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2760" windowWidth="20355" windowHeight="4800" activeTab="3"/>
  </bookViews>
  <sheets>
    <sheet name="BS" sheetId="1" r:id="rId1"/>
    <sheet name="PL-m" sheetId="2" r:id="rId2"/>
    <sheet name="EQ-con" sheetId="3" r:id="rId3"/>
    <sheet name="EQ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</externalReferences>
  <definedNames>
    <definedName name="\0">'[1]C-1'!$R$2</definedName>
    <definedName name="\a">[2]MANU!#REF!</definedName>
    <definedName name="\b">[2]MANU!#REF!</definedName>
    <definedName name="\c">#REF!</definedName>
    <definedName name="\C_">[2]MANU!#REF!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O">[3]R!#REF!</definedName>
    <definedName name="\p">[2]MANU!#REF!</definedName>
    <definedName name="\q">[4]MOULD!#REF!</definedName>
    <definedName name="\s">#REF!</definedName>
    <definedName name="\t">'[5]ELEC45-01'!#REF!</definedName>
    <definedName name="\v">#REF!</definedName>
    <definedName name="\w">#REF!</definedName>
    <definedName name="\x">[2]MANU!#REF!</definedName>
    <definedName name="\z">[2]MANU!#REF!</definedName>
    <definedName name="_?">#REF!</definedName>
    <definedName name="_????">#REF!</definedName>
    <definedName name="__________________APR02">#REF!</definedName>
    <definedName name="__________________AUG01">#REF!</definedName>
    <definedName name="__________________DEC01">#REF!</definedName>
    <definedName name="__________________DEC2001">#REF!</definedName>
    <definedName name="__________________e1">#REF!</definedName>
    <definedName name="__________________f1">#REF!</definedName>
    <definedName name="__________________g1">#REF!</definedName>
    <definedName name="__________________JUL01">#REF!</definedName>
    <definedName name="__________________JUL02">#REF!</definedName>
    <definedName name="__________________MAY02">#REF!</definedName>
    <definedName name="__________________NOV01">#REF!</definedName>
    <definedName name="__________________PL10">#REF!</definedName>
    <definedName name="__________________sep01">#REF!</definedName>
    <definedName name="_________________APR02">#REF!</definedName>
    <definedName name="_________________AUG01">#REF!</definedName>
    <definedName name="_________________DEC01">#REF!</definedName>
    <definedName name="_________________DEC2001">#REF!</definedName>
    <definedName name="_________________JUL01">#REF!</definedName>
    <definedName name="_________________JUL02">#REF!</definedName>
    <definedName name="_________________MAY02">#REF!</definedName>
    <definedName name="_________________NOV01">#REF!</definedName>
    <definedName name="_________________PL10">#REF!</definedName>
    <definedName name="_________________sep01">#REF!</definedName>
    <definedName name="________________APR02">#REF!</definedName>
    <definedName name="________________AUG01">#REF!</definedName>
    <definedName name="________________DEC01">#REF!</definedName>
    <definedName name="________________DEC2001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JUL01">#REF!</definedName>
    <definedName name="________________JUL02">#REF!</definedName>
    <definedName name="________________k1">#REF!</definedName>
    <definedName name="________________MAY02">#REF!</definedName>
    <definedName name="________________NOV01">#REF!</definedName>
    <definedName name="________________PL10">#REF!</definedName>
    <definedName name="________________PRO1">#REF!</definedName>
    <definedName name="________________sep01">#REF!</definedName>
    <definedName name="_______________APR02">#REF!</definedName>
    <definedName name="_______________AUG01">#REF!</definedName>
    <definedName name="_______________DEC01">#REF!</definedName>
    <definedName name="_______________DEC2001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JUL01">#REF!</definedName>
    <definedName name="_______________JUL02">#REF!</definedName>
    <definedName name="_______________k1">#REF!</definedName>
    <definedName name="_______________MAY02">#REF!</definedName>
    <definedName name="_______________NOV01">#REF!</definedName>
    <definedName name="_______________PL10">#REF!</definedName>
    <definedName name="_______________PRO1">#REF!</definedName>
    <definedName name="_______________sep01">#REF!</definedName>
    <definedName name="______________APR02">#REF!</definedName>
    <definedName name="______________AUG01">#REF!</definedName>
    <definedName name="______________DEC01">#REF!</definedName>
    <definedName name="______________DEC200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JUL01">#REF!</definedName>
    <definedName name="______________JUL02">#REF!</definedName>
    <definedName name="______________k1">#REF!</definedName>
    <definedName name="______________MAY02">#REF!</definedName>
    <definedName name="______________NOV01">#REF!</definedName>
    <definedName name="______________PL10">#REF!</definedName>
    <definedName name="______________PRO1">#REF!</definedName>
    <definedName name="______________sep01">#REF!</definedName>
    <definedName name="_____________APR02">#REF!</definedName>
    <definedName name="_____________AUG01">#REF!</definedName>
    <definedName name="_____________DEC01">#REF!</definedName>
    <definedName name="_____________DEC2001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JUL01">#REF!</definedName>
    <definedName name="_____________JUL02">#REF!</definedName>
    <definedName name="_____________k1">#REF!</definedName>
    <definedName name="_____________MAY02">#REF!</definedName>
    <definedName name="_____________NOV01">#REF!</definedName>
    <definedName name="_____________PL10">#REF!</definedName>
    <definedName name="_____________PRO1">#REF!</definedName>
    <definedName name="_____________sep01">#REF!</definedName>
    <definedName name="____________APR02">#REF!</definedName>
    <definedName name="____________AUG01">#REF!</definedName>
    <definedName name="____________DEC01">#REF!</definedName>
    <definedName name="____________DEC200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JUL01">#REF!</definedName>
    <definedName name="____________JUL02">#REF!</definedName>
    <definedName name="____________k1">#REF!</definedName>
    <definedName name="____________MAY02">#REF!</definedName>
    <definedName name="____________NOV01">#REF!</definedName>
    <definedName name="____________PL10">#REF!</definedName>
    <definedName name="____________PRO1">#REF!</definedName>
    <definedName name="____________sep01">#REF!</definedName>
    <definedName name="___________APR02">#REF!</definedName>
    <definedName name="___________AUG01">#REF!</definedName>
    <definedName name="___________DEC01">#REF!</definedName>
    <definedName name="___________DEC200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JUL01">#REF!</definedName>
    <definedName name="___________JUL02">#REF!</definedName>
    <definedName name="___________k1">#REF!</definedName>
    <definedName name="___________MAY02">#REF!</definedName>
    <definedName name="___________NOV01">#REF!</definedName>
    <definedName name="___________PL10">#REF!</definedName>
    <definedName name="___________PRO1">#REF!</definedName>
    <definedName name="___________sep01">#REF!</definedName>
    <definedName name="__________APR02">#REF!</definedName>
    <definedName name="__________AUG01">#REF!</definedName>
    <definedName name="__________DEC01">#REF!</definedName>
    <definedName name="__________DEC200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JUL01">#REF!</definedName>
    <definedName name="__________JUL02">#REF!</definedName>
    <definedName name="__________k1">#REF!</definedName>
    <definedName name="__________MAY02">#REF!</definedName>
    <definedName name="__________NOV01">#REF!</definedName>
    <definedName name="__________PL10">#REF!</definedName>
    <definedName name="__________PRO1">#REF!</definedName>
    <definedName name="__________sep01">#REF!</definedName>
    <definedName name="_________APR02">#REF!</definedName>
    <definedName name="_________AUG01">#REF!</definedName>
    <definedName name="_________DEC01">#REF!</definedName>
    <definedName name="_________DEC2001">#REF!</definedName>
    <definedName name="_________e1">#REF!</definedName>
    <definedName name="_________f1">#REF!</definedName>
    <definedName name="_________g1">#REF!</definedName>
    <definedName name="_________h1">#REF!</definedName>
    <definedName name="_________JUL01">#REF!</definedName>
    <definedName name="_________JUL02">#REF!</definedName>
    <definedName name="_________k1">#REF!</definedName>
    <definedName name="_________MAY02">#REF!</definedName>
    <definedName name="_________NOV01">#REF!</definedName>
    <definedName name="_________PL10">#REF!</definedName>
    <definedName name="_________PRO1">#REF!</definedName>
    <definedName name="_________sep01">#REF!</definedName>
    <definedName name="________APR02">#REF!</definedName>
    <definedName name="________AUG01">#REF!</definedName>
    <definedName name="________DEC01">#REF!</definedName>
    <definedName name="________DEC2001">#REF!</definedName>
    <definedName name="________e1">#REF!</definedName>
    <definedName name="________f1">#REF!</definedName>
    <definedName name="________g1">#REF!</definedName>
    <definedName name="________h1">#REF!</definedName>
    <definedName name="________JUL01">#REF!</definedName>
    <definedName name="________JUL02">#REF!</definedName>
    <definedName name="________k1">#REF!</definedName>
    <definedName name="________MAY02">#REF!</definedName>
    <definedName name="________NOV01">#REF!</definedName>
    <definedName name="________PL10">#REF!</definedName>
    <definedName name="________PRO1">#REF!</definedName>
    <definedName name="________sep01">#REF!</definedName>
    <definedName name="_______APR02">#REF!</definedName>
    <definedName name="_______AUG01">#REF!</definedName>
    <definedName name="_______DAT14">#REF!</definedName>
    <definedName name="_______DEC01">#REF!</definedName>
    <definedName name="_______DEC2001">#REF!</definedName>
    <definedName name="_______e1">#REF!</definedName>
    <definedName name="_______f1">#REF!</definedName>
    <definedName name="_______g1">#REF!</definedName>
    <definedName name="_______h1">#REF!</definedName>
    <definedName name="_______JUL01">#REF!</definedName>
    <definedName name="_______JUL02">#REF!</definedName>
    <definedName name="_______k1">#REF!</definedName>
    <definedName name="_______MAY02">#REF!</definedName>
    <definedName name="_______NOV01">#REF!</definedName>
    <definedName name="_______PL10">#REF!</definedName>
    <definedName name="_______PP1">#REF!</definedName>
    <definedName name="_______PRO1">#REF!</definedName>
    <definedName name="_______sep01">#REF!</definedName>
    <definedName name="______APR02">#REF!</definedName>
    <definedName name="______AUG01">#REF!</definedName>
    <definedName name="______DAT14">#REF!</definedName>
    <definedName name="______DEC01">#REF!</definedName>
    <definedName name="______DEC2001">#REF!</definedName>
    <definedName name="______e1">#REF!</definedName>
    <definedName name="______f1">#REF!</definedName>
    <definedName name="______g1">#REF!</definedName>
    <definedName name="______h1">#REF!</definedName>
    <definedName name="______JUL01">#REF!</definedName>
    <definedName name="______JUL02">#REF!</definedName>
    <definedName name="______k1">#REF!</definedName>
    <definedName name="______MAY02">#REF!</definedName>
    <definedName name="______NOV01">#REF!</definedName>
    <definedName name="______PL10">#REF!</definedName>
    <definedName name="______PP1">#REF!</definedName>
    <definedName name="______PRO1">#REF!</definedName>
    <definedName name="______sep01">#REF!</definedName>
    <definedName name="_____APR02">#REF!</definedName>
    <definedName name="_____AUG01">#REF!</definedName>
    <definedName name="_____cpd1">#REF!</definedName>
    <definedName name="_____cpd2">#REF!</definedName>
    <definedName name="_____cpd3">#REF!</definedName>
    <definedName name="_____DAT14">#REF!</definedName>
    <definedName name="_____DEC01">#REF!</definedName>
    <definedName name="_____DEC2001">#REF!</definedName>
    <definedName name="_____e1">#REF!</definedName>
    <definedName name="_____f1">#REF!</definedName>
    <definedName name="_____g1">#REF!</definedName>
    <definedName name="_____h1">#REF!</definedName>
    <definedName name="_____JUL01">#REF!</definedName>
    <definedName name="_____JUL02">#REF!</definedName>
    <definedName name="_____k1">#REF!</definedName>
    <definedName name="_____MAY02">#REF!</definedName>
    <definedName name="_____NOV01">#REF!</definedName>
    <definedName name="_____PL10">#REF!</definedName>
    <definedName name="_____PP1">#REF!</definedName>
    <definedName name="_____PRO1">#REF!</definedName>
    <definedName name="_____sep01">#REF!</definedName>
    <definedName name="_____รายได้">#REF!</definedName>
    <definedName name="____APR02">#REF!</definedName>
    <definedName name="____AUG01">#REF!</definedName>
    <definedName name="____cpd1">#REF!</definedName>
    <definedName name="____cpd2">#REF!</definedName>
    <definedName name="____cpd3">#REF!</definedName>
    <definedName name="____DAT14">#REF!</definedName>
    <definedName name="____DEC01">#REF!</definedName>
    <definedName name="____DEC2001">#REF!</definedName>
    <definedName name="____e1">#REF!</definedName>
    <definedName name="____f1">#REF!</definedName>
    <definedName name="____g1">#REF!</definedName>
    <definedName name="____h1">#REF!</definedName>
    <definedName name="____JUL01">#REF!</definedName>
    <definedName name="____JUL02">#REF!</definedName>
    <definedName name="____k1">#REF!</definedName>
    <definedName name="____MAY02">#REF!</definedName>
    <definedName name="____NOV01">#REF!</definedName>
    <definedName name="____PL10">#REF!</definedName>
    <definedName name="____PP1">#REF!</definedName>
    <definedName name="____PRO1">#REF!</definedName>
    <definedName name="____RM2081">#REF!</definedName>
    <definedName name="____sep01">#REF!</definedName>
    <definedName name="____zz1">#N/A</definedName>
    <definedName name="___ACT1">#REF!</definedName>
    <definedName name="___APR02">#REF!</definedName>
    <definedName name="___AUG01">#REF!</definedName>
    <definedName name="___cpd1">#REF!</definedName>
    <definedName name="___cpd2">#REF!</definedName>
    <definedName name="___cpd3">#REF!</definedName>
    <definedName name="___DAT1">'[6]AA-1'!#REF!</definedName>
    <definedName name="___DAT10">'[6]AA-1'!#REF!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8">#REF!</definedName>
    <definedName name="___DAT2">'[6]AA-1'!#REF!</definedName>
    <definedName name="___DAT3">'[6]AA-1'!#REF!</definedName>
    <definedName name="___DAT5">'[6]AA-1'!#REF!</definedName>
    <definedName name="___DAT6">'[6]AA-1'!#REF!</definedName>
    <definedName name="___DAT7">#REF!</definedName>
    <definedName name="___DAT8">'[6]AA-1'!#REF!</definedName>
    <definedName name="___DAT9">'[6]AA-1'!#REF!</definedName>
    <definedName name="___DEC01">#REF!</definedName>
    <definedName name="___DEC2001">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g1">#REF!</definedName>
    <definedName name="___h1">#REF!</definedName>
    <definedName name="___h2">[7]เงินกู้ธนชาติ!$G$2</definedName>
    <definedName name="___JUL01">#REF!</definedName>
    <definedName name="___JUL02">#REF!</definedName>
    <definedName name="___k1">#REF!</definedName>
    <definedName name="___lit1">#REF!</definedName>
    <definedName name="___lit2">#REF!</definedName>
    <definedName name="___LT1098">[8]BUDGET!#REF!</definedName>
    <definedName name="___LT1137">[8]BUDGET!#REF!</definedName>
    <definedName name="___LT8888">'[9]FG-ISSUED'!#REF!</definedName>
    <definedName name="___MAY02">#REF!</definedName>
    <definedName name="___NOV01">#REF!</definedName>
    <definedName name="___PL10">#REF!</definedName>
    <definedName name="___PP1">#REF!</definedName>
    <definedName name="___PRO1">#REF!</definedName>
    <definedName name="___RM2081">#REF!</definedName>
    <definedName name="___SCB1">'[10]SCB 1 - Current'!$F$10</definedName>
    <definedName name="___SCB2">'[10]SCB 2 - Current'!$F$11</definedName>
    <definedName name="___sep01">#REF!</definedName>
    <definedName name="___Us1">#REF!</definedName>
    <definedName name="___Us2">#REF!</definedName>
    <definedName name="___wat123">[11]J1!$L$10</definedName>
    <definedName name="___zz1">#N/A</definedName>
    <definedName name="__123Graph_D" hidden="1">[12]ชื่อหุ้น!#REF!</definedName>
    <definedName name="__123Graph_D_1">'[13]170108'!#REF!</definedName>
    <definedName name="__a1" localSheetId="4" hidden="1">{"'Sheet1'!$L$16"}</definedName>
    <definedName name="__a1" localSheetId="3" hidden="1">{"'Sheet1'!$L$16"}</definedName>
    <definedName name="__a1" localSheetId="2" hidden="1">{"'Sheet1'!$L$16"}</definedName>
    <definedName name="__a1" localSheetId="1" hidden="1">{"'Sheet1'!$L$16"}</definedName>
    <definedName name="__a1" hidden="1">{"'Sheet1'!$L$16"}</definedName>
    <definedName name="__ACT1">#REF!</definedName>
    <definedName name="__APR02">#REF!</definedName>
    <definedName name="__AUG01">#REF!</definedName>
    <definedName name="__cpd1">#REF!</definedName>
    <definedName name="__cpd2">#REF!</definedName>
    <definedName name="__cpd3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EC01">#REF!</definedName>
    <definedName name="__DEC2001">#REF!</definedName>
    <definedName name="__dkk1">#REF!</definedName>
    <definedName name="__dkk2">#REF!</definedName>
    <definedName name="__e1">#REF!</definedName>
    <definedName name="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2">[14]Group!$D$153</definedName>
    <definedName name="__g1">#REF!</definedName>
    <definedName name="__GROUP">#REF!</definedName>
    <definedName name="__GROUP_BAL">#REF!</definedName>
    <definedName name="__GROUP_INC">#REF!</definedName>
    <definedName name="__h1">#REF!</definedName>
    <definedName name="__h2">[7]เงินกู้ธนชาติ!$G$2</definedName>
    <definedName name="__INC20">#REF!</definedName>
    <definedName name="__INC21">#REF!</definedName>
    <definedName name="__INC99">#REF!</definedName>
    <definedName name="__IntlFixup" hidden="1">TRUE</definedName>
    <definedName name="__ji1">#REF!</definedName>
    <definedName name="__JJ1">[15]เครื่องมือ!$K$391</definedName>
    <definedName name="__JJ2">[16]อาคาร!$K$19</definedName>
    <definedName name="__JUL01">#REF!</definedName>
    <definedName name="__JUL02">#REF!</definedName>
    <definedName name="__k1">#REF!</definedName>
    <definedName name="__lap1">#REF!</definedName>
    <definedName name="__lap2">#REF!</definedName>
    <definedName name="__lit1">#REF!</definedName>
    <definedName name="__lit2">#REF!</definedName>
    <definedName name="__LT1098">[17]BUDGET!#REF!</definedName>
    <definedName name="__LT1137">[17]BUDGET!#REF!</definedName>
    <definedName name="__LT8888">'[18]FG-ISSUED'!#REF!</definedName>
    <definedName name="__MAY02">#REF!</definedName>
    <definedName name="__N6">[19]DEP12!#REF!</definedName>
    <definedName name="__NET1">#REF!</definedName>
    <definedName name="__NET2">#REF!</definedName>
    <definedName name="__NOV01">#REF!</definedName>
    <definedName name="__NSO2" localSheetId="4" hidden="1">{"'Sheet1'!$L$16"}</definedName>
    <definedName name="__NSO2" localSheetId="3" hidden="1">{"'Sheet1'!$L$16"}</definedName>
    <definedName name="__NSO2" localSheetId="2" hidden="1">{"'Sheet1'!$L$16"}</definedName>
    <definedName name="__NSO2" localSheetId="1" hidden="1">{"'Sheet1'!$L$16"}</definedName>
    <definedName name="__NSO2" hidden="1">{"'Sheet1'!$L$16"}</definedName>
    <definedName name="__OA1">#REF!</definedName>
    <definedName name="__OA2">#REF!</definedName>
    <definedName name="__OC1">#REF!</definedName>
    <definedName name="__OC2">#REF!</definedName>
    <definedName name="__ON1">#REF!</definedName>
    <definedName name="__PL10">#REF!</definedName>
    <definedName name="__PP1">#REF!</definedName>
    <definedName name="__PRO1">#REF!</definedName>
    <definedName name="__PUR6" localSheetId="4" hidden="1">{#N/A,#N/A,FALSE,"Sheet2"}</definedName>
    <definedName name="__PUR6" localSheetId="3" hidden="1">{#N/A,#N/A,FALSE,"Sheet2"}</definedName>
    <definedName name="__PUR6" localSheetId="2" hidden="1">{#N/A,#N/A,FALSE,"Sheet2"}</definedName>
    <definedName name="__PUR6" localSheetId="1" hidden="1">{#N/A,#N/A,FALSE,"Sheet2"}</definedName>
    <definedName name="__PUR6" hidden="1">{#N/A,#N/A,FALSE,"Sheet2"}</definedName>
    <definedName name="__qed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UY3" localSheetId="4" hidden="1">{#N/A,#N/A,FALSE,"Sheet2"}</definedName>
    <definedName name="__QUY3" localSheetId="3" hidden="1">{#N/A,#N/A,FALSE,"Sheet2"}</definedName>
    <definedName name="__QUY3" localSheetId="2" hidden="1">{#N/A,#N/A,FALSE,"Sheet2"}</definedName>
    <definedName name="__QUY3" localSheetId="1" hidden="1">{#N/A,#N/A,FALSE,"Sheet2"}</definedName>
    <definedName name="__QUY3" hidden="1">{#N/A,#N/A,FALSE,"Sheet2"}</definedName>
    <definedName name="__RM2081">#REF!</definedName>
    <definedName name="__SCB1">'[10]SCB 1 - Current'!$F$10</definedName>
    <definedName name="__SCB2">'[10]SCB 2 - Current'!$F$11</definedName>
    <definedName name="__sep01">#REF!</definedName>
    <definedName name="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Us1">#REF!</definedName>
    <definedName name="__Us2">#REF!</definedName>
    <definedName name="__wat123">[11]J1!$L$10</definedName>
    <definedName name="__WN1">#REF!</definedName>
    <definedName name="__WN2">#REF!</definedName>
    <definedName name="__WP2007">#REF!</definedName>
    <definedName name="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lnm.Print_Area">#REF!</definedName>
    <definedName name="__zz1">#N/A</definedName>
    <definedName name="_003">#REF!</definedName>
    <definedName name="_1">#REF!</definedName>
    <definedName name="_1_?">#REF!</definedName>
    <definedName name="_10">[20]Group!$B$179</definedName>
    <definedName name="_100">[20]Group!$B$179</definedName>
    <definedName name="_102">#REF!</definedName>
    <definedName name="_10Excel_BuiltIn_Print_Area_1_1">#REF!</definedName>
    <definedName name="_10Excel_BuiltIn_Print_Area_2">#REF!</definedName>
    <definedName name="_11">#REF!</definedName>
    <definedName name="_111">#REF!</definedName>
    <definedName name="_11Excel_BuiltIn_Print_Area_4">#REF!</definedName>
    <definedName name="_11Excel_BuiltIn_Print_Titles_1_1">#REF!</definedName>
    <definedName name="_12Excel_BuiltIn_Print_Area_1_1">#REF!</definedName>
    <definedName name="_12Excel_BuiltIn_Print_Titles_1_1">#REF!</definedName>
    <definedName name="_13Excel_BuiltIn_Print_Area_10_1_1_1">#REF!</definedName>
    <definedName name="_14401">#N/A</definedName>
    <definedName name="_14Excel_BuiltIn_Print_Area_10_1_1_1_1">#REF!</definedName>
    <definedName name="_15Excel_BuiltIn_Print_Area_3_1_1_1_1_1_1">#REF!</definedName>
    <definedName name="_15MAÕ_HAØNG">#REF!</definedName>
    <definedName name="_16Excel_BuiltIn_Print_Area_6_1_1_1">#REF!</definedName>
    <definedName name="_16k">[3]R!#REF!</definedName>
    <definedName name="_17Excel_BuiltIn_Print_Area_6_1_1_1_1">#REF!</definedName>
    <definedName name="_17MAÕ_SOÁ_THUEÁ">#REF!</definedName>
    <definedName name="_18Excel_BuiltIn_Print_Area_6_1_1_1_1_1">#REF!</definedName>
    <definedName name="_191_03">#REF!</definedName>
    <definedName name="_198">#REF!</definedName>
    <definedName name="_19Excel_BuiltIn_Print_Area_6_1_1_1_1_1_1">#REF!</definedName>
    <definedName name="_19Q_0L">#REF!</definedName>
    <definedName name="_1Excel_BuiltIn_Print_Area_1_1_1_1_1_1_1">#REF!</definedName>
    <definedName name="_2">#REF!</definedName>
    <definedName name="_2_????">#REF!</definedName>
    <definedName name="_20">[20]Group!$B$196</definedName>
    <definedName name="_20Excel_BuiltIn_Print_Area_6_1_1_1_1_1_1_1">#REF!</definedName>
    <definedName name="_20อ">[3]R!#REF!</definedName>
    <definedName name="_21">[21]REPORT!#REF!</definedName>
    <definedName name="_21Excel_BuiltIn_Print_Area_7_1_1_1">#REF!</definedName>
    <definedName name="_22Excel_BuiltIn_Print_Area_8_1_1_1">#REF!</definedName>
    <definedName name="_23Excel_BuiltIn_Print_Area_8_1_1_1_1">#REF!</definedName>
    <definedName name="_24Excel_BuiltIn_Print_Area_8_1_1_1_1_1">#REF!</definedName>
    <definedName name="_256">#REF!</definedName>
    <definedName name="_25Excel_BuiltIn_Print_Area_8_1_1_1_1_1_1">#REF!</definedName>
    <definedName name="_26Excel_BuiltIn_Print_Area_8_1_1_1_1_1_1_1">#REF!</definedName>
    <definedName name="_27Excel_BuiltIn_Print_Area_9_1_1_1">#REF!</definedName>
    <definedName name="_28Excel_BuiltIn_Print_Area_9_1_1_1_1">#REF!</definedName>
    <definedName name="_29Excel_BuiltIn_Print_Titles_1_1">#REF!</definedName>
    <definedName name="_2Excel_BuiltIn_Print_Area_1_1_1_1_1_1_1_1_1">#REF!</definedName>
    <definedName name="_3">#REF!</definedName>
    <definedName name="_3_">[3]R!#REF!</definedName>
    <definedName name="_30">[20]Group!$B$238</definedName>
    <definedName name="_32k">[3]R!#REF!</definedName>
    <definedName name="_35อ">[3]R!#REF!</definedName>
    <definedName name="_3Excel_BuiltIn_Print_Area_1_1_1_1_1_1_1_1_1_1_1_1_1">#REF!</definedName>
    <definedName name="_4">#REF!</definedName>
    <definedName name="_4_">[3]R!#REF!</definedName>
    <definedName name="_40">[20]Group!$B$251</definedName>
    <definedName name="_40113">#REF!</definedName>
    <definedName name="_40119">#REF!</definedName>
    <definedName name="_40120">#REF!</definedName>
    <definedName name="_40127">#REF!</definedName>
    <definedName name="_40128">#REF!</definedName>
    <definedName name="_40132">#REF!</definedName>
    <definedName name="_40133">#REF!</definedName>
    <definedName name="_40138">#REF!</definedName>
    <definedName name="_40150">#REF!</definedName>
    <definedName name="_40155">#REF!</definedName>
    <definedName name="_40156">#REF!</definedName>
    <definedName name="_40213">#REF!</definedName>
    <definedName name="_40219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112">#REF!</definedName>
    <definedName name="_41113">#REF!</definedName>
    <definedName name="_41127">#REF!</definedName>
    <definedName name="_41180">#REF!</definedName>
    <definedName name="_41185">#REF!</definedName>
    <definedName name="_41186">#REF!</definedName>
    <definedName name="_41187">#REF!</definedName>
    <definedName name="_41280">#REF!</definedName>
    <definedName name="_41285">#REF!</definedName>
    <definedName name="_41286">#REF!</definedName>
    <definedName name="_41513">#REF!</definedName>
    <definedName name="_41580">#REF!</definedName>
    <definedName name="_41585">#REF!</definedName>
    <definedName name="_41880">#REF!</definedName>
    <definedName name="_41885">#REF!</definedName>
    <definedName name="_42100">#REF!</definedName>
    <definedName name="_42109">#REF!</definedName>
    <definedName name="_42400">#REF!</definedName>
    <definedName name="_42510">#REF!</definedName>
    <definedName name="_42511">#REF!</definedName>
    <definedName name="_42520">#REF!</definedName>
    <definedName name="_42530">#REF!</definedName>
    <definedName name="_42540">#REF!</definedName>
    <definedName name="_42541">#REF!</definedName>
    <definedName name="_42550">#REF!</definedName>
    <definedName name="_42560">#REF!</definedName>
    <definedName name="_42570">#REF!</definedName>
    <definedName name="_42571">#REF!</definedName>
    <definedName name="_42572">#REF!</definedName>
    <definedName name="_42573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740">#REF!</definedName>
    <definedName name="_42810">#REF!</definedName>
    <definedName name="_42820">#REF!</definedName>
    <definedName name="_42830">#REF!</definedName>
    <definedName name="_42840">#REF!</definedName>
    <definedName name="_42910">#REF!</definedName>
    <definedName name="_433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19">#REF!</definedName>
    <definedName name="_44020">#REF!</definedName>
    <definedName name="_44021">#REF!</definedName>
    <definedName name="_44022">#REF!</definedName>
    <definedName name="_44023">#REF!</definedName>
    <definedName name="_44024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69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1">#REF!</definedName>
    <definedName name="_44082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3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80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1">#REF!</definedName>
    <definedName name="_44212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6">#REF!</definedName>
    <definedName name="_44237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109">#REF!</definedName>
    <definedName name="_45199">#REF!</definedName>
    <definedName name="_45204">#REF!</definedName>
    <definedName name="_45299">#REF!</definedName>
    <definedName name="_453">#REF!</definedName>
    <definedName name="_45505">#REF!</definedName>
    <definedName name="_45511">#REF!</definedName>
    <definedName name="_45519">#REF!</definedName>
    <definedName name="_45520">#REF!</definedName>
    <definedName name="_45539">#REF!</definedName>
    <definedName name="_45540">#REF!</definedName>
    <definedName name="_45560">#REF!</definedName>
    <definedName name="_45561">#REF!</definedName>
    <definedName name="_45600">#REF!</definedName>
    <definedName name="_45601">#REF!</definedName>
    <definedName name="_45602">#REF!</definedName>
    <definedName name="_45700">#REF!</definedName>
    <definedName name="_45710">#REF!</definedName>
    <definedName name="_45930">#REF!</definedName>
    <definedName name="_46100">#REF!</definedName>
    <definedName name="_46101">#REF!</definedName>
    <definedName name="_46103">#REF!</definedName>
    <definedName name="_46104">#REF!</definedName>
    <definedName name="_46105">#REF!</definedName>
    <definedName name="_46109">#REF!</definedName>
    <definedName name="_46200">#REF!</definedName>
    <definedName name="_46203">#REF!</definedName>
    <definedName name="_46206">#REF!</definedName>
    <definedName name="_46207">#REF!</definedName>
    <definedName name="_46209">#REF!</definedName>
    <definedName name="_46253">#REF!</definedName>
    <definedName name="_46255">#REF!</definedName>
    <definedName name="_46256">#REF!</definedName>
    <definedName name="_46258">#REF!</definedName>
    <definedName name="_46259">#REF!</definedName>
    <definedName name="_46301">#REF!</definedName>
    <definedName name="_46304">#REF!</definedName>
    <definedName name="_46306">#REF!</definedName>
    <definedName name="_46309">#REF!</definedName>
    <definedName name="_46400">#REF!</definedName>
    <definedName name="_46403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1">#REF!</definedName>
    <definedName name="_46509">#REF!</definedName>
    <definedName name="_47100">#REF!</definedName>
    <definedName name="_47101">#REF!</definedName>
    <definedName name="_47200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491">#REF!</definedName>
    <definedName name="_4Excel_BuiltIn_Print_Area_1_1_1_1_1_1_1_1_1_1_1_1_1_1">#REF!</definedName>
    <definedName name="_5">#REF!</definedName>
    <definedName name="_50">[20]Group!$B$255</definedName>
    <definedName name="_511">#REF!</definedName>
    <definedName name="_540">'[22]ภงด.50-48'!#REF!</definedName>
    <definedName name="_6_">[3]R!#REF!</definedName>
    <definedName name="_60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8">#REF!</definedName>
    <definedName name="_6429">#REF!</definedName>
    <definedName name="_70">[20]Group!$B$281</definedName>
    <definedName name="_7Excel_BuiltIn_Print_Area_12">#REF!</definedName>
    <definedName name="_8_">[3]R!#REF!</definedName>
    <definedName name="_80">[20]Group!$B$282</definedName>
    <definedName name="_8Excel_BuiltIn_Print_Area_14">#REF!</definedName>
    <definedName name="_9Excel_BuiltIn_Print_Area_16">#REF!</definedName>
    <definedName name="_A">[20]Group!$B$7</definedName>
    <definedName name="_a1" localSheetId="4" hidden="1">{"'Sheet1'!$L$16"}</definedName>
    <definedName name="_a1" localSheetId="3" hidden="1">{"'Sheet1'!$L$16"}</definedName>
    <definedName name="_a1" localSheetId="2" hidden="1">{"'Sheet1'!$L$16"}</definedName>
    <definedName name="_a1" localSheetId="1" hidden="1">{"'Sheet1'!$L$16"}</definedName>
    <definedName name="_a1" hidden="1">{"'Sheet1'!$L$16"}</definedName>
    <definedName name="_A10">[20]Group!$D$179</definedName>
    <definedName name="_A20">[23]Group!$D$197</definedName>
    <definedName name="_A30">[20]Group!$D$238</definedName>
    <definedName name="_A40">[20]Group!$D$251</definedName>
    <definedName name="_A50">#REF!</definedName>
    <definedName name="_A70">[20]Group!$D$281</definedName>
    <definedName name="_A80">[20]Group!$D$282</definedName>
    <definedName name="_AA">[20]Group!$D$7</definedName>
    <definedName name="_AB1">[20]Group!$D$9</definedName>
    <definedName name="_AB2">[20]Group!$D$15</definedName>
    <definedName name="_ABB">[20]Group!$D$29</definedName>
    <definedName name="_AC1">[23]Group!$D$32</definedName>
    <definedName name="_AC11">[23]Group!$D$33</definedName>
    <definedName name="_AC12">[23]Group!$D$36</definedName>
    <definedName name="_AC13">[20]Group!$D$39</definedName>
    <definedName name="_AC14">#REF!</definedName>
    <definedName name="_AC2">[24]Group!#REF!</definedName>
    <definedName name="_ACC">[20]Group!$D$64</definedName>
    <definedName name="_ACT1">#REF!</definedName>
    <definedName name="_act2010">#REF!</definedName>
    <definedName name="_ADD">[20]Group!$D$76</definedName>
    <definedName name="_AEE">[20]Group!$D$79</definedName>
    <definedName name="_AF">[20]Group!$D$85</definedName>
    <definedName name="_AF2">#REF!</definedName>
    <definedName name="_AF3">[24]Group!#REF!</definedName>
    <definedName name="_AFF">[20]Group!$D$107</definedName>
    <definedName name="_AIR1">#REF!</definedName>
    <definedName name="_AIR2">#REF!</definedName>
    <definedName name="_AIR3">#REF!</definedName>
    <definedName name="_AIR4">#REF!</definedName>
    <definedName name="_AL">[20]Group!$D$122</definedName>
    <definedName name="_AM1">[25]Group!#REF!</definedName>
    <definedName name="_AM2">[20]Group!$D$130</definedName>
    <definedName name="_AM3">[23]Group!$D$135</definedName>
    <definedName name="_AM4">[20]Group!$D$133</definedName>
    <definedName name="_AM5">[20]Group!$D$137</definedName>
    <definedName name="_AMM">#REF!</definedName>
    <definedName name="_AN1">[20]Group!$D$143</definedName>
    <definedName name="_AN2">[20]Group!$D$144</definedName>
    <definedName name="_ANN2">[25]Group!#REF!</definedName>
    <definedName name="_ANN3">#REF!</definedName>
    <definedName name="_ANN6">[25]Group!#REF!</definedName>
    <definedName name="_APR02">#REF!</definedName>
    <definedName name="_Apr1">[26]total!$U$6:$U$122</definedName>
    <definedName name="_apr2">[27]total!$AR$6:$AR$139</definedName>
    <definedName name="_ar2">#REF!</definedName>
    <definedName name="_Asset">#REF!</definedName>
    <definedName name="_AU">[28]Group!$D$137</definedName>
    <definedName name="_AU1">[20]Group!$D$148</definedName>
    <definedName name="_AU2">[20]Group!$D$151</definedName>
    <definedName name="_AU3">[20]Group!$D$152</definedName>
    <definedName name="_AU4">[20]Group!$D$153</definedName>
    <definedName name="_AU5">[20]Group!$D$154</definedName>
    <definedName name="_AU7">[28]Group!$D$131</definedName>
    <definedName name="_AUG01">#REF!</definedName>
    <definedName name="_Aug1">[26]total!$Y$6:$Y$122</definedName>
    <definedName name="_aug2">[27]total!$AV$6:$AV$139</definedName>
    <definedName name="_AZ2">[24]Group!#REF!</definedName>
    <definedName name="_AZ3">[20]Group!$D$169</definedName>
    <definedName name="_B1">[20]Group!$B$9</definedName>
    <definedName name="_B2">[20]Group!$B$15</definedName>
    <definedName name="_BB">[20]Group!$B$29</definedName>
    <definedName name="_BOI04">#REF!</definedName>
    <definedName name="_C1">[20]Group!$B$32</definedName>
    <definedName name="_C11">[20]Group!$B$35</definedName>
    <definedName name="_C12">[20]Group!$B$36</definedName>
    <definedName name="_C13">[20]Group!$B$39</definedName>
    <definedName name="_C14">#REF!</definedName>
    <definedName name="_C2">[24]Group!#REF!</definedName>
    <definedName name="_CC">[20]Group!$B$64</definedName>
    <definedName name="_cpd1">#REF!</definedName>
    <definedName name="_cpd2">#REF!</definedName>
    <definedName name="_cpd3">#REF!</definedName>
    <definedName name="_DAT1">[29]TB!$A$3:$A$606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[29]TB!#REF!</definedName>
    <definedName name="_DAT20">#REF!</definedName>
    <definedName name="_DAT21">#REF!</definedName>
    <definedName name="_DAT22">#REF!</definedName>
    <definedName name="_DAT3">[29]TB!$B$3:$B$606</definedName>
    <definedName name="_DAT4">[29]TB!$E$3:$E$606</definedName>
    <definedName name="_DAT5">[29]TB!$F$3:$F$606</definedName>
    <definedName name="_DAT6">#REF!</definedName>
    <definedName name="_DAT7">#REF!</definedName>
    <definedName name="_DAT8">#REF!</definedName>
    <definedName name="_DAT9">#REF!</definedName>
    <definedName name="_DD">[20]Group!$B$76</definedName>
    <definedName name="_DEC01">#REF!</definedName>
    <definedName name="_Dec1">[26]total!$AC$6:$AC$122</definedName>
    <definedName name="_dec2">[27]total!$AZ$6:$AZ$139</definedName>
    <definedName name="_DEC2001">#REF!</definedName>
    <definedName name="_Dis1">'[30]cal (2)'!#REF!</definedName>
    <definedName name="_dkk1">#REF!</definedName>
    <definedName name="_dkk2">#REF!</definedName>
    <definedName name="_dm2">#REF!</definedName>
    <definedName name="_E">#REF!</definedName>
    <definedName name="_e1">#REF!</definedName>
    <definedName name="_EE">[20]Group!$B$79</definedName>
    <definedName name="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[20]Group!$B$85</definedName>
    <definedName name="_f1">#REF!</definedName>
    <definedName name="_f123">#REF!</definedName>
    <definedName name="_F2">#REF!</definedName>
    <definedName name="_F3">[24]Group!#REF!</definedName>
    <definedName name="_FA001">#REF!</definedName>
    <definedName name="_Feb1">[26]total!$S$6:$S$122</definedName>
    <definedName name="_feb2">[27]total!$AP$6:$AP$139</definedName>
    <definedName name="_FF">[20]Group!$B$107</definedName>
    <definedName name="_Fill" hidden="1">#REF!</definedName>
    <definedName name="_Fill_1">#REF!</definedName>
    <definedName name="_xlnm._FilterDatabase" hidden="1">#REF!</definedName>
    <definedName name="_FS1210">#REF!</definedName>
    <definedName name="_FS1220">#REF!</definedName>
    <definedName name="_FS1230">#REF!</definedName>
    <definedName name="_FS1310">#REF!</definedName>
    <definedName name="_FS1320">#REF!</definedName>
    <definedName name="_FS1330">#REF!</definedName>
    <definedName name="_FS1340">#REF!</definedName>
    <definedName name="_FS1350">#REF!</definedName>
    <definedName name="_FS1360">#REF!</definedName>
    <definedName name="_FS1370">#REF!</definedName>
    <definedName name="_FS1500">#REF!</definedName>
    <definedName name="_FS1510">#REF!</definedName>
    <definedName name="_FS1600">#REF!</definedName>
    <definedName name="_FS1610">#REF!</definedName>
    <definedName name="_FS1700">#REF!</definedName>
    <definedName name="_FS1710">#REF!</definedName>
    <definedName name="_FS1900">#REF!</definedName>
    <definedName name="_FS3100">#REF!</definedName>
    <definedName name="_FS3200">#REF!</definedName>
    <definedName name="_g1">#REF!</definedName>
    <definedName name="_h1">#REF!</definedName>
    <definedName name="_h2">[31]เงินกู้ธนชาติ!$G$2</definedName>
    <definedName name="_INC20">#REF!</definedName>
    <definedName name="_INC21">#REF!</definedName>
    <definedName name="_INC99">#REF!</definedName>
    <definedName name="_Jan1">[26]total!$R$6:$R$122</definedName>
    <definedName name="_jan2">[27]total!$AO$6:$AO$139</definedName>
    <definedName name="_ji1">#REF!</definedName>
    <definedName name="_JJ1">[32]เครื่องมือ!$K$391</definedName>
    <definedName name="_JJ2">[33]อาคาร!$K$19</definedName>
    <definedName name="_JUL01">#REF!</definedName>
    <definedName name="_JUL02">#REF!</definedName>
    <definedName name="_Jul1">[26]total!$X$6:$X$122</definedName>
    <definedName name="_jul2">[27]total!$AU$6:$AU$139</definedName>
    <definedName name="_Jun1">[26]total!$W$6:$W$122</definedName>
    <definedName name="_jun2">[27]total!$AT$6:$AT$139</definedName>
    <definedName name="_k1">#REF!</definedName>
    <definedName name="_Key1" hidden="1">#REF!</definedName>
    <definedName name="_Key1_1">'[13]170108'!#REF!</definedName>
    <definedName name="_Key2" hidden="1">#REF!</definedName>
    <definedName name="_Key2_1">'[13]170108'!#REF!</definedName>
    <definedName name="_kkk1" hidden="1">#REF!</definedName>
    <definedName name="_L">[20]Group!$B$122</definedName>
    <definedName name="_lap1">#REF!</definedName>
    <definedName name="_lap2">#REF!</definedName>
    <definedName name="_lit1">#REF!</definedName>
    <definedName name="_lit2">#REF!</definedName>
    <definedName name="_LT1098">[17]BUDGET!#REF!</definedName>
    <definedName name="_LT1137">[17]BUDGET!#REF!</definedName>
    <definedName name="_LT8888">'[18]FG-ISSUED'!#REF!</definedName>
    <definedName name="_M1">[20]Group!$B$127</definedName>
    <definedName name="_M2">[20]Group!$B$130</definedName>
    <definedName name="_M3">[20]Group!$B$134</definedName>
    <definedName name="_M4">#REF!</definedName>
    <definedName name="_M5">[20]Group!$B$137</definedName>
    <definedName name="_Mar1">[26]total!$T$6:$T$122</definedName>
    <definedName name="_mar2">[27]total!$AQ$6:$AQ$139</definedName>
    <definedName name="_Mat">#REF!</definedName>
    <definedName name="_MAY02">#REF!</definedName>
    <definedName name="_May1">[26]total!$V$6:$V$122</definedName>
    <definedName name="_may2">[27]total!$AS$6:$AS$139</definedName>
    <definedName name="_MM">#REF!</definedName>
    <definedName name="_N1">[20]Group!$B$143</definedName>
    <definedName name="_N2">[20]Group!$B$144</definedName>
    <definedName name="_N6">[34]DEP12!#REF!</definedName>
    <definedName name="_NET1">#REF!</definedName>
    <definedName name="_NET2">#REF!</definedName>
    <definedName name="_NN2">[25]Group!#REF!</definedName>
    <definedName name="_NN3">#REF!</definedName>
    <definedName name="_NN6">#REF!</definedName>
    <definedName name="_NOV01">#REF!</definedName>
    <definedName name="_Nov1">[26]total!$AB$6:$AB$122</definedName>
    <definedName name="_nov2">[27]total!$AY$6:$AY$139</definedName>
    <definedName name="_NSO2" localSheetId="4" hidden="1">{"'Sheet1'!$L$16"}</definedName>
    <definedName name="_NSO2" localSheetId="3" hidden="1">{"'Sheet1'!$L$16"}</definedName>
    <definedName name="_NSO2" localSheetId="2" hidden="1">{"'Sheet1'!$L$16"}</definedName>
    <definedName name="_NSO2" localSheetId="1" hidden="1">{"'Sheet1'!$L$16"}</definedName>
    <definedName name="_NSO2" hidden="1">{"'Sheet1'!$L$16"}</definedName>
    <definedName name="_OA1">#REF!</definedName>
    <definedName name="_OA2">#REF!</definedName>
    <definedName name="_OC1">#REF!</definedName>
    <definedName name="_OC2">#REF!</definedName>
    <definedName name="_Oct1">[26]total!$AA$6:$AA$122</definedName>
    <definedName name="_oct2">[27]total!$AX$6:$AX$139</definedName>
    <definedName name="_ON1">#REF!</definedName>
    <definedName name="_Order1" hidden="1">255</definedName>
    <definedName name="_Order2" hidden="1">255</definedName>
    <definedName name="_pa2">#N/A</definedName>
    <definedName name="_Parse_Out" hidden="1">[35]total!#REF!</definedName>
    <definedName name="_PL10">#REF!</definedName>
    <definedName name="_pl2">[36]BS!$C$2:$C$575</definedName>
    <definedName name="_PP1">#REF!</definedName>
    <definedName name="_prg1">'[37]pa group'!#REF!</definedName>
    <definedName name="_prg180">'[37]pa group'!#REF!</definedName>
    <definedName name="_PRO1">#REF!</definedName>
    <definedName name="_PUR6" localSheetId="4" hidden="1">{#N/A,#N/A,FALSE,"Sheet2"}</definedName>
    <definedName name="_PUR6" localSheetId="3" hidden="1">{#N/A,#N/A,FALSE,"Sheet2"}</definedName>
    <definedName name="_PUR6" localSheetId="2" hidden="1">{#N/A,#N/A,FALSE,"Sheet2"}</definedName>
    <definedName name="_PUR6" localSheetId="1" hidden="1">{#N/A,#N/A,FALSE,"Sheet2"}</definedName>
    <definedName name="_PUR6" hidden="1">{#N/A,#N/A,FALSE,"Sheet2"}</definedName>
    <definedName name="_q">NA()</definedName>
    <definedName name="_q_1">NA()</definedName>
    <definedName name="_q_1_1">NA()</definedName>
    <definedName name="_q_12">"'file:///A:/My%20Documents/EXCEL/REPORT.XLS'#$MOULD.$A$1"</definedName>
    <definedName name="_q_14">"'file:///A:/My%20Documents/EXCEL/REPORT.XLS'#$MOULD.$A$1"</definedName>
    <definedName name="_q_2">NA()</definedName>
    <definedName name="_q_2_1">NA()</definedName>
    <definedName name="_q_3">[4]MOULD!#REF!</definedName>
    <definedName name="_q_4">NA()</definedName>
    <definedName name="_q_7">"'file:///A:/My%20Documents/EXCEL/REPORT.XLS'#$MOULD.$A$1"</definedName>
    <definedName name="_Q3">#N/A</definedName>
    <definedName name="_qed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UY3" localSheetId="4" hidden="1">{#N/A,#N/A,FALSE,"Sheet2"}</definedName>
    <definedName name="_QUY3" localSheetId="3" hidden="1">{#N/A,#N/A,FALSE,"Sheet2"}</definedName>
    <definedName name="_QUY3" localSheetId="2" hidden="1">{#N/A,#N/A,FALSE,"Sheet2"}</definedName>
    <definedName name="_QUY3" localSheetId="1" hidden="1">{#N/A,#N/A,FALSE,"Sheet2"}</definedName>
    <definedName name="_QUY3" hidden="1">{#N/A,#N/A,FALSE,"Sheet2"}</definedName>
    <definedName name="_RM2081">#REF!</definedName>
    <definedName name="_SCB1">'[10]SCB 1 - Current'!$F$10</definedName>
    <definedName name="_SCB2">'[10]SCB 2 - Current'!$F$11</definedName>
    <definedName name="_sep01">#REF!</definedName>
    <definedName name="_Sep1">[26]total!$Z$6:$Z$122</definedName>
    <definedName name="_sep2">[27]total!$AW$6:$AW$139</definedName>
    <definedName name="_SF04">#REF!</definedName>
    <definedName name="_SF1">#REF!</definedName>
    <definedName name="_SF2003">#REF!</definedName>
    <definedName name="_Sort" hidden="1">#REF!</definedName>
    <definedName name="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Table1_In1" hidden="1">#REF!</definedName>
    <definedName name="_Table1_Out" hidden="1">#REF!</definedName>
    <definedName name="_TAX2">#REF!</definedName>
    <definedName name="_TB0605">#REF!</definedName>
    <definedName name="_tb1">'[38]TrialBalance Q3-2002'!$A$1:$H$301</definedName>
    <definedName name="_U">[20]Group!$B$164</definedName>
    <definedName name="_U1">[20]Group!$B$148</definedName>
    <definedName name="_U2">[20]Group!$B$151</definedName>
    <definedName name="_U3">[20]Group!$B$152</definedName>
    <definedName name="_U4">[20]Group!$B$153</definedName>
    <definedName name="_U5">[20]Group!$B$154</definedName>
    <definedName name="_U6">#REF!</definedName>
    <definedName name="_U7">[20]Group!$B$158</definedName>
    <definedName name="_U8">[24]Group!#REF!</definedName>
    <definedName name="_Us1">#REF!</definedName>
    <definedName name="_Us2">#REF!</definedName>
    <definedName name="_Us3">#REF!</definedName>
    <definedName name="_Uss1">#REF!</definedName>
    <definedName name="_Uss2">#REF!</definedName>
    <definedName name="_wat123">[11]J1!$L$10</definedName>
    <definedName name="_WGZY">'[1]C-1'!$T$3</definedName>
    <definedName name="_WN1">#REF!</definedName>
    <definedName name="_WN2">#REF!</definedName>
    <definedName name="_WP2007">#REF!</definedName>
    <definedName name="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X12">#N/A</definedName>
    <definedName name="_Z2">[24]Group!#REF!</definedName>
    <definedName name="_Z3">[20]Group!$B$169</definedName>
    <definedName name="_zz1">#N/A</definedName>
    <definedName name="_ขายวัสดุ">#REF!</definedName>
    <definedName name="_ขายสินทรัพย์">#REF!</definedName>
    <definedName name="a">'[39]TrialBalance Q3-2002'!$A$1:$H$301</definedName>
    <definedName name="A.C.I.B.Carpet_Int.">#REF!</definedName>
    <definedName name="A_Top_Paint">#REF!</definedName>
    <definedName name="A10_">#N/A</definedName>
    <definedName name="A40_">#N/A</definedName>
    <definedName name="A444444444444">'[40]Budget-Bal'!#REF!</definedName>
    <definedName name="A51_">#N/A</definedName>
    <definedName name="A511_">#N/A</definedName>
    <definedName name="A54_">#N/A</definedName>
    <definedName name="A541_">#N/A</definedName>
    <definedName name="a555555555555555">'[40]Budget-Bal'!#REF!</definedName>
    <definedName name="A56_">#N/A</definedName>
    <definedName name="A57_">#N/A</definedName>
    <definedName name="A571_">#N/A</definedName>
    <definedName name="A58_">#REF!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7_">#REF!</definedName>
    <definedName name="A68_">#N/A</definedName>
    <definedName name="aa" hidden="1">'[41]Trial Balance'!$A$1:$H$65536</definedName>
    <definedName name="aa_1">#REF!</definedName>
    <definedName name="aa_2">#REF!</definedName>
    <definedName name="aa_3">#REF!</definedName>
    <definedName name="aa_4">#REF!</definedName>
    <definedName name="aa_7">"'file:///D:/My%20Documents/Downloads/%E0%B8%87%E0%B8%B2%E0%B8%99%E0%B8%AB%E0%B8%A1%E0%B8%B4%E0%B8%A7/Q4''54/RKI_Q4''54/Consol%20Apure%20&amp;%20RKI_Lead_YE''54.xls'#$''.$IV$256"</definedName>
    <definedName name="aaa" localSheetId="4">Scheduled_Payment+Extra_Payment</definedName>
    <definedName name="aaa" localSheetId="3">Scheduled_Payment+Extra_Payment</definedName>
    <definedName name="aaa" localSheetId="2">Scheduled_Payment+Extra_Payment</definedName>
    <definedName name="aaa" localSheetId="1">Scheduled_Payment+Extra_Payment</definedName>
    <definedName name="aaa">Scheduled_Payment+Extra_Payment</definedName>
    <definedName name="aaa_1">NA()</definedName>
    <definedName name="aaa_2">NA()</definedName>
    <definedName name="aaa_3">NA()</definedName>
    <definedName name="AAA_DOCTOPS" hidden="1">"AAA_SET"</definedName>
    <definedName name="AAA_duser" hidden="1">"OFF"</definedName>
    <definedName name="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">'[42]Trial Balance'!$A$1:$H$65536</definedName>
    <definedName name="AAAAAAA">#REF!</definedName>
    <definedName name="aaaaaaaaaa" localSheetId="4">Scheduled_Payment+Extra_Payment</definedName>
    <definedName name="aaaaaaaaaa" localSheetId="3">Scheduled_Payment+Extra_Payment</definedName>
    <definedName name="aaaaaaaaaa" localSheetId="2">Scheduled_Payment+Extra_Payment</definedName>
    <definedName name="aaaaaaaaaa" localSheetId="1">Scheduled_Payment+Extra_Payment</definedName>
    <definedName name="aaaaaaaaaa">Scheduled_Payment+Extra_Payment</definedName>
    <definedName name="aaaaaaaaaaa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äÁèÁÕ__èÍ">#REF!</definedName>
    <definedName name="ABC">#REF!</definedName>
    <definedName name="acc">[43]Sheet2!$A$1:$B$65536</definedName>
    <definedName name="Acc_Code">#REF!</definedName>
    <definedName name="Acc_Coe">#REF!</definedName>
    <definedName name="account_sum">#REF!</definedName>
    <definedName name="ACT">[44]เงินกู้ธนชาติ!$F$15</definedName>
    <definedName name="ACT__THAILAND__CO._LTD.">#REF!</definedName>
    <definedName name="adata">[45]ACTUAL!$A$1:$L$10000</definedName>
    <definedName name="Adjust_RE">#REF!</definedName>
    <definedName name="Adjustment">#REF!</definedName>
    <definedName name="ADM">#REF!</definedName>
    <definedName name="Advance_Paint___Chemical">#REF!</definedName>
    <definedName name="aeh">[46]J2!$U$17</definedName>
    <definedName name="af">[24]Group!#REF!</definedName>
    <definedName name="afs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IR">#REF!</definedName>
    <definedName name="ALLIED_PRODUCTS_THAILAND__LTD.">#REF!</definedName>
    <definedName name="Alpha_Envirotech_Eng.">#REF!</definedName>
    <definedName name="already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MOUNT">'[47]10'!#REF!</definedName>
    <definedName name="AMOUNT08">[48]AccpacTB!$N$8:$N$455</definedName>
    <definedName name="AMT">#REF!</definedName>
    <definedName name="ana">#REF!</definedName>
    <definedName name="Ana_U_5">[49]ตั๋วเงินรับ!$F$1</definedName>
    <definedName name="angkana">#REF!</definedName>
    <definedName name="ann">#REF!</definedName>
    <definedName name="aoe" localSheetId="4" hidden="1">{"'Model'!$A$1:$N$53"}</definedName>
    <definedName name="aoe" localSheetId="3" hidden="1">{"'Model'!$A$1:$N$53"}</definedName>
    <definedName name="aoe" localSheetId="2" hidden="1">{"'Model'!$A$1:$N$53"}</definedName>
    <definedName name="aoe" localSheetId="1" hidden="1">{"'Model'!$A$1:$N$53"}</definedName>
    <definedName name="aoe" hidden="1">{"'Model'!$A$1:$N$53"}</definedName>
    <definedName name="AP">#REF!</definedName>
    <definedName name="App_Legal">#REF!</definedName>
    <definedName name="Apr">#REF!</definedName>
    <definedName name="a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r">#REF!</definedName>
    <definedName name="Areadata">#REF!</definedName>
    <definedName name="AreaFill">#REF!,#REF!,#REF!,#REF!</definedName>
    <definedName name="ARM">#REF!</definedName>
    <definedName name="ART_COLOUR_DESIGN_CO_.LTD.">"ART COLOUR DESIGN CO.,LTD."</definedName>
    <definedName name="as">#N/A</definedName>
    <definedName name="as_14">[50]ELIM!#REF!</definedName>
    <definedName name="as_23">[50]ELIM!#REF!</definedName>
    <definedName name="as_25">[50]ELIM!#REF!</definedName>
    <definedName name="as_41">[50]ELIM!#REF!</definedName>
    <definedName name="AS2DocOpenMode" hidden="1">"AS2DocumentEdit"</definedName>
    <definedName name="asd" localSheetId="4">Scheduled_Payment+Extra_Payment</definedName>
    <definedName name="asd" localSheetId="3">Scheduled_Payment+Extra_Payment</definedName>
    <definedName name="asd" localSheetId="2">Scheduled_Payment+Extra_Payment</definedName>
    <definedName name="asd" localSheetId="1">Scheduled_Payment+Extra_Payment</definedName>
    <definedName name="asd">Scheduled_Payment+Extra_Payment</definedName>
    <definedName name="asd_1">[4]MOULD!#REF!</definedName>
    <definedName name="asd_14">[50]ELIM!#REF!</definedName>
    <definedName name="asd_2">[4]MOULD!#REF!</definedName>
    <definedName name="asd_23">[50]ELIM!#REF!</definedName>
    <definedName name="asd_25">[50]ELIM!#REF!</definedName>
    <definedName name="asd_3">[4]MOULD!#REF!</definedName>
    <definedName name="asd_41">[50]ELIM!#REF!</definedName>
    <definedName name="asda">#REF!</definedName>
    <definedName name="asda_14">#REF!</definedName>
    <definedName name="asda_23">#REF!</definedName>
    <definedName name="asda_41">#REF!</definedName>
    <definedName name="asdf">#REF!</definedName>
    <definedName name="asdf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HKALIT_CHEMIPROD_LTD.">#REF!</definedName>
    <definedName name="ass" localSheetId="4">IF([0]!Loan_Amount*[0]!Interest_Rate*[0]!Loan_Years*[0]!Loan_Start&gt;0,1,0)</definedName>
    <definedName name="ass" localSheetId="3">IF([0]!Loan_Amount*[0]!Interest_Rate*[0]!Loan_Years*[0]!Loan_Start&gt;0,1,0)</definedName>
    <definedName name="ass" localSheetId="2">IF([0]!Loan_Amount*[0]!Interest_Rate*[0]!Loan_Years*[0]!Loan_Start&gt;0,1,0)</definedName>
    <definedName name="ass" localSheetId="1">IF([0]!Loan_Amount*[0]!Interest_Rate*[0]!Loan_Years*[0]!Loan_Start&gt;0,1,0)</definedName>
    <definedName name="ass">IF([0]!Loan_Amount*[0]!Interest_Rate*[0]!Loan_Years*[0]!Loan_Start&gt;0,1,0)</definedName>
    <definedName name="ass_1" localSheetId="4">IF(Loan_Amount_1*Interest_Rate_1*Loan_Years_1*Loan_Start_1&gt;0,1,0)</definedName>
    <definedName name="ass_1" localSheetId="3">IF(Loan_Amount_1*Interest_Rate_1*Loan_Years_1*Loan_Start_1&gt;0,1,0)</definedName>
    <definedName name="ass_1" localSheetId="2">IF(Loan_Amount_1*Interest_Rate_1*Loan_Years_1*Loan_Start_1&gt;0,1,0)</definedName>
    <definedName name="ass_1" localSheetId="1">IF(Loan_Amount_1*Interest_Rate_1*Loan_Years_1*Loan_Start_1&gt;0,1,0)</definedName>
    <definedName name="ass_1">IF(Loan_Amount_1*Interest_Rate_1*Loan_Years_1*Loan_Start_1&gt;0,1,0)</definedName>
    <definedName name="ass_2" localSheetId="4">IF(Loan_Amount_2*Interest_Rate_2*Loan_Years_2*Loan_Start_2&gt;0,1,0)</definedName>
    <definedName name="ass_2" localSheetId="3">IF(Loan_Amount_2*Interest_Rate_2*Loan_Years_2*Loan_Start_2&gt;0,1,0)</definedName>
    <definedName name="ass_2" localSheetId="2">IF(Loan_Amount_2*Interest_Rate_2*Loan_Years_2*Loan_Start_2&gt;0,1,0)</definedName>
    <definedName name="ass_2" localSheetId="1">IF(Loan_Amount_2*Interest_Rate_2*Loan_Years_2*Loan_Start_2&gt;0,1,0)</definedName>
    <definedName name="ass_2">IF(Loan_Amount_2*Interest_Rate_2*Loan_Years_2*Loan_Start_2&gt;0,1,0)</definedName>
    <definedName name="ass_3" localSheetId="4">IF(Loan_Amount_3*Interest_Rate_3*Loan_Years_3*Loan_Start_3&gt;0,1,0)</definedName>
    <definedName name="ass_3" localSheetId="3">IF(Loan_Amount_3*Interest_Rate_3*Loan_Years_3*Loan_Start_3&gt;0,1,0)</definedName>
    <definedName name="ass_3" localSheetId="2">IF(Loan_Amount_3*Interest_Rate_3*Loan_Years_3*Loan_Start_3&gt;0,1,0)</definedName>
    <definedName name="ass_3" localSheetId="1">IF(Loan_Amount_3*Interest_Rate_3*Loan_Years_3*Loan_Start_3&gt;0,1,0)</definedName>
    <definedName name="ass_3">IF(Loan_Amount_3*Interest_Rate_3*Loan_Years_3*Loan_Start_3&gt;0,1,0)</definedName>
    <definedName name="ass_4" localSheetId="4">IF(Loan_Amount_4*Interest_Rate_4*Loan_Years_4*Loan_Start_4&gt;0,1,0)</definedName>
    <definedName name="ass_4" localSheetId="3">IF(Loan_Amount_4*Interest_Rate_4*Loan_Years_4*Loan_Start_4&gt;0,1,0)</definedName>
    <definedName name="ass_4" localSheetId="2">IF(Loan_Amount_4*Interest_Rate_4*Loan_Years_4*Loan_Start_4&gt;0,1,0)</definedName>
    <definedName name="ass_4" localSheetId="1">IF(Loan_Amount_4*Interest_Rate_4*Loan_Years_4*Loan_Start_4&gt;0,1,0)</definedName>
    <definedName name="ass_4">IF(Loan_Amount_4*Interest_Rate_4*Loan_Years_4*Loan_Start_4&gt;0,1,0)</definedName>
    <definedName name="assdd">#N/A</definedName>
    <definedName name="ASSET">#REF!</definedName>
    <definedName name="ASSET_14">#REF!</definedName>
    <definedName name="ASSET_15">#REF!</definedName>
    <definedName name="ASSET_16">#REF!</definedName>
    <definedName name="ASSET_23">#REF!</definedName>
    <definedName name="ASSET_24">#REF!</definedName>
    <definedName name="ASSET_25">#REF!</definedName>
    <definedName name="ASSET_26">#REF!</definedName>
    <definedName name="ASSET_27">#REF!</definedName>
    <definedName name="ASSET_41">#REF!</definedName>
    <definedName name="ASSET1">#REF!</definedName>
    <definedName name="ASSET2">#REF!</definedName>
    <definedName name="AssetsFeb">#REF!</definedName>
    <definedName name="AssetsJan">#REF!</definedName>
    <definedName name="AssetsMar">#REF!</definedName>
    <definedName name="assss">#N/A</definedName>
    <definedName name="Asstes">#REF!</definedName>
    <definedName name="ATAC_CHEMICAL_CO._LTD.">#REF!</definedName>
    <definedName name="Aug">#REF!</definedName>
    <definedName name="auru">'[51]G-BS'!$A$3:$C$217</definedName>
    <definedName name="AUT">#REF!</definedName>
    <definedName name="AUTOEXEC">#REF!</definedName>
    <definedName name="av">#N/A</definedName>
    <definedName name="B">#REF!</definedName>
    <definedName name="Ｂ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lanceSheetDates">#REF!</definedName>
    <definedName name="BAMCO_LIMITED">#REF!</definedName>
    <definedName name="ba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gkok_China_Paint_MFG.">#REF!</definedName>
    <definedName name="bank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sicQuery">#REF!</definedName>
    <definedName name="bb">#REF!</definedName>
    <definedName name="bb_1">#REF!</definedName>
    <definedName name="bb_2">#REF!</definedName>
    <definedName name="bb_3">#REF!</definedName>
    <definedName name="bb_4">#REF!</definedName>
    <definedName name="bb_7">"'file:///D:/My%20Documents/Downloads/%E0%B8%87%E0%B8%B2%E0%B8%99%E0%B8%AB%E0%B8%A1%E0%B8%B4%E0%B8%A7/Q4''54/RKI_Q4''54/Consol%20Apure%20&amp;%20RKI_Lead_YE''54.xls'#$''.$F$6"</definedName>
    <definedName name="BBB">[52]DEP12!#REF!</definedName>
    <definedName name="bbc">#N/A</definedName>
    <definedName name="BBL">'[53]ADJ - RATE'!#REF!</definedName>
    <definedName name="BC">#REF!</definedName>
    <definedName name="BCExport">#REF!</definedName>
    <definedName name="bd" localSheetId="4" hidden="1">{"'Model'!$A$1:$N$53"}</definedName>
    <definedName name="bd" localSheetId="3" hidden="1">{"'Model'!$A$1:$N$53"}</definedName>
    <definedName name="bd" localSheetId="2" hidden="1">{"'Model'!$A$1:$N$53"}</definedName>
    <definedName name="bd" localSheetId="1" hidden="1">{"'Model'!$A$1:$N$53"}</definedName>
    <definedName name="bd" hidden="1">{"'Model'!$A$1:$N$53"}</definedName>
    <definedName name="be">#N/A</definedName>
    <definedName name="beau" localSheetId="4" hidden="1">{"'Model'!$A$1:$N$53"}</definedName>
    <definedName name="beau" localSheetId="3" hidden="1">{"'Model'!$A$1:$N$53"}</definedName>
    <definedName name="beau" localSheetId="2" hidden="1">{"'Model'!$A$1:$N$53"}</definedName>
    <definedName name="beau" localSheetId="1" hidden="1">{"'Model'!$A$1:$N$53"}</definedName>
    <definedName name="beau" hidden="1">{"'Model'!$A$1:$N$53"}</definedName>
    <definedName name="Beg_Bal">#REF!</definedName>
    <definedName name="Beg_Bal_1">#REF!</definedName>
    <definedName name="Beg_Bal_2">#REF!</definedName>
    <definedName name="Beg_Bal_3">#REF!</definedName>
    <definedName name="Beg_Bal_4">#REF!</definedName>
    <definedName name="BEGINNING">#REF!</definedName>
    <definedName name="Ben" localSheetId="4">Scheduled_Payment+Extra_Payment</definedName>
    <definedName name="Ben" localSheetId="3">Scheduled_Payment+Extra_Payment</definedName>
    <definedName name="Ben" localSheetId="2">Scheduled_Payment+Extra_Payment</definedName>
    <definedName name="Ben" localSheetId="1">Scheduled_Payment+Extra_Payment</definedName>
    <definedName name="Ben">Scheduled_Payment+Extra_Payment</definedName>
    <definedName name="BENJAKIT_GROUP__THAILAND__CO._LTD.">#REF!</definedName>
    <definedName name="BG3238_585">'[54]FG-ISSUED'!#REF!</definedName>
    <definedName name="bigbang">#REF!</definedName>
    <definedName name="bk" localSheetId="4" hidden="1">{"cashflow",#N/A,FALSE,"cash flow"}</definedName>
    <definedName name="bk" localSheetId="3" hidden="1">{"cashflow",#N/A,FALSE,"cash flow"}</definedName>
    <definedName name="bk" localSheetId="2" hidden="1">{"cashflow",#N/A,FALSE,"cash flow"}</definedName>
    <definedName name="bk" localSheetId="1" hidden="1">{"cashflow",#N/A,FALSE,"cash flow"}</definedName>
    <definedName name="bk" hidden="1">{"cashflow",#N/A,FALSE,"cash flow"}</definedName>
    <definedName name="bks">#N/A</definedName>
    <definedName name="BLOW4502">'[1]C-1'!$A$1:$IV$5</definedName>
    <definedName name="BLUE_LABEL_LIMITED">#REF!</definedName>
    <definedName name="BN">#REF!</definedName>
    <definedName name="bnnn\">[55]J1!$L$10</definedName>
    <definedName name="body">#REF!</definedName>
    <definedName name="BOI">#REF!</definedName>
    <definedName name="BOITABLE">#REF!</definedName>
    <definedName name="boo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y">#REF!</definedName>
    <definedName name="br" localSheetId="4" hidden="1">{"'Model'!$A$1:$N$53"}</definedName>
    <definedName name="br" localSheetId="3" hidden="1">{"'Model'!$A$1:$N$53"}</definedName>
    <definedName name="br" localSheetId="2" hidden="1">{"'Model'!$A$1:$N$53"}</definedName>
    <definedName name="br" localSheetId="1" hidden="1">{"'Model'!$A$1:$N$53"}</definedName>
    <definedName name="br" hidden="1">{"'Model'!$A$1:$N$53"}</definedName>
    <definedName name="BR6020FIGHTER">#REF!</definedName>
    <definedName name="BS">#REF!</definedName>
    <definedName name="bsd" localSheetId="4" hidden="1">{"'Model'!$A$1:$N$53"}</definedName>
    <definedName name="bsd" localSheetId="3" hidden="1">{"'Model'!$A$1:$N$53"}</definedName>
    <definedName name="bsd" localSheetId="2" hidden="1">{"'Model'!$A$1:$N$53"}</definedName>
    <definedName name="bsd" localSheetId="1" hidden="1">{"'Model'!$A$1:$N$53"}</definedName>
    <definedName name="bsd" hidden="1">{"'Model'!$A$1:$N$53"}</definedName>
    <definedName name="BSsheet">#REF!</definedName>
    <definedName name="BSsheet_1">"#REF!"</definedName>
    <definedName name="BSsheet_1_1">"#REF!"</definedName>
    <definedName name="BSsheet_2">"#REF!"</definedName>
    <definedName name="BSsheet_2_1">"#REF!"</definedName>
    <definedName name="BSsheet_3">#REF!</definedName>
    <definedName name="BSsheet_4">#REF!</definedName>
    <definedName name="BT">#REF!</definedName>
    <definedName name="BUDGET">[56]BUDGET!#REF!</definedName>
    <definedName name="BUDGET_COST_SHEET">[57]BUDGET10702!$A$1:$AD$5</definedName>
    <definedName name="BUILDING_COAT_CO._LTD.">#REF!</definedName>
    <definedName name="BuiltIn_AutoFilter___1">#REF!</definedName>
    <definedName name="BuiltIn_Database___0">"$"</definedName>
    <definedName name="BuiltIn_Database___1">"$"</definedName>
    <definedName name="BuiltIn_Database___2">"$"</definedName>
    <definedName name="BuiltIn_Print_Area___0">#REF!</definedName>
    <definedName name="BuiltIn_Print_Area___1___1">#REF!</definedName>
    <definedName name="BuiltIn_Print_Titles___0">#N/A</definedName>
    <definedName name="BuiltIn_Print_Titles___1___1">#REF!</definedName>
    <definedName name="C.G._Petrochemical_Co._Ltd">#REF!</definedName>
    <definedName name="C_">#REF!</definedName>
    <definedName name="C_2">[24]Group!#REF!</definedName>
    <definedName name="CA">#REF!</definedName>
    <definedName name="Caje">ROW(#REF!)</definedName>
    <definedName name="CalcAgencyPrice">#REF!</definedName>
    <definedName name="capc1">#REF!</definedName>
    <definedName name="capc2">#REF!</definedName>
    <definedName name="capc3">#REF!</definedName>
    <definedName name="capc4">#REF!</definedName>
    <definedName name="CAPEX">#REF!</definedName>
    <definedName name="Carpet_Maker">#REF!</definedName>
    <definedName name="case">[58]data!$C$1</definedName>
    <definedName name="Cashflows">#REF!</definedName>
    <definedName name="cc">#REF!</definedName>
    <definedName name="cc_1">#REF!</definedName>
    <definedName name="cc_2">#REF!</definedName>
    <definedName name="cc_3">#REF!</definedName>
    <definedName name="cc_4">#REF!</definedName>
    <definedName name="cc_7">"'file:///D:/My%20Documents/Downloads/%E0%B8%87%E0%B8%B2%E0%B8%99%E0%B8%AB%E0%B8%A1%E0%B8%B4%E0%B8%A7/Q4''54/RKI_Q4''54/Consol%20Apure%20&amp;%20RKI_Lead_YE''54.xls'#$''.$D$4"</definedName>
    <definedName name="ccc" localSheetId="4">IF([0]!Loan_Amount*[0]!Interest_Rate*[0]!Loan_Years*[0]!Loan_Start&gt;0,1,0)</definedName>
    <definedName name="ccc" localSheetId="3">IF([0]!Loan_Amount*[0]!Interest_Rate*[0]!Loan_Years*[0]!Loan_Start&gt;0,1,0)</definedName>
    <definedName name="ccc" localSheetId="2">IF([0]!Loan_Amount*[0]!Interest_Rate*[0]!Loan_Years*[0]!Loan_Start&gt;0,1,0)</definedName>
    <definedName name="ccc" localSheetId="1">IF([0]!Loan_Amount*[0]!Interest_Rate*[0]!Loan_Years*[0]!Loan_Start&gt;0,1,0)</definedName>
    <definedName name="ccc">IF([0]!Loan_Amount*[0]!Interest_Rate*[0]!Loan_Years*[0]!Loan_Start&gt;0,1,0)</definedName>
    <definedName name="ccc_1" localSheetId="4">IF(Loan_Amount_4*Interest_Rate_4*Loan_Years_4*Loan_Start_4&gt;0,1,0)</definedName>
    <definedName name="ccc_1" localSheetId="3">IF(Loan_Amount_4*Interest_Rate_4*Loan_Years_4*Loan_Start_4&gt;0,1,0)</definedName>
    <definedName name="ccc_1" localSheetId="2">IF(Loan_Amount_4*Interest_Rate_4*Loan_Years_4*Loan_Start_4&gt;0,1,0)</definedName>
    <definedName name="ccc_1" localSheetId="1">IF(Loan_Amount_4*Interest_Rate_4*Loan_Years_4*Loan_Start_4&gt;0,1,0)</definedName>
    <definedName name="ccc_1">IF(Loan_Amount_4*Interest_Rate_4*Loan_Years_4*Loan_Start_4&gt;0,1,0)</definedName>
    <definedName name="ccc_2" localSheetId="4">IF(Loan_Amount_3*Interest_Rate_3*Loan_Years_3*Loan_Start_3&gt;0,1,0)</definedName>
    <definedName name="ccc_2" localSheetId="3">IF(Loan_Amount_3*Interest_Rate_3*Loan_Years_3*Loan_Start_3&gt;0,1,0)</definedName>
    <definedName name="ccc_2" localSheetId="2">IF(Loan_Amount_3*Interest_Rate_3*Loan_Years_3*Loan_Start_3&gt;0,1,0)</definedName>
    <definedName name="ccc_2" localSheetId="1">IF(Loan_Amount_3*Interest_Rate_3*Loan_Years_3*Loan_Start_3&gt;0,1,0)</definedName>
    <definedName name="ccc_2">IF(Loan_Amount_3*Interest_Rate_3*Loan_Years_3*Loan_Start_3&gt;0,1,0)</definedName>
    <definedName name="ccc_3" localSheetId="4">IF(Loan_Amount_4*Interest_Rate_4*Loan_Years_4*Loan_Start_4&gt;0,1,0)</definedName>
    <definedName name="ccc_3" localSheetId="3">IF(Loan_Amount_4*Interest_Rate_4*Loan_Years_4*Loan_Start_4&gt;0,1,0)</definedName>
    <definedName name="ccc_3" localSheetId="2">IF(Loan_Amount_4*Interest_Rate_4*Loan_Years_4*Loan_Start_4&gt;0,1,0)</definedName>
    <definedName name="ccc_3" localSheetId="1">IF(Loan_Amount_4*Interest_Rate_4*Loan_Years_4*Loan_Start_4&gt;0,1,0)</definedName>
    <definedName name="ccc_3">IF(Loan_Amount_4*Interest_Rate_4*Loan_Years_4*Loan_Start_4&gt;0,1,0)</definedName>
    <definedName name="CELL_PRO_INTERNATIONAL_CO._LTD.">#REF!</definedName>
    <definedName name="cgpc1">#REF!</definedName>
    <definedName name="cgpc2">#REF!</definedName>
    <definedName name="cgpc3">#REF!</definedName>
    <definedName name="cgpc4">#REF!</definedName>
    <definedName name="CH">#REF!</definedName>
    <definedName name="Chain">[59]J2!$U$17</definedName>
    <definedName name="china1">#REF!</definedName>
    <definedName name="china2">#REF!</definedName>
    <definedName name="china3">#REF!</definedName>
    <definedName name="china4">#REF!</definedName>
    <definedName name="CHING_MEI_PAPER_CO._LTD.">#REF!</definedName>
    <definedName name="CHUAN_INDUSTRIES_PTE_LTD">#REF!</definedName>
    <definedName name="CIMT">#REF!</definedName>
    <definedName name="CIMT2">#REF!</definedName>
    <definedName name="CIMTABLE">#REF!</definedName>
    <definedName name="CIMTABLE1">#REF!</definedName>
    <definedName name="CIMTABLE2">#REF!</definedName>
    <definedName name="CIMTYPE">#REF!</definedName>
    <definedName name="CIMTYPE1">#REF!</definedName>
    <definedName name="CIMTYPE2">#REF!</definedName>
    <definedName name="CI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IT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IT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IT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I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IVIC_CHEMICAL_LTD._PART.">#REF!</definedName>
    <definedName name="CLEANOSOL">#REF!</definedName>
    <definedName name="CLEANOSOL_TRAFFIC__THAILAND__CO._LTD.">#REF!</definedName>
    <definedName name="clear1">'[60]PDT-015'!$F$7,'[60]PDT-015'!$A$2:$F$2</definedName>
    <definedName name="cn">#REF!</definedName>
    <definedName name="Code">#REF!</definedName>
    <definedName name="CODES">[48]AccpacTB!$P$8:$P$455</definedName>
    <definedName name="COL_BROW">#REF!</definedName>
    <definedName name="COL_GREY">#REF!</definedName>
    <definedName name="COLOR">#REF!</definedName>
    <definedName name="COLOR2">#N/A</definedName>
    <definedName name="ColorNames">#REF!</definedName>
    <definedName name="Commission">#REF!</definedName>
    <definedName name="Commitment">#REF!</definedName>
    <definedName name="Company_Name">#REF!</definedName>
    <definedName name="Conventions">#REF!</definedName>
    <definedName name="COPY_YTD">[61]!COPY_YTD</definedName>
    <definedName name="Cormix_Int.">#REF!</definedName>
    <definedName name="cost">#REF!</definedName>
    <definedName name="cost_per_unit">#REF!</definedName>
    <definedName name="costa">#REF!</definedName>
    <definedName name="COSUB">[56]COSUB!$A$86:$T$112</definedName>
    <definedName name="Cover">#REF!</definedName>
    <definedName name="Cover_1">"#REF!"</definedName>
    <definedName name="Cover_1_1">"#REF!"</definedName>
    <definedName name="Cover_2">"#REF!"</definedName>
    <definedName name="Cover_2_1">"#REF!"</definedName>
    <definedName name="Cover_3">#REF!</definedName>
    <definedName name="Cover_4">#REF!</definedName>
    <definedName name="cp91_ware_itemco">#REF!</definedName>
    <definedName name="cpdaa">'[62]PL _ ผลงานใหม่รวม'!$J$11:$K$19</definedName>
    <definedName name="cppc1">#REF!</definedName>
    <definedName name="cppc2">#REF!</definedName>
    <definedName name="cppc3">#REF!</definedName>
    <definedName name="cppca">'[62]PL _ ผลงานใหม่รวม'!$G$22:$H$22</definedName>
    <definedName name="CREATE">#REF!</definedName>
    <definedName name="CREATE_COLOR_LTD._PART.">#REF!</definedName>
    <definedName name="Credo_Int.">#REF!</definedName>
    <definedName name="_xlnm.Criteria">#REF!</definedName>
    <definedName name="Crushe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rushe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rusher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rusher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>#N/A</definedName>
    <definedName name="CTABLE">#REF!</definedName>
    <definedName name="CTL">#REF!</definedName>
    <definedName name="ctng1">#REF!</definedName>
    <definedName name="ctng2">#REF!</definedName>
    <definedName name="ctng3">#REF!</definedName>
    <definedName name="ctnga">'[62]PL _ ผลงานใหม่รวม'!$S$7:$T$8</definedName>
    <definedName name="CTYPE">#REF!</definedName>
    <definedName name="Cum_Depre">#REF!</definedName>
    <definedName name="cur">#REF!</definedName>
    <definedName name="Currency_Unit">[63]Sheet3!$G$29</definedName>
    <definedName name="Current">#REF!</definedName>
    <definedName name="Current_Account">#REF!</definedName>
    <definedName name="Current_Month">[63]Sheet3!$C$5</definedName>
    <definedName name="CV">'[64]Project P&amp;L'!#REF!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.D._Carpet_Industry">#REF!</definedName>
    <definedName name="D.G.I_PAINT">#REF!</definedName>
    <definedName name="D.O.P_Paint">#REF!</definedName>
    <definedName name="d_1">#REF!</definedName>
    <definedName name="d_2">#REF!</definedName>
    <definedName name="d_3">#REF!</definedName>
    <definedName name="d_4">#REF!</definedName>
    <definedName name="d_7">"'file:///D:/My%20Documents/Downloads/%E0%B8%87%E0%B8%B2%E0%B8%99%E0%B8%AB%E0%B8%A1%E0%B8%B4%E0%B8%A7/Q4''54/RKI_Q4''54/Consol%20Apure%20&amp;%20RKI_Lead_YE''54.xls'#$''.$D$4"</definedName>
    <definedName name="D_Purchased_Vehicles">'[65]K-5'!#REF!</definedName>
    <definedName name="D14401_">#N/A</definedName>
    <definedName name="daefrgj" localSheetId="4">Scheduled_Payment+Extra_Payment</definedName>
    <definedName name="daefrgj" localSheetId="3">Scheduled_Payment+Extra_Payment</definedName>
    <definedName name="daefrgj" localSheetId="2">Scheduled_Payment+Extra_Payment</definedName>
    <definedName name="daefrgj" localSheetId="1">Scheduled_Payment+Extra_Payment</definedName>
    <definedName name="daefrgj">Scheduled_Payment+Extra_Payment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t">#REF!</definedName>
    <definedName name="dat">#REF!</definedName>
    <definedName name="Data">#REF!</definedName>
    <definedName name="Data_1">#REF!</definedName>
    <definedName name="Data_2">#REF!</definedName>
    <definedName name="Data_3">#REF!</definedName>
    <definedName name="Data_4">#REF!</definedName>
    <definedName name="data_all">#REF!</definedName>
    <definedName name="data_main">'[60]PDT-015'!$A$11:$A$29</definedName>
    <definedName name="Data_TB___Report">#REF!</definedName>
    <definedName name="data1">#REF!</definedName>
    <definedName name="data10">#REF!</definedName>
    <definedName name="DATA2">[66]CST1198!#REF!</definedName>
    <definedName name="data4">#REF!</definedName>
    <definedName name="data84">'[67]Purchase Order'!$E$40</definedName>
    <definedName name="dataArea">OFFSET([68]data!$A$1,0,0,COUNTA([68]data!$A$1:$A$65536),COUNTA([68]data!$A$1:$IV$1))</definedName>
    <definedName name="dataAreaAmount">OFFSET([68]data!$G$1,0,0,COUNTA([68]data!$G$1:$G$65536),1)</definedName>
    <definedName name="dataAreaAmountTool">OFFSET([69]Data_Tool!$G$1,0,0,COUNTA([69]Data_Tool!$G$1:$G$65536),1)</definedName>
    <definedName name="dataAreaItem">OFFSET([69]data!$B$1,0,0,COUNTA([69]data!$B$1:$B$65536),1)</definedName>
    <definedName name="dataAreaItemTool">OFFSET([69]Data_Tool!$B$1,0,0,COUNTA([69]Data_Tool!$B$1:$B$65536),1)</definedName>
    <definedName name="dataAreaTool">OFFSET([69]Data_Tool!$A$1,0,0,COUNTA([69]Data_Tool!$A$1:$A$65536),COUNTA([69]Data_Tool!$A$1:$IV$1))</definedName>
    <definedName name="_xlnm.Database">#REF!</definedName>
    <definedName name="date">[70]ตั๋วเงินรับ!$F$1</definedName>
    <definedName name="Datee">[71]เงินกู้ธนชาติ!$G$2</definedName>
    <definedName name="DaWk7">#REF!</definedName>
    <definedName name="DB_ben">'[30]cal (2)'!#REF!</definedName>
    <definedName name="DBfactor">'[30]cal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_END">#REF!</definedName>
    <definedName name="DC_FIXED">#REF!</definedName>
    <definedName name="dca">#REF!</definedName>
    <definedName name="dcaa">'[62]PL _ ผลงานใหม่รวม'!#REF!</definedName>
    <definedName name="dcg">#REF!</definedName>
    <definedName name="dcga">'[62]PL _ ผลงานใหม่รวม'!$N$33:$R$33</definedName>
    <definedName name="dchina">#REF!</definedName>
    <definedName name="dchinaa">'[62]PL _ ผลงานใหม่รวม'!$Y$33:$AB$33</definedName>
    <definedName name="dcp">#REF!</definedName>
    <definedName name="dcpa">'[62]PL _ ผลงานใหม่รวม'!$G$33:$H$33</definedName>
    <definedName name="dcp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ng">#REF!</definedName>
    <definedName name="dd" localSheetId="4" hidden="1">{"conso",#N/A,FALSE,"cash flow"}</definedName>
    <definedName name="dd" localSheetId="3" hidden="1">{"conso",#N/A,FALSE,"cash flow"}</definedName>
    <definedName name="dd" localSheetId="2" hidden="1">{"conso",#N/A,FALSE,"cash flow"}</definedName>
    <definedName name="dd" localSheetId="1" hidden="1">{"conso",#N/A,FALSE,"cash flow"}</definedName>
    <definedName name="dd" hidden="1">{"conso",#N/A,FALSE,"cash flow"}</definedName>
    <definedName name="dd_1" localSheetId="4">IF(Loan_Amount_1*Interest_Rate_1*Loan_Years_1*Loan_Start_1&gt;0,1,0)</definedName>
    <definedName name="dd_1" localSheetId="3">IF(Loan_Amount_1*Interest_Rate_1*Loan_Years_1*Loan_Start_1&gt;0,1,0)</definedName>
    <definedName name="dd_1" localSheetId="2">IF(Loan_Amount_1*Interest_Rate_1*Loan_Years_1*Loan_Start_1&gt;0,1,0)</definedName>
    <definedName name="dd_1" localSheetId="1">IF(Loan_Amount_1*Interest_Rate_1*Loan_Years_1*Loan_Start_1&gt;0,1,0)</definedName>
    <definedName name="dd_1">IF(Loan_Amount_1*Interest_Rate_1*Loan_Years_1*Loan_Start_1&gt;0,1,0)</definedName>
    <definedName name="dd_2" localSheetId="4">IF(Loan_Amount_2*Interest_Rate_2*Loan_Years_2*Loan_Start_2&gt;0,1,0)</definedName>
    <definedName name="dd_2" localSheetId="3">IF(Loan_Amount_2*Interest_Rate_2*Loan_Years_2*Loan_Start_2&gt;0,1,0)</definedName>
    <definedName name="dd_2" localSheetId="2">IF(Loan_Amount_2*Interest_Rate_2*Loan_Years_2*Loan_Start_2&gt;0,1,0)</definedName>
    <definedName name="dd_2" localSheetId="1">IF(Loan_Amount_2*Interest_Rate_2*Loan_Years_2*Loan_Start_2&gt;0,1,0)</definedName>
    <definedName name="dd_2">IF(Loan_Amount_2*Interest_Rate_2*Loan_Years_2*Loan_Start_2&gt;0,1,0)</definedName>
    <definedName name="dd_3" localSheetId="4">IF(Loan_Amount_3*Interest_Rate_3*Loan_Years_3*Loan_Start_3&gt;0,1,0)</definedName>
    <definedName name="dd_3" localSheetId="3">IF(Loan_Amount_3*Interest_Rate_3*Loan_Years_3*Loan_Start_3&gt;0,1,0)</definedName>
    <definedName name="dd_3" localSheetId="2">IF(Loan_Amount_3*Interest_Rate_3*Loan_Years_3*Loan_Start_3&gt;0,1,0)</definedName>
    <definedName name="dd_3" localSheetId="1">IF(Loan_Amount_3*Interest_Rate_3*Loan_Years_3*Loan_Start_3&gt;0,1,0)</definedName>
    <definedName name="dd_3">IF(Loan_Amount_3*Interest_Rate_3*Loan_Years_3*Loan_Start_3&gt;0,1,0)</definedName>
    <definedName name="dd_4" localSheetId="4">IF(Loan_Amount_4*Interest_Rate_4*Loan_Years_4*Loan_Start_4&gt;0,1,0)</definedName>
    <definedName name="dd_4" localSheetId="3">IF(Loan_Amount_4*Interest_Rate_4*Loan_Years_4*Loan_Start_4&gt;0,1,0)</definedName>
    <definedName name="dd_4" localSheetId="2">IF(Loan_Amount_4*Interest_Rate_4*Loan_Years_4*Loan_Start_4&gt;0,1,0)</definedName>
    <definedName name="dd_4" localSheetId="1">IF(Loan_Amount_4*Interest_Rate_4*Loan_Years_4*Loan_Start_4&gt;0,1,0)</definedName>
    <definedName name="dd_4">IF(Loan_Amount_4*Interest_Rate_4*Loan_Years_4*Loan_Start_4&gt;0,1,0)</definedName>
    <definedName name="DDD">#REF!</definedName>
    <definedName name="dddd">[4]MOULD!#REF!</definedName>
    <definedName name="d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c">#REF!</definedName>
    <definedName name="dec01r">#REF!</definedName>
    <definedName name="Deferred" localSheetId="4" hidden="1">{#N/A,#N/A,FALSE,"Gesamt";#N/A,#N/A,FALSE,"Ree KG";#N/A,#N/A,FALSE,"Ree Inter";#N/A,#N/A,FALSE,"BTM";#N/A,#N/A,FALSE,"GmbH";#N/A,#N/A,FALSE,"Sonstige"}</definedName>
    <definedName name="Deferred" localSheetId="3" hidden="1">{#N/A,#N/A,FALSE,"Gesamt";#N/A,#N/A,FALSE,"Ree KG";#N/A,#N/A,FALSE,"Ree Inter";#N/A,#N/A,FALSE,"BTM";#N/A,#N/A,FALSE,"GmbH";#N/A,#N/A,FALSE,"Sonstige"}</definedName>
    <definedName name="Deferred" localSheetId="2" hidden="1">{#N/A,#N/A,FALSE,"Gesamt";#N/A,#N/A,FALSE,"Ree KG";#N/A,#N/A,FALSE,"Ree Inter";#N/A,#N/A,FALSE,"BTM";#N/A,#N/A,FALSE,"GmbH";#N/A,#N/A,FALSE,"Sonstige"}</definedName>
    <definedName name="Deferred" localSheetId="1" hidden="1">{#N/A,#N/A,FALSE,"Gesamt";#N/A,#N/A,FALSE,"Ree KG";#N/A,#N/A,FALSE,"Ree Inter";#N/A,#N/A,FALSE,"BTM";#N/A,#N/A,FALSE,"GmbH";#N/A,#N/A,FALSE,"Sonstige"}</definedName>
    <definedName name="Deferred" hidden="1">{#N/A,#N/A,FALSE,"Gesamt";#N/A,#N/A,FALSE,"Ree KG";#N/A,#N/A,FALSE,"Ree Inter";#N/A,#N/A,FALSE,"BTM";#N/A,#N/A,FALSE,"GmbH";#N/A,#N/A,FALSE,"Sonstige"}</definedName>
    <definedName name="DelDC">#REF!</definedName>
    <definedName name="DelDm">#REF!</definedName>
    <definedName name="Delivery">#REF!</definedName>
    <definedName name="DelType">#REF!</definedName>
    <definedName name="DEM">'[72]LC-PURCHASE TFB'!#REF!</definedName>
    <definedName name="DEPRE_YEAR">#REF!</definedName>
    <definedName name="Depreciation">#REF!</definedName>
    <definedName name="deptLookup">#REF!</definedName>
    <definedName name="Derty">#REF!</definedName>
    <definedName name="DES">#N/A</definedName>
    <definedName name="description">#REF!</definedName>
    <definedName name="df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df">#REF!</definedName>
    <definedName name="dfdfd">#N/A</definedName>
    <definedName name="dfg">#REF!</definedName>
    <definedName name="dfgd">#REF!</definedName>
    <definedName name="dfgd_14">#REF!</definedName>
    <definedName name="dfgd_23">#REF!</definedName>
    <definedName name="dfgd_41">#REF!</definedName>
    <definedName name="dflt2">'[67]Customize Your Purchase Order'!$F$23</definedName>
    <definedName name="dflt3">'[67]Customize Your Purchase Order'!$F$24</definedName>
    <definedName name="dflt4">'[67]Customize Your Purchase Order'!$E$25</definedName>
    <definedName name="dflt5">'[67]Customize Your Purchase Order'!$F$27</definedName>
    <definedName name="dflt6">'[67]Customize Your Purchase Order'!$F$28</definedName>
    <definedName name="dflt7">[73]Invoice!#REF!</definedName>
    <definedName name="df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4">#REF!</definedName>
    <definedName name="dfs_23">#REF!</definedName>
    <definedName name="dfs_41">#REF!</definedName>
    <definedName name="dg" localSheetId="4">OFFSET([0]!Full_Print,0,0,CF!Last_Row)</definedName>
    <definedName name="dg" localSheetId="3">OFFSET([0]!Full_Print,0,0,EQ!Last_Row)</definedName>
    <definedName name="dg" localSheetId="2">OFFSET([0]!Full_Print,0,0,'EQ-con'!Last_Row)</definedName>
    <definedName name="dg" localSheetId="1">OFFSET([0]!Full_Print,0,0,'PL-m'!Last_Row)</definedName>
    <definedName name="dg">OFFSET([0]!Full_Print,0,0,[0]!Last_Row)</definedName>
    <definedName name="dg_1" localSheetId="4">OFFSET(Full_Print_1,0,0,CF!Last_Row_1)</definedName>
    <definedName name="dg_1" localSheetId="3">OFFSET(Full_Print_1,0,0,EQ!Last_Row_1)</definedName>
    <definedName name="dg_1" localSheetId="2">OFFSET(Full_Print_1,0,0,'EQ-con'!Last_Row_1)</definedName>
    <definedName name="dg_1" localSheetId="1">OFFSET(Full_Print_1,0,0,'PL-m'!Last_Row_1)</definedName>
    <definedName name="dg_1">OFFSET(Full_Print_1,0,0,Last_Row_1)</definedName>
    <definedName name="dg_2" localSheetId="4">OFFSET(Full_Print_2,0,0,CF!Last_Row_2)</definedName>
    <definedName name="dg_2" localSheetId="3">OFFSET(Full_Print_2,0,0,EQ!Last_Row_2)</definedName>
    <definedName name="dg_2" localSheetId="2">OFFSET(Full_Print_2,0,0,'EQ-con'!Last_Row_2)</definedName>
    <definedName name="dg_2" localSheetId="1">OFFSET(Full_Print_2,0,0,'PL-m'!Last_Row_2)</definedName>
    <definedName name="dg_2">OFFSET(Full_Print_2,0,0,Last_Row_2)</definedName>
    <definedName name="dg_3" localSheetId="4">OFFSET(Full_Print_3,0,0,CF!Last_Row_3)</definedName>
    <definedName name="dg_3" localSheetId="3">OFFSET(Full_Print_3,0,0,EQ!Last_Row_3)</definedName>
    <definedName name="dg_3" localSheetId="2">OFFSET(Full_Print_3,0,0,'EQ-con'!Last_Row_3)</definedName>
    <definedName name="dg_3" localSheetId="1">OFFSET(Full_Print_3,0,0,'PL-m'!Last_Row_3)</definedName>
    <definedName name="dg_3">OFFSET(Full_Print_3,0,0,Last_Row_3)</definedName>
    <definedName name="dg_4" localSheetId="4">OFFSET(Full_Print_4,0,0,CF!Last_Row_4)</definedName>
    <definedName name="dg_4" localSheetId="3">OFFSET(Full_Print_4,0,0,EQ!Last_Row_4)</definedName>
    <definedName name="dg_4" localSheetId="2">OFFSET(Full_Print_4,0,0,'EQ-con'!Last_Row_4)</definedName>
    <definedName name="dg_4" localSheetId="1">OFFSET(Full_Print_4,0,0,'PL-m'!Last_Row_4)</definedName>
    <definedName name="dg_4">OFFSET(Full_Print_4,0,0,Last_Row_4)</definedName>
    <definedName name="dgffh">#REF!</definedName>
    <definedName name="dglory">#REF!</definedName>
    <definedName name="Diff">#REF!</definedName>
    <definedName name="diffdataarea">OFFSET([74]DiffData!$A$1,0,0,COUNTA([74]DiffData!$A$1:$A$65536),COUNTA([74]DiffData!$A$1:$IV$1))</definedName>
    <definedName name="diffdataareatool">OFFSET([74]DiffData_Tool!$A$1,0,0,COUNTA([74]DiffData_Tool!$A$1:$A$65536),COUNTA([74]DiffData_Tool!$A$1:$IV$1))</definedName>
    <definedName name="Disc_ADL4">'[30]cal (2)'!#REF!</definedName>
    <definedName name="Disc_ADL5">'[30]cal (2)'!#REF!</definedName>
    <definedName name="Disc_ADL6">'[30]cal (2)'!#REF!</definedName>
    <definedName name="Discount_Rate">#REF!</definedName>
    <definedName name="Dividend">#REF!</definedName>
    <definedName name="dkfi">#REF!</definedName>
    <definedName name="dkil">#N/A</definedName>
    <definedName name="DKK">'[75]ADJ - RATE'!$B$4</definedName>
    <definedName name="DO">#REF!</definedName>
    <definedName name="donest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V">#REF!</definedName>
    <definedName name="dpack">#REF!</definedName>
    <definedName name="dpoly">#REF!</definedName>
    <definedName name="DRAGA_PAINT_CO._LTD.">#REF!</definedName>
    <definedName name="d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ds">#REF!</definedName>
    <definedName name="dsfka">#REF!</definedName>
    <definedName name="dsg" localSheetId="4" hidden="1">{"'Model'!$A$1:$N$53"}</definedName>
    <definedName name="dsg" localSheetId="3" hidden="1">{"'Model'!$A$1:$N$53"}</definedName>
    <definedName name="dsg" localSheetId="2" hidden="1">{"'Model'!$A$1:$N$53"}</definedName>
    <definedName name="dsg" localSheetId="1" hidden="1">{"'Model'!$A$1:$N$53"}</definedName>
    <definedName name="dsg" hidden="1">{"'Model'!$A$1:$N$53"}</definedName>
    <definedName name="dsis">[76]ยานพาหนะ!$B$79</definedName>
    <definedName name="DTA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umppr">#REF!</definedName>
    <definedName name="Duracrete">#REF!</definedName>
    <definedName name="DURASEAL_SUPPLY_CO._LTD.">#REF!</definedName>
    <definedName name="dut">'[51]G-BS'!$F$3:$F$217</definedName>
    <definedName name="DYNEA__THAILAND__CO._LTD.">#REF!</definedName>
    <definedName name="e">#REF!</definedName>
    <definedName name="E.">#N/A</definedName>
    <definedName name="E_1" localSheetId="4">IF(Loan_Amount_1*Interest_Rate_1*Loan_Years_1*Loan_Start_1&gt;0,1,0)</definedName>
    <definedName name="E_1" localSheetId="3">IF(Loan_Amount_1*Interest_Rate_1*Loan_Years_1*Loan_Start_1&gt;0,1,0)</definedName>
    <definedName name="E_1" localSheetId="2">IF(Loan_Amount_1*Interest_Rate_1*Loan_Years_1*Loan_Start_1&gt;0,1,0)</definedName>
    <definedName name="E_1" localSheetId="1">IF(Loan_Amount_1*Interest_Rate_1*Loan_Years_1*Loan_Start_1&gt;0,1,0)</definedName>
    <definedName name="E_1">IF(Loan_Amount_1*Interest_Rate_1*Loan_Years_1*Loan_Start_1&gt;0,1,0)</definedName>
    <definedName name="E_2" localSheetId="4">IF(Loan_Amount_2*Interest_Rate_2*Loan_Years_2*Loan_Start_2&gt;0,1,0)</definedName>
    <definedName name="E_2" localSheetId="3">IF(Loan_Amount_2*Interest_Rate_2*Loan_Years_2*Loan_Start_2&gt;0,1,0)</definedName>
    <definedName name="E_2" localSheetId="2">IF(Loan_Amount_2*Interest_Rate_2*Loan_Years_2*Loan_Start_2&gt;0,1,0)</definedName>
    <definedName name="E_2" localSheetId="1">IF(Loan_Amount_2*Interest_Rate_2*Loan_Years_2*Loan_Start_2&gt;0,1,0)</definedName>
    <definedName name="E_2">IF(Loan_Amount_2*Interest_Rate_2*Loan_Years_2*Loan_Start_2&gt;0,1,0)</definedName>
    <definedName name="E_3" localSheetId="4">IF(Loan_Amount_3*Interest_Rate_3*Loan_Years_3*Loan_Start_3&gt;0,1,0)</definedName>
    <definedName name="E_3" localSheetId="3">IF(Loan_Amount_3*Interest_Rate_3*Loan_Years_3*Loan_Start_3&gt;0,1,0)</definedName>
    <definedName name="E_3" localSheetId="2">IF(Loan_Amount_3*Interest_Rate_3*Loan_Years_3*Loan_Start_3&gt;0,1,0)</definedName>
    <definedName name="E_3" localSheetId="1">IF(Loan_Amount_3*Interest_Rate_3*Loan_Years_3*Loan_Start_3&gt;0,1,0)</definedName>
    <definedName name="E_3">IF(Loan_Amount_3*Interest_Rate_3*Loan_Years_3*Loan_Start_3&gt;0,1,0)</definedName>
    <definedName name="E_4" localSheetId="4">IF(Loan_Amount_4*Interest_Rate_4*Loan_Years_4*Loan_Start_4&gt;0,1,0)</definedName>
    <definedName name="E_4" localSheetId="3">IF(Loan_Amount_4*Interest_Rate_4*Loan_Years_4*Loan_Start_4&gt;0,1,0)</definedName>
    <definedName name="E_4" localSheetId="2">IF(Loan_Amount_4*Interest_Rate_4*Loan_Years_4*Loan_Start_4&gt;0,1,0)</definedName>
    <definedName name="E_4" localSheetId="1">IF(Loan_Amount_4*Interest_Rate_4*Loan_Years_4*Loan_Start_4&gt;0,1,0)</definedName>
    <definedName name="E_4">IF(Loan_Amount_4*Interest_Rate_4*Loan_Years_4*Loan_Start_4&gt;0,1,0)</definedName>
    <definedName name="EAC_CHEMICALS_SINGAPORE_PTE_LTD.">#REF!</definedName>
    <definedName name="eak">#N/A</definedName>
    <definedName name="Eastern_Marketing">#REF!</definedName>
    <definedName name="EBIT">#REF!</definedName>
    <definedName name="EBITDA">#REF!</definedName>
    <definedName name="EBT">#REF!</definedName>
    <definedName name="ed" localSheetId="4">CF!ed</definedName>
    <definedName name="ed" localSheetId="3">EQ!ed</definedName>
    <definedName name="ed" localSheetId="2">'EQ-con'!ed</definedName>
    <definedName name="ed" localSheetId="1">'PL-m'!ed</definedName>
    <definedName name="ed">CF!ed</definedName>
    <definedName name="EE">[44]เงินกู้ธนชาติ!$G$2</definedName>
    <definedName name="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rrr">#REF!</definedName>
    <definedName name="efdfdf">#REF!</definedName>
    <definedName name="efe">#N/A</definedName>
    <definedName name="ei">#REF!</definedName>
    <definedName name="EJ_CHEMICALS">#REF!</definedName>
    <definedName name="Elim_CPPC_BS">#REF!</definedName>
    <definedName name="Elim_CPPC_PL">#REF!</definedName>
    <definedName name="Elim_POLY_BS">#REF!</definedName>
    <definedName name="Elim_POLY_PL">#REF!</definedName>
    <definedName name="End">#REF!</definedName>
    <definedName name="End_Bal">#REF!</definedName>
    <definedName name="End_Bal_1">#REF!</definedName>
    <definedName name="End_Bal_2">#REF!</definedName>
    <definedName name="End_Bal_3">#REF!</definedName>
    <definedName name="End_Bal_4">#REF!</definedName>
    <definedName name="Ending_Pitem">#REF!</definedName>
    <definedName name="Enhanced_No_Charge_List_Excel">#REF!</definedName>
    <definedName name="enough">#N/A</definedName>
    <definedName name="EOC_Polymer_Inv">#REF!</definedName>
    <definedName name="EOCB">#REF!</definedName>
    <definedName name="epf" localSheetId="4" hidden="1">{"'Model'!$A$1:$N$53"}</definedName>
    <definedName name="epf" localSheetId="3" hidden="1">{"'Model'!$A$1:$N$53"}</definedName>
    <definedName name="epf" localSheetId="2" hidden="1">{"'Model'!$A$1:$N$53"}</definedName>
    <definedName name="epf" localSheetId="1" hidden="1">{"'Model'!$A$1:$N$53"}</definedName>
    <definedName name="epf" hidden="1">{"'Model'!$A$1:$N$53"}</definedName>
    <definedName name="er">#REF!</definedName>
    <definedName name="errr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rttt">#REF!</definedName>
    <definedName name="ETERNAL_SAKATA_INX_CO._LTD.">#REF!</definedName>
    <definedName name="etetteet" localSheetId="4" hidden="1">{#N/A,#N/A,FALSE,"Gesamt";#N/A,#N/A,FALSE,"Ree KG";#N/A,#N/A,FALSE,"Ree Inter";#N/A,#N/A,FALSE,"BTM";#N/A,#N/A,FALSE,"GmbH";#N/A,#N/A,FALSE,"Sonstige"}</definedName>
    <definedName name="etetteet" localSheetId="3" hidden="1">{#N/A,#N/A,FALSE,"Gesamt";#N/A,#N/A,FALSE,"Ree KG";#N/A,#N/A,FALSE,"Ree Inter";#N/A,#N/A,FALSE,"BTM";#N/A,#N/A,FALSE,"GmbH";#N/A,#N/A,FALSE,"Sonstige"}</definedName>
    <definedName name="etetteet" localSheetId="2" hidden="1">{#N/A,#N/A,FALSE,"Gesamt";#N/A,#N/A,FALSE,"Ree KG";#N/A,#N/A,FALSE,"Ree Inter";#N/A,#N/A,FALSE,"BTM";#N/A,#N/A,FALSE,"GmbH";#N/A,#N/A,FALSE,"Sonstige"}</definedName>
    <definedName name="etetteet" localSheetId="1" hidden="1">{#N/A,#N/A,FALSE,"Gesamt";#N/A,#N/A,FALSE,"Ree KG";#N/A,#N/A,FALSE,"Ree Inter";#N/A,#N/A,FALSE,"BTM";#N/A,#N/A,FALSE,"GmbH";#N/A,#N/A,FALSE,"Sonstige"}</definedName>
    <definedName name="etetteet" hidden="1">{#N/A,#N/A,FALSE,"Gesamt";#N/A,#N/A,FALSE,"Ree KG";#N/A,#N/A,FALSE,"Ree Inter";#N/A,#N/A,FALSE,"BTM";#N/A,#N/A,FALSE,"GmbH";#N/A,#N/A,FALSE,"Sonstige"}</definedName>
    <definedName name="EUR">'[72]LC-PURCHASE TFB'!#REF!</definedName>
    <definedName name="EVERRED_CO._LTD.">#REF!</definedName>
    <definedName name="ew">[32]เครื่องมือ!$B$391</definedName>
    <definedName name="ewg" localSheetId="4" hidden="1">{"'Model'!$A$1:$N$53"}</definedName>
    <definedName name="ewg" localSheetId="3" hidden="1">{"'Model'!$A$1:$N$53"}</definedName>
    <definedName name="ewg" localSheetId="2" hidden="1">{"'Model'!$A$1:$N$53"}</definedName>
    <definedName name="ewg" localSheetId="1" hidden="1">{"'Model'!$A$1:$N$53"}</definedName>
    <definedName name="ewg" hidden="1">{"'Model'!$A$1:$N$53"}</definedName>
    <definedName name="ewr">[34]DEP12!#REF!</definedName>
    <definedName name="ewrw">[33]เครื่องตกแต่ง!$B$76</definedName>
    <definedName name="e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>#REF!</definedName>
    <definedName name="ExactAddinConnection" hidden="1">"400"</definedName>
    <definedName name="ExactAddinConnection.200" hidden="1">"dbl2\\dbc2;200;benchawan;1"</definedName>
    <definedName name="ExactAddinConnection.400" hidden="1">"dbl\\dbc1;400;praputsorn;1"</definedName>
    <definedName name="ExactAddinConnection.998" hidden="1">"wong109178-1;998;chey109859;1"</definedName>
    <definedName name="ExactAddinReports" hidden="1">1</definedName>
    <definedName name="Excel_BuiltIn__FilterDatabase_1">#REF!</definedName>
    <definedName name="Excel_BuiltIn__FilterDatabase_2">'[77]ค่าบำบัด-WATER-ทั่วไป'!#REF!</definedName>
    <definedName name="Excel_BuiltIn__FilterDatabase_3">'[77]ค่าขนส่ง-WATER-ทั่วไป'!#REF!</definedName>
    <definedName name="Excel_BuiltIn__FilterDatabase_4">'[77]ค่าบริการ+ขนส่ง-WATER-ทั่วไป'!#REF!</definedName>
    <definedName name="Excel_BuiltIn__FilterDatabase_5">'[77]ค่าขนกาก-WATER-BWC'!#REF!</definedName>
    <definedName name="Excel_BuiltIn_Database">'[78]TO _ SP'!#REF!</definedName>
    <definedName name="Excel_BuiltIn_Print_Area">#REF!</definedName>
    <definedName name="Excel_BuiltIn_Print_Area_1">#REF!</definedName>
    <definedName name="Excel_BuiltIn_Print_Area_1_1">#REF!</definedName>
    <definedName name="Excel_BuiltIn_Print_Area_1_1_1">"$#REF!.$A$1:$O$93"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1_1_1_1">#REF!</definedName>
    <definedName name="Excel_BuiltIn_Print_Area_1_1_1_1_1_1_1_1_1_1">#REF!</definedName>
    <definedName name="Excel_BuiltIn_Print_Area_1_1_1_1_1_1_1_1_1_1_1">#REF!</definedName>
    <definedName name="Excel_BuiltIn_Print_Area_1_1_1_1_1_1_1_1_1_1_1_1">#REF!</definedName>
    <definedName name="Excel_BuiltIn_Print_Area_1_1_1_1_1_1_1_1_1_1_1_1_1">#REF!</definedName>
    <definedName name="Excel_BuiltIn_Print_Area_1_1_1_1_1_1_1_1_1_1_1_1_1_1">#REF!</definedName>
    <definedName name="Excel_BuiltIn_Print_Area_10">#REF!</definedName>
    <definedName name="Excel_BuiltIn_Print_Area_10_1">#REF!</definedName>
    <definedName name="Excel_BuiltIn_Print_Area_10_1_1">#REF!</definedName>
    <definedName name="Excel_BuiltIn_Print_Area_10_1_1_1">#REF!</definedName>
    <definedName name="Excel_BuiltIn_Print_Area_10_1_1_1_1">#REF!</definedName>
    <definedName name="Excel_BuiltIn_Print_Area_11">#REF!</definedName>
    <definedName name="Excel_BuiltIn_Print_Area_12_1">#REF!</definedName>
    <definedName name="Excel_BuiltIn_Print_Area_12_1_1">#REF!</definedName>
    <definedName name="Excel_BuiltIn_Print_Area_15">#REF!</definedName>
    <definedName name="Excel_BuiltIn_Print_Area_15_1">#REF!</definedName>
    <definedName name="Excel_BuiltIn_Print_Area_15_1_1">#REF!</definedName>
    <definedName name="Excel_BuiltIn_Print_Area_16">#REF!</definedName>
    <definedName name="Excel_BuiltIn_Print_Area_16_1">#REF!</definedName>
    <definedName name="Excel_BuiltIn_Print_Area_16_1_1">#REF!</definedName>
    <definedName name="Excel_BuiltIn_Print_Area_17">#REF!</definedName>
    <definedName name="Excel_BuiltIn_Print_Area_17_1">#REF!</definedName>
    <definedName name="Excel_BuiltIn_Print_Area_17_1_1">#REF!</definedName>
    <definedName name="Excel_BuiltIn_Print_Area_18">#REF!</definedName>
    <definedName name="Excel_BuiltIn_Print_Area_19">#REF!</definedName>
    <definedName name="Excel_BuiltIn_Print_Area_19_1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0">#REF!</definedName>
    <definedName name="Excel_BuiltIn_Print_Area_20_1">#REF!</definedName>
    <definedName name="Excel_BuiltIn_Print_Area_21">#REF!</definedName>
    <definedName name="Excel_BuiltIn_Print_Area_21_1">#REF!</definedName>
    <definedName name="Excel_BuiltIn_Print_Area_22">#REF!</definedName>
    <definedName name="Excel_BuiltIn_Print_Area_22_1">#REF!</definedName>
    <definedName name="Excel_BuiltIn_Print_Area_24">#REF!</definedName>
    <definedName name="Excel_BuiltIn_Print_Area_29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_1_1_1_1_1_1">#REF!</definedName>
    <definedName name="Excel_BuiltIn_Print_Area_3_1_1_1_1_1_1_1">#REF!</definedName>
    <definedName name="Excel_BuiltIn_Print_Area_35">#REF!</definedName>
    <definedName name="Excel_BuiltIn_Print_Area_4">#REF!</definedName>
    <definedName name="Excel_BuiltIn_Print_Area_4_1">"$#REF!.$A$1:$O$160"</definedName>
    <definedName name="Excel_BuiltIn_Print_Area_4_1_1">#REF!</definedName>
    <definedName name="Excel_BuiltIn_Print_Area_4_1_1_1">#REF!</definedName>
    <definedName name="Excel_BuiltIn_Print_Area_4_1_1_1_1">#REF!</definedName>
    <definedName name="Excel_BuiltIn_Print_Area_4_1_1_1_1_1">#REF!</definedName>
    <definedName name="Excel_BuiltIn_Print_Area_4_1_1_1_1_1_1">#REF!</definedName>
    <definedName name="Excel_BuiltIn_Print_Area_4_1_1_1_1_1_1_1">#REF!</definedName>
    <definedName name="Excel_BuiltIn_Print_Area_4_1_1_1_1_1_1_1_1">#REF!</definedName>
    <definedName name="Excel_BuiltIn_Print_Area_4_1_1_1_1_1_2">#REF!</definedName>
    <definedName name="Excel_BuiltIn_Print_Area_4_1_1_1_1_1_3">#REF!</definedName>
    <definedName name="Excel_BuiltIn_Print_Area_4_1_1_1_1_1_4">#REF!</definedName>
    <definedName name="Excel_BuiltIn_Print_Area_4_1_1_1_1_1_5">#REF!</definedName>
    <definedName name="Excel_BuiltIn_Print_Area_4_1_1_1_1_10">#REF!</definedName>
    <definedName name="Excel_BuiltIn_Print_Area_4_1_1_1_1_10_1">#REF!</definedName>
    <definedName name="Excel_BuiltIn_Print_Area_4_1_1_1_1_10_2">#REF!</definedName>
    <definedName name="Excel_BuiltIn_Print_Area_4_1_1_1_1_11">#REF!</definedName>
    <definedName name="Excel_BuiltIn_Print_Area_4_1_1_1_1_11_1">#REF!</definedName>
    <definedName name="Excel_BuiltIn_Print_Area_4_1_1_1_1_11_2">#REF!</definedName>
    <definedName name="Excel_BuiltIn_Print_Area_4_1_1_1_1_12">#REF!</definedName>
    <definedName name="Excel_BuiltIn_Print_Area_4_1_1_1_1_12_1">#REF!</definedName>
    <definedName name="Excel_BuiltIn_Print_Area_4_1_1_1_1_12_2">#REF!</definedName>
    <definedName name="Excel_BuiltIn_Print_Area_4_1_1_1_1_13">#REF!</definedName>
    <definedName name="Excel_BuiltIn_Print_Area_4_1_1_1_1_13_1">#REF!</definedName>
    <definedName name="Excel_BuiltIn_Print_Area_4_1_1_1_1_13_2">#REF!</definedName>
    <definedName name="Excel_BuiltIn_Print_Area_4_1_1_1_1_14">#REF!</definedName>
    <definedName name="Excel_BuiltIn_Print_Area_4_1_1_1_1_14_1">#REF!</definedName>
    <definedName name="Excel_BuiltIn_Print_Area_4_1_1_1_1_14_2">#REF!</definedName>
    <definedName name="Excel_BuiltIn_Print_Area_4_1_1_1_1_15">#REF!</definedName>
    <definedName name="Excel_BuiltIn_Print_Area_4_1_1_1_1_15_1">#REF!</definedName>
    <definedName name="Excel_BuiltIn_Print_Area_4_1_1_1_1_15_2">#REF!</definedName>
    <definedName name="Excel_BuiltIn_Print_Area_4_1_1_1_1_16">#REF!</definedName>
    <definedName name="Excel_BuiltIn_Print_Area_4_1_1_1_1_16_1">#REF!</definedName>
    <definedName name="Excel_BuiltIn_Print_Area_4_1_1_1_1_16_2">#REF!</definedName>
    <definedName name="Excel_BuiltIn_Print_Area_4_1_1_1_1_17">#REF!</definedName>
    <definedName name="Excel_BuiltIn_Print_Area_4_1_1_1_1_17_1">#REF!</definedName>
    <definedName name="Excel_BuiltIn_Print_Area_4_1_1_1_1_17_2">#REF!</definedName>
    <definedName name="Excel_BuiltIn_Print_Area_4_1_1_1_1_18">#REF!</definedName>
    <definedName name="Excel_BuiltIn_Print_Area_4_1_1_1_1_18_1">#REF!</definedName>
    <definedName name="Excel_BuiltIn_Print_Area_4_1_1_1_1_18_2">#REF!</definedName>
    <definedName name="Excel_BuiltIn_Print_Area_4_1_1_1_1_19">#REF!</definedName>
    <definedName name="Excel_BuiltIn_Print_Area_4_1_1_1_1_19_1">#REF!</definedName>
    <definedName name="Excel_BuiltIn_Print_Area_4_1_1_1_1_19_2">#REF!</definedName>
    <definedName name="Excel_BuiltIn_Print_Area_4_1_1_1_1_2">#REF!</definedName>
    <definedName name="Excel_BuiltIn_Print_Area_4_1_1_1_1_2_1">#REF!</definedName>
    <definedName name="Excel_BuiltIn_Print_Area_4_1_1_1_1_2_1_1">#REF!</definedName>
    <definedName name="Excel_BuiltIn_Print_Area_4_1_1_1_1_2_2">#REF!</definedName>
    <definedName name="Excel_BuiltIn_Print_Area_4_1_1_1_1_20">#REF!</definedName>
    <definedName name="Excel_BuiltIn_Print_Area_4_1_1_1_1_20_1">#REF!</definedName>
    <definedName name="Excel_BuiltIn_Print_Area_4_1_1_1_1_20_2">#REF!</definedName>
    <definedName name="Excel_BuiltIn_Print_Area_4_1_1_1_1_21">#REF!</definedName>
    <definedName name="Excel_BuiltIn_Print_Area_4_1_1_1_1_21_1">#REF!</definedName>
    <definedName name="Excel_BuiltIn_Print_Area_4_1_1_1_1_21_2">#REF!</definedName>
    <definedName name="Excel_BuiltIn_Print_Area_4_1_1_1_1_22">#REF!</definedName>
    <definedName name="Excel_BuiltIn_Print_Area_4_1_1_1_1_22_1">#REF!</definedName>
    <definedName name="Excel_BuiltIn_Print_Area_4_1_1_1_1_22_2">#REF!</definedName>
    <definedName name="Excel_BuiltIn_Print_Area_4_1_1_1_1_23">#REF!</definedName>
    <definedName name="Excel_BuiltIn_Print_Area_4_1_1_1_1_23_1">#REF!</definedName>
    <definedName name="Excel_BuiltIn_Print_Area_4_1_1_1_1_23_2">#REF!</definedName>
    <definedName name="Excel_BuiltIn_Print_Area_4_1_1_1_1_24">#REF!</definedName>
    <definedName name="Excel_BuiltIn_Print_Area_4_1_1_1_1_24_1">#REF!</definedName>
    <definedName name="Excel_BuiltIn_Print_Area_4_1_1_1_1_24_2">#REF!</definedName>
    <definedName name="Excel_BuiltIn_Print_Area_4_1_1_1_1_25">#REF!</definedName>
    <definedName name="Excel_BuiltIn_Print_Area_4_1_1_1_1_25_1">#REF!</definedName>
    <definedName name="Excel_BuiltIn_Print_Area_4_1_1_1_1_25_2">#REF!</definedName>
    <definedName name="Excel_BuiltIn_Print_Area_4_1_1_1_1_26">#REF!</definedName>
    <definedName name="Excel_BuiltIn_Print_Area_4_1_1_1_1_26_1">#REF!</definedName>
    <definedName name="Excel_BuiltIn_Print_Area_4_1_1_1_1_26_2">#REF!</definedName>
    <definedName name="Excel_BuiltIn_Print_Area_4_1_1_1_1_27">#REF!</definedName>
    <definedName name="Excel_BuiltIn_Print_Area_4_1_1_1_1_27_1">#REF!</definedName>
    <definedName name="Excel_BuiltIn_Print_Area_4_1_1_1_1_27_2">#REF!</definedName>
    <definedName name="Excel_BuiltIn_Print_Area_4_1_1_1_1_28">#REF!</definedName>
    <definedName name="Excel_BuiltIn_Print_Area_4_1_1_1_1_28_1">#REF!</definedName>
    <definedName name="Excel_BuiltIn_Print_Area_4_1_1_1_1_28_2">#REF!</definedName>
    <definedName name="Excel_BuiltIn_Print_Area_4_1_1_1_1_29">#REF!</definedName>
    <definedName name="Excel_BuiltIn_Print_Area_4_1_1_1_1_29_1">#REF!</definedName>
    <definedName name="Excel_BuiltIn_Print_Area_4_1_1_1_1_29_2">#REF!</definedName>
    <definedName name="Excel_BuiltIn_Print_Area_4_1_1_1_1_3">#REF!</definedName>
    <definedName name="Excel_BuiltIn_Print_Area_4_1_1_1_1_3_1">#REF!</definedName>
    <definedName name="Excel_BuiltIn_Print_Area_4_1_1_1_1_3_2">#REF!</definedName>
    <definedName name="Excel_BuiltIn_Print_Area_4_1_1_1_1_30">#REF!</definedName>
    <definedName name="Excel_BuiltIn_Print_Area_4_1_1_1_1_30_1">#REF!</definedName>
    <definedName name="Excel_BuiltIn_Print_Area_4_1_1_1_1_30_2">#REF!</definedName>
    <definedName name="Excel_BuiltIn_Print_Area_4_1_1_1_1_31">#REF!</definedName>
    <definedName name="Excel_BuiltIn_Print_Area_4_1_1_1_1_31_1">#REF!</definedName>
    <definedName name="Excel_BuiltIn_Print_Area_4_1_1_1_1_31_2">#REF!</definedName>
    <definedName name="Excel_BuiltIn_Print_Area_4_1_1_1_1_4">#REF!</definedName>
    <definedName name="Excel_BuiltIn_Print_Area_4_1_1_1_1_4_1">#REF!</definedName>
    <definedName name="Excel_BuiltIn_Print_Area_4_1_1_1_1_4_2">#REF!</definedName>
    <definedName name="Excel_BuiltIn_Print_Area_4_1_1_1_1_5">#REF!</definedName>
    <definedName name="Excel_BuiltIn_Print_Area_4_1_1_1_1_5_1">#REF!</definedName>
    <definedName name="Excel_BuiltIn_Print_Area_4_1_1_1_1_5_2">#REF!</definedName>
    <definedName name="Excel_BuiltIn_Print_Area_4_1_1_1_1_6">#REF!</definedName>
    <definedName name="Excel_BuiltIn_Print_Area_4_1_1_1_1_6_1">#REF!</definedName>
    <definedName name="Excel_BuiltIn_Print_Area_4_1_1_1_1_6_2">#REF!</definedName>
    <definedName name="Excel_BuiltIn_Print_Area_4_1_1_1_1_7">#REF!</definedName>
    <definedName name="Excel_BuiltIn_Print_Area_4_1_1_1_1_7_1">#REF!</definedName>
    <definedName name="Excel_BuiltIn_Print_Area_4_1_1_1_1_7_2">#REF!</definedName>
    <definedName name="Excel_BuiltIn_Print_Area_4_1_1_1_1_8">#REF!</definedName>
    <definedName name="Excel_BuiltIn_Print_Area_4_1_1_1_1_8_1">#REF!</definedName>
    <definedName name="Excel_BuiltIn_Print_Area_4_1_1_1_1_8_2">#REF!</definedName>
    <definedName name="Excel_BuiltIn_Print_Area_4_1_1_1_1_9">#REF!</definedName>
    <definedName name="Excel_BuiltIn_Print_Area_4_1_1_1_1_9_1">#REF!</definedName>
    <definedName name="Excel_BuiltIn_Print_Area_4_1_1_1_1_9_2">#REF!</definedName>
    <definedName name="Excel_BuiltIn_Print_Area_4_1_1_1_10">#REF!</definedName>
    <definedName name="Excel_BuiltIn_Print_Area_4_1_1_1_10_1">#REF!</definedName>
    <definedName name="Excel_BuiltIn_Print_Area_4_1_1_1_10_1_1">#REF!</definedName>
    <definedName name="Excel_BuiltIn_Print_Area_4_1_1_1_10_1_1_1">#REF!</definedName>
    <definedName name="Excel_BuiltIn_Print_Area_4_1_1_1_10_1_2">#REF!</definedName>
    <definedName name="Excel_BuiltIn_Print_Area_4_1_1_1_10_1_3">#REF!</definedName>
    <definedName name="Excel_BuiltIn_Print_Area_4_1_1_1_10_1_4">#REF!</definedName>
    <definedName name="Excel_BuiltIn_Print_Area_4_1_1_1_10_1_5">#REF!</definedName>
    <definedName name="Excel_BuiltIn_Print_Area_4_1_1_1_10_10">#REF!</definedName>
    <definedName name="Excel_BuiltIn_Print_Area_4_1_1_1_10_10_1">#REF!</definedName>
    <definedName name="Excel_BuiltIn_Print_Area_4_1_1_1_10_10_2">#REF!</definedName>
    <definedName name="Excel_BuiltIn_Print_Area_4_1_1_1_10_11">#REF!</definedName>
    <definedName name="Excel_BuiltIn_Print_Area_4_1_1_1_10_11_1">#REF!</definedName>
    <definedName name="Excel_BuiltIn_Print_Area_4_1_1_1_10_11_2">#REF!</definedName>
    <definedName name="Excel_BuiltIn_Print_Area_4_1_1_1_10_12">#REF!</definedName>
    <definedName name="Excel_BuiltIn_Print_Area_4_1_1_1_10_12_1">#REF!</definedName>
    <definedName name="Excel_BuiltIn_Print_Area_4_1_1_1_10_12_2">#REF!</definedName>
    <definedName name="Excel_BuiltIn_Print_Area_4_1_1_1_10_13">#REF!</definedName>
    <definedName name="Excel_BuiltIn_Print_Area_4_1_1_1_10_13_1">#REF!</definedName>
    <definedName name="Excel_BuiltIn_Print_Area_4_1_1_1_10_13_2">#REF!</definedName>
    <definedName name="Excel_BuiltIn_Print_Area_4_1_1_1_10_14">#REF!</definedName>
    <definedName name="Excel_BuiltIn_Print_Area_4_1_1_1_10_14_1">#REF!</definedName>
    <definedName name="Excel_BuiltIn_Print_Area_4_1_1_1_10_14_2">#REF!</definedName>
    <definedName name="Excel_BuiltIn_Print_Area_4_1_1_1_10_15">#REF!</definedName>
    <definedName name="Excel_BuiltIn_Print_Area_4_1_1_1_10_15_1">#REF!</definedName>
    <definedName name="Excel_BuiltIn_Print_Area_4_1_1_1_10_15_2">#REF!</definedName>
    <definedName name="Excel_BuiltIn_Print_Area_4_1_1_1_10_16">#REF!</definedName>
    <definedName name="Excel_BuiltIn_Print_Area_4_1_1_1_10_16_1">#REF!</definedName>
    <definedName name="Excel_BuiltIn_Print_Area_4_1_1_1_10_16_2">#REF!</definedName>
    <definedName name="Excel_BuiltIn_Print_Area_4_1_1_1_10_17">#REF!</definedName>
    <definedName name="Excel_BuiltIn_Print_Area_4_1_1_1_10_17_1">#REF!</definedName>
    <definedName name="Excel_BuiltIn_Print_Area_4_1_1_1_10_17_2">#REF!</definedName>
    <definedName name="Excel_BuiltIn_Print_Area_4_1_1_1_10_18">#REF!</definedName>
    <definedName name="Excel_BuiltIn_Print_Area_4_1_1_1_10_18_1">#REF!</definedName>
    <definedName name="Excel_BuiltIn_Print_Area_4_1_1_1_10_18_2">#REF!</definedName>
    <definedName name="Excel_BuiltIn_Print_Area_4_1_1_1_10_19">#REF!</definedName>
    <definedName name="Excel_BuiltIn_Print_Area_4_1_1_1_10_19_1">#REF!</definedName>
    <definedName name="Excel_BuiltIn_Print_Area_4_1_1_1_10_19_2">#REF!</definedName>
    <definedName name="Excel_BuiltIn_Print_Area_4_1_1_1_10_2">#REF!</definedName>
    <definedName name="Excel_BuiltIn_Print_Area_4_1_1_1_10_2_1">#REF!</definedName>
    <definedName name="Excel_BuiltIn_Print_Area_4_1_1_1_10_2_1_1">#REF!</definedName>
    <definedName name="Excel_BuiltIn_Print_Area_4_1_1_1_10_2_2">#REF!</definedName>
    <definedName name="Excel_BuiltIn_Print_Area_4_1_1_1_10_20">#REF!</definedName>
    <definedName name="Excel_BuiltIn_Print_Area_4_1_1_1_10_20_1">#REF!</definedName>
    <definedName name="Excel_BuiltIn_Print_Area_4_1_1_1_10_20_2">#REF!</definedName>
    <definedName name="Excel_BuiltIn_Print_Area_4_1_1_1_10_21">#REF!</definedName>
    <definedName name="Excel_BuiltIn_Print_Area_4_1_1_1_10_21_1">#REF!</definedName>
    <definedName name="Excel_BuiltIn_Print_Area_4_1_1_1_10_21_2">#REF!</definedName>
    <definedName name="Excel_BuiltIn_Print_Area_4_1_1_1_10_22">#REF!</definedName>
    <definedName name="Excel_BuiltIn_Print_Area_4_1_1_1_10_22_1">#REF!</definedName>
    <definedName name="Excel_BuiltIn_Print_Area_4_1_1_1_10_22_2">#REF!</definedName>
    <definedName name="Excel_BuiltIn_Print_Area_4_1_1_1_10_23">#REF!</definedName>
    <definedName name="Excel_BuiltIn_Print_Area_4_1_1_1_10_23_1">#REF!</definedName>
    <definedName name="Excel_BuiltIn_Print_Area_4_1_1_1_10_23_2">#REF!</definedName>
    <definedName name="Excel_BuiltIn_Print_Area_4_1_1_1_10_24">#REF!</definedName>
    <definedName name="Excel_BuiltIn_Print_Area_4_1_1_1_10_24_1">#REF!</definedName>
    <definedName name="Excel_BuiltIn_Print_Area_4_1_1_1_10_24_2">#REF!</definedName>
    <definedName name="Excel_BuiltIn_Print_Area_4_1_1_1_10_25">#REF!</definedName>
    <definedName name="Excel_BuiltIn_Print_Area_4_1_1_1_10_25_1">#REF!</definedName>
    <definedName name="Excel_BuiltIn_Print_Area_4_1_1_1_10_25_2">#REF!</definedName>
    <definedName name="Excel_BuiltIn_Print_Area_4_1_1_1_10_26">#REF!</definedName>
    <definedName name="Excel_BuiltIn_Print_Area_4_1_1_1_10_26_1">#REF!</definedName>
    <definedName name="Excel_BuiltIn_Print_Area_4_1_1_1_10_26_2">#REF!</definedName>
    <definedName name="Excel_BuiltIn_Print_Area_4_1_1_1_10_27">#REF!</definedName>
    <definedName name="Excel_BuiltIn_Print_Area_4_1_1_1_10_27_1">#REF!</definedName>
    <definedName name="Excel_BuiltIn_Print_Area_4_1_1_1_10_27_2">#REF!</definedName>
    <definedName name="Excel_BuiltIn_Print_Area_4_1_1_1_10_28">#REF!</definedName>
    <definedName name="Excel_BuiltIn_Print_Area_4_1_1_1_10_28_1">#REF!</definedName>
    <definedName name="Excel_BuiltIn_Print_Area_4_1_1_1_10_28_2">#REF!</definedName>
    <definedName name="Excel_BuiltIn_Print_Area_4_1_1_1_10_29">#REF!</definedName>
    <definedName name="Excel_BuiltIn_Print_Area_4_1_1_1_10_29_1">#REF!</definedName>
    <definedName name="Excel_BuiltIn_Print_Area_4_1_1_1_10_29_2">#REF!</definedName>
    <definedName name="Excel_BuiltIn_Print_Area_4_1_1_1_10_3">#REF!</definedName>
    <definedName name="Excel_BuiltIn_Print_Area_4_1_1_1_10_3_1">#REF!</definedName>
    <definedName name="Excel_BuiltIn_Print_Area_4_1_1_1_10_3_2">#REF!</definedName>
    <definedName name="Excel_BuiltIn_Print_Area_4_1_1_1_10_30">#REF!</definedName>
    <definedName name="Excel_BuiltIn_Print_Area_4_1_1_1_10_30_1">#REF!</definedName>
    <definedName name="Excel_BuiltIn_Print_Area_4_1_1_1_10_30_2">#REF!</definedName>
    <definedName name="Excel_BuiltIn_Print_Area_4_1_1_1_10_31">#REF!</definedName>
    <definedName name="Excel_BuiltIn_Print_Area_4_1_1_1_10_31_1">#REF!</definedName>
    <definedName name="Excel_BuiltIn_Print_Area_4_1_1_1_10_31_2">#REF!</definedName>
    <definedName name="Excel_BuiltIn_Print_Area_4_1_1_1_10_4">#REF!</definedName>
    <definedName name="Excel_BuiltIn_Print_Area_4_1_1_1_10_4_1">#REF!</definedName>
    <definedName name="Excel_BuiltIn_Print_Area_4_1_1_1_10_4_2">#REF!</definedName>
    <definedName name="Excel_BuiltIn_Print_Area_4_1_1_1_10_5">#REF!</definedName>
    <definedName name="Excel_BuiltIn_Print_Area_4_1_1_1_10_5_1">#REF!</definedName>
    <definedName name="Excel_BuiltIn_Print_Area_4_1_1_1_10_5_2">#REF!</definedName>
    <definedName name="Excel_BuiltIn_Print_Area_4_1_1_1_10_6">#REF!</definedName>
    <definedName name="Excel_BuiltIn_Print_Area_4_1_1_1_10_6_1">#REF!</definedName>
    <definedName name="Excel_BuiltIn_Print_Area_4_1_1_1_10_6_2">#REF!</definedName>
    <definedName name="Excel_BuiltIn_Print_Area_4_1_1_1_10_7">#REF!</definedName>
    <definedName name="Excel_BuiltIn_Print_Area_4_1_1_1_10_7_1">#REF!</definedName>
    <definedName name="Excel_BuiltIn_Print_Area_4_1_1_1_10_7_2">#REF!</definedName>
    <definedName name="Excel_BuiltIn_Print_Area_4_1_1_1_10_8">#REF!</definedName>
    <definedName name="Excel_BuiltIn_Print_Area_4_1_1_1_10_8_1">#REF!</definedName>
    <definedName name="Excel_BuiltIn_Print_Area_4_1_1_1_10_8_2">#REF!</definedName>
    <definedName name="Excel_BuiltIn_Print_Area_4_1_1_1_10_9">#REF!</definedName>
    <definedName name="Excel_BuiltIn_Print_Area_4_1_1_1_10_9_1">#REF!</definedName>
    <definedName name="Excel_BuiltIn_Print_Area_4_1_1_1_10_9_2">#REF!</definedName>
    <definedName name="Excel_BuiltIn_Print_Area_4_1_1_1_11">#REF!</definedName>
    <definedName name="Excel_BuiltIn_Print_Area_4_1_1_1_11_1">#REF!</definedName>
    <definedName name="Excel_BuiltIn_Print_Area_4_1_1_1_11_1_1">#REF!</definedName>
    <definedName name="Excel_BuiltIn_Print_Area_4_1_1_1_11_1_1_1">#REF!</definedName>
    <definedName name="Excel_BuiltIn_Print_Area_4_1_1_1_11_1_2">#REF!</definedName>
    <definedName name="Excel_BuiltIn_Print_Area_4_1_1_1_11_1_3">#REF!</definedName>
    <definedName name="Excel_BuiltIn_Print_Area_4_1_1_1_11_1_4">#REF!</definedName>
    <definedName name="Excel_BuiltIn_Print_Area_4_1_1_1_11_1_5">#REF!</definedName>
    <definedName name="Excel_BuiltIn_Print_Area_4_1_1_1_11_10">#REF!</definedName>
    <definedName name="Excel_BuiltIn_Print_Area_4_1_1_1_11_10_1">#REF!</definedName>
    <definedName name="Excel_BuiltIn_Print_Area_4_1_1_1_11_10_2">#REF!</definedName>
    <definedName name="Excel_BuiltIn_Print_Area_4_1_1_1_11_11">#REF!</definedName>
    <definedName name="Excel_BuiltIn_Print_Area_4_1_1_1_11_11_1">#REF!</definedName>
    <definedName name="Excel_BuiltIn_Print_Area_4_1_1_1_11_11_2">#REF!</definedName>
    <definedName name="Excel_BuiltIn_Print_Area_4_1_1_1_11_12">#REF!</definedName>
    <definedName name="Excel_BuiltIn_Print_Area_4_1_1_1_11_12_1">#REF!</definedName>
    <definedName name="Excel_BuiltIn_Print_Area_4_1_1_1_11_12_2">#REF!</definedName>
    <definedName name="Excel_BuiltIn_Print_Area_4_1_1_1_11_13">#REF!</definedName>
    <definedName name="Excel_BuiltIn_Print_Area_4_1_1_1_11_13_1">#REF!</definedName>
    <definedName name="Excel_BuiltIn_Print_Area_4_1_1_1_11_13_2">#REF!</definedName>
    <definedName name="Excel_BuiltIn_Print_Area_4_1_1_1_11_14">#REF!</definedName>
    <definedName name="Excel_BuiltIn_Print_Area_4_1_1_1_11_14_1">#REF!</definedName>
    <definedName name="Excel_BuiltIn_Print_Area_4_1_1_1_11_14_2">#REF!</definedName>
    <definedName name="Excel_BuiltIn_Print_Area_4_1_1_1_11_15">#REF!</definedName>
    <definedName name="Excel_BuiltIn_Print_Area_4_1_1_1_11_15_1">#REF!</definedName>
    <definedName name="Excel_BuiltIn_Print_Area_4_1_1_1_11_15_2">#REF!</definedName>
    <definedName name="Excel_BuiltIn_Print_Area_4_1_1_1_11_16">#REF!</definedName>
    <definedName name="Excel_BuiltIn_Print_Area_4_1_1_1_11_16_1">#REF!</definedName>
    <definedName name="Excel_BuiltIn_Print_Area_4_1_1_1_11_16_2">#REF!</definedName>
    <definedName name="Excel_BuiltIn_Print_Area_4_1_1_1_11_17">#REF!</definedName>
    <definedName name="Excel_BuiltIn_Print_Area_4_1_1_1_11_17_1">#REF!</definedName>
    <definedName name="Excel_BuiltIn_Print_Area_4_1_1_1_11_17_2">#REF!</definedName>
    <definedName name="Excel_BuiltIn_Print_Area_4_1_1_1_11_18">#REF!</definedName>
    <definedName name="Excel_BuiltIn_Print_Area_4_1_1_1_11_18_1">#REF!</definedName>
    <definedName name="Excel_BuiltIn_Print_Area_4_1_1_1_11_18_2">#REF!</definedName>
    <definedName name="Excel_BuiltIn_Print_Area_4_1_1_1_11_19">#REF!</definedName>
    <definedName name="Excel_BuiltIn_Print_Area_4_1_1_1_11_19_1">#REF!</definedName>
    <definedName name="Excel_BuiltIn_Print_Area_4_1_1_1_11_19_2">#REF!</definedName>
    <definedName name="Excel_BuiltIn_Print_Area_4_1_1_1_11_2">#REF!</definedName>
    <definedName name="Excel_BuiltIn_Print_Area_4_1_1_1_11_2_1">#REF!</definedName>
    <definedName name="Excel_BuiltIn_Print_Area_4_1_1_1_11_2_1_1">#REF!</definedName>
    <definedName name="Excel_BuiltIn_Print_Area_4_1_1_1_11_2_2">#REF!</definedName>
    <definedName name="Excel_BuiltIn_Print_Area_4_1_1_1_11_20">#REF!</definedName>
    <definedName name="Excel_BuiltIn_Print_Area_4_1_1_1_11_20_1">#REF!</definedName>
    <definedName name="Excel_BuiltIn_Print_Area_4_1_1_1_11_20_2">#REF!</definedName>
    <definedName name="Excel_BuiltIn_Print_Area_4_1_1_1_11_21">#REF!</definedName>
    <definedName name="Excel_BuiltIn_Print_Area_4_1_1_1_11_21_1">#REF!</definedName>
    <definedName name="Excel_BuiltIn_Print_Area_4_1_1_1_11_21_2">#REF!</definedName>
    <definedName name="Excel_BuiltIn_Print_Area_4_1_1_1_11_22">#REF!</definedName>
    <definedName name="Excel_BuiltIn_Print_Area_4_1_1_1_11_22_1">#REF!</definedName>
    <definedName name="Excel_BuiltIn_Print_Area_4_1_1_1_11_22_2">#REF!</definedName>
    <definedName name="Excel_BuiltIn_Print_Area_4_1_1_1_11_23">#REF!</definedName>
    <definedName name="Excel_BuiltIn_Print_Area_4_1_1_1_11_23_1">#REF!</definedName>
    <definedName name="Excel_BuiltIn_Print_Area_4_1_1_1_11_23_2">#REF!</definedName>
    <definedName name="Excel_BuiltIn_Print_Area_4_1_1_1_11_24">#REF!</definedName>
    <definedName name="Excel_BuiltIn_Print_Area_4_1_1_1_11_24_1">#REF!</definedName>
    <definedName name="Excel_BuiltIn_Print_Area_4_1_1_1_11_24_2">#REF!</definedName>
    <definedName name="Excel_BuiltIn_Print_Area_4_1_1_1_11_25">#REF!</definedName>
    <definedName name="Excel_BuiltIn_Print_Area_4_1_1_1_11_25_1">#REF!</definedName>
    <definedName name="Excel_BuiltIn_Print_Area_4_1_1_1_11_25_2">#REF!</definedName>
    <definedName name="Excel_BuiltIn_Print_Area_4_1_1_1_11_26">#REF!</definedName>
    <definedName name="Excel_BuiltIn_Print_Area_4_1_1_1_11_26_1">#REF!</definedName>
    <definedName name="Excel_BuiltIn_Print_Area_4_1_1_1_11_26_2">#REF!</definedName>
    <definedName name="Excel_BuiltIn_Print_Area_4_1_1_1_11_27">#REF!</definedName>
    <definedName name="Excel_BuiltIn_Print_Area_4_1_1_1_11_27_1">#REF!</definedName>
    <definedName name="Excel_BuiltIn_Print_Area_4_1_1_1_11_27_2">#REF!</definedName>
    <definedName name="Excel_BuiltIn_Print_Area_4_1_1_1_11_28">#REF!</definedName>
    <definedName name="Excel_BuiltIn_Print_Area_4_1_1_1_11_28_1">#REF!</definedName>
    <definedName name="Excel_BuiltIn_Print_Area_4_1_1_1_11_28_2">#REF!</definedName>
    <definedName name="Excel_BuiltIn_Print_Area_4_1_1_1_11_29">#REF!</definedName>
    <definedName name="Excel_BuiltIn_Print_Area_4_1_1_1_11_29_1">#REF!</definedName>
    <definedName name="Excel_BuiltIn_Print_Area_4_1_1_1_11_29_2">#REF!</definedName>
    <definedName name="Excel_BuiltIn_Print_Area_4_1_1_1_11_3">#REF!</definedName>
    <definedName name="Excel_BuiltIn_Print_Area_4_1_1_1_11_3_1">#REF!</definedName>
    <definedName name="Excel_BuiltIn_Print_Area_4_1_1_1_11_3_2">#REF!</definedName>
    <definedName name="Excel_BuiltIn_Print_Area_4_1_1_1_11_30">#REF!</definedName>
    <definedName name="Excel_BuiltIn_Print_Area_4_1_1_1_11_30_1">#REF!</definedName>
    <definedName name="Excel_BuiltIn_Print_Area_4_1_1_1_11_30_2">#REF!</definedName>
    <definedName name="Excel_BuiltIn_Print_Area_4_1_1_1_11_31">#REF!</definedName>
    <definedName name="Excel_BuiltIn_Print_Area_4_1_1_1_11_31_1">#REF!</definedName>
    <definedName name="Excel_BuiltIn_Print_Area_4_1_1_1_11_31_2">#REF!</definedName>
    <definedName name="Excel_BuiltIn_Print_Area_4_1_1_1_11_4">#REF!</definedName>
    <definedName name="Excel_BuiltIn_Print_Area_4_1_1_1_11_4_1">#REF!</definedName>
    <definedName name="Excel_BuiltIn_Print_Area_4_1_1_1_11_4_2">#REF!</definedName>
    <definedName name="Excel_BuiltIn_Print_Area_4_1_1_1_11_5">#REF!</definedName>
    <definedName name="Excel_BuiltIn_Print_Area_4_1_1_1_11_5_1">#REF!</definedName>
    <definedName name="Excel_BuiltIn_Print_Area_4_1_1_1_11_5_2">#REF!</definedName>
    <definedName name="Excel_BuiltIn_Print_Area_4_1_1_1_11_6">#REF!</definedName>
    <definedName name="Excel_BuiltIn_Print_Area_4_1_1_1_11_6_1">#REF!</definedName>
    <definedName name="Excel_BuiltIn_Print_Area_4_1_1_1_11_6_2">#REF!</definedName>
    <definedName name="Excel_BuiltIn_Print_Area_4_1_1_1_11_7">#REF!</definedName>
    <definedName name="Excel_BuiltIn_Print_Area_4_1_1_1_11_7_1">#REF!</definedName>
    <definedName name="Excel_BuiltIn_Print_Area_4_1_1_1_11_7_2">#REF!</definedName>
    <definedName name="Excel_BuiltIn_Print_Area_4_1_1_1_11_8">#REF!</definedName>
    <definedName name="Excel_BuiltIn_Print_Area_4_1_1_1_11_8_1">#REF!</definedName>
    <definedName name="Excel_BuiltIn_Print_Area_4_1_1_1_11_8_2">#REF!</definedName>
    <definedName name="Excel_BuiltIn_Print_Area_4_1_1_1_11_9">#REF!</definedName>
    <definedName name="Excel_BuiltIn_Print_Area_4_1_1_1_11_9_1">#REF!</definedName>
    <definedName name="Excel_BuiltIn_Print_Area_4_1_1_1_11_9_2">#REF!</definedName>
    <definedName name="Excel_BuiltIn_Print_Area_4_1_1_1_12">#REF!</definedName>
    <definedName name="Excel_BuiltIn_Print_Area_4_1_1_1_12_1">#REF!</definedName>
    <definedName name="Excel_BuiltIn_Print_Area_4_1_1_1_12_1_1">#REF!</definedName>
    <definedName name="Excel_BuiltIn_Print_Area_4_1_1_1_12_1_1_1">#REF!</definedName>
    <definedName name="Excel_BuiltIn_Print_Area_4_1_1_1_12_1_2">#REF!</definedName>
    <definedName name="Excel_BuiltIn_Print_Area_4_1_1_1_12_1_3">#REF!</definedName>
    <definedName name="Excel_BuiltIn_Print_Area_4_1_1_1_12_1_4">#REF!</definedName>
    <definedName name="Excel_BuiltIn_Print_Area_4_1_1_1_12_1_5">#REF!</definedName>
    <definedName name="Excel_BuiltIn_Print_Area_4_1_1_1_12_10">#REF!</definedName>
    <definedName name="Excel_BuiltIn_Print_Area_4_1_1_1_12_10_1">#REF!</definedName>
    <definedName name="Excel_BuiltIn_Print_Area_4_1_1_1_12_10_2">#REF!</definedName>
    <definedName name="Excel_BuiltIn_Print_Area_4_1_1_1_12_11">#REF!</definedName>
    <definedName name="Excel_BuiltIn_Print_Area_4_1_1_1_12_11_1">#REF!</definedName>
    <definedName name="Excel_BuiltIn_Print_Area_4_1_1_1_12_11_2">#REF!</definedName>
    <definedName name="Excel_BuiltIn_Print_Area_4_1_1_1_12_12">#REF!</definedName>
    <definedName name="Excel_BuiltIn_Print_Area_4_1_1_1_12_12_1">#REF!</definedName>
    <definedName name="Excel_BuiltIn_Print_Area_4_1_1_1_12_12_2">#REF!</definedName>
    <definedName name="Excel_BuiltIn_Print_Area_4_1_1_1_12_13">#REF!</definedName>
    <definedName name="Excel_BuiltIn_Print_Area_4_1_1_1_12_13_1">#REF!</definedName>
    <definedName name="Excel_BuiltIn_Print_Area_4_1_1_1_12_13_2">#REF!</definedName>
    <definedName name="Excel_BuiltIn_Print_Area_4_1_1_1_12_14">#REF!</definedName>
    <definedName name="Excel_BuiltIn_Print_Area_4_1_1_1_12_14_1">#REF!</definedName>
    <definedName name="Excel_BuiltIn_Print_Area_4_1_1_1_12_14_2">#REF!</definedName>
    <definedName name="Excel_BuiltIn_Print_Area_4_1_1_1_12_15">#REF!</definedName>
    <definedName name="Excel_BuiltIn_Print_Area_4_1_1_1_12_15_1">#REF!</definedName>
    <definedName name="Excel_BuiltIn_Print_Area_4_1_1_1_12_15_2">#REF!</definedName>
    <definedName name="Excel_BuiltIn_Print_Area_4_1_1_1_12_16">#REF!</definedName>
    <definedName name="Excel_BuiltIn_Print_Area_4_1_1_1_12_16_1">#REF!</definedName>
    <definedName name="Excel_BuiltIn_Print_Area_4_1_1_1_12_16_2">#REF!</definedName>
    <definedName name="Excel_BuiltIn_Print_Area_4_1_1_1_12_17">#REF!</definedName>
    <definedName name="Excel_BuiltIn_Print_Area_4_1_1_1_12_17_1">#REF!</definedName>
    <definedName name="Excel_BuiltIn_Print_Area_4_1_1_1_12_17_2">#REF!</definedName>
    <definedName name="Excel_BuiltIn_Print_Area_4_1_1_1_12_18">#REF!</definedName>
    <definedName name="Excel_BuiltIn_Print_Area_4_1_1_1_12_18_1">#REF!</definedName>
    <definedName name="Excel_BuiltIn_Print_Area_4_1_1_1_12_18_2">#REF!</definedName>
    <definedName name="Excel_BuiltIn_Print_Area_4_1_1_1_12_19">#REF!</definedName>
    <definedName name="Excel_BuiltIn_Print_Area_4_1_1_1_12_19_1">#REF!</definedName>
    <definedName name="Excel_BuiltIn_Print_Area_4_1_1_1_12_19_2">#REF!</definedName>
    <definedName name="Excel_BuiltIn_Print_Area_4_1_1_1_12_2">#REF!</definedName>
    <definedName name="Excel_BuiltIn_Print_Area_4_1_1_1_12_2_1">#REF!</definedName>
    <definedName name="Excel_BuiltIn_Print_Area_4_1_1_1_12_2_1_1">#REF!</definedName>
    <definedName name="Excel_BuiltIn_Print_Area_4_1_1_1_12_2_2">#REF!</definedName>
    <definedName name="Excel_BuiltIn_Print_Area_4_1_1_1_12_20">#REF!</definedName>
    <definedName name="Excel_BuiltIn_Print_Area_4_1_1_1_12_20_1">#REF!</definedName>
    <definedName name="Excel_BuiltIn_Print_Area_4_1_1_1_12_20_2">#REF!</definedName>
    <definedName name="Excel_BuiltIn_Print_Area_4_1_1_1_12_21">#REF!</definedName>
    <definedName name="Excel_BuiltIn_Print_Area_4_1_1_1_12_21_1">#REF!</definedName>
    <definedName name="Excel_BuiltIn_Print_Area_4_1_1_1_12_21_2">#REF!</definedName>
    <definedName name="Excel_BuiltIn_Print_Area_4_1_1_1_12_22">#REF!</definedName>
    <definedName name="Excel_BuiltIn_Print_Area_4_1_1_1_12_22_1">#REF!</definedName>
    <definedName name="Excel_BuiltIn_Print_Area_4_1_1_1_12_22_2">#REF!</definedName>
    <definedName name="Excel_BuiltIn_Print_Area_4_1_1_1_12_23">#REF!</definedName>
    <definedName name="Excel_BuiltIn_Print_Area_4_1_1_1_12_23_1">#REF!</definedName>
    <definedName name="Excel_BuiltIn_Print_Area_4_1_1_1_12_23_2">#REF!</definedName>
    <definedName name="Excel_BuiltIn_Print_Area_4_1_1_1_12_24">#REF!</definedName>
    <definedName name="Excel_BuiltIn_Print_Area_4_1_1_1_12_24_1">#REF!</definedName>
    <definedName name="Excel_BuiltIn_Print_Area_4_1_1_1_12_24_2">#REF!</definedName>
    <definedName name="Excel_BuiltIn_Print_Area_4_1_1_1_12_25">#REF!</definedName>
    <definedName name="Excel_BuiltIn_Print_Area_4_1_1_1_12_25_1">#REF!</definedName>
    <definedName name="Excel_BuiltIn_Print_Area_4_1_1_1_12_25_2">#REF!</definedName>
    <definedName name="Excel_BuiltIn_Print_Area_4_1_1_1_12_26">#REF!</definedName>
    <definedName name="Excel_BuiltIn_Print_Area_4_1_1_1_12_26_1">#REF!</definedName>
    <definedName name="Excel_BuiltIn_Print_Area_4_1_1_1_12_26_2">#REF!</definedName>
    <definedName name="Excel_BuiltIn_Print_Area_4_1_1_1_12_27">#REF!</definedName>
    <definedName name="Excel_BuiltIn_Print_Area_4_1_1_1_12_27_1">#REF!</definedName>
    <definedName name="Excel_BuiltIn_Print_Area_4_1_1_1_12_27_2">#REF!</definedName>
    <definedName name="Excel_BuiltIn_Print_Area_4_1_1_1_12_28">#REF!</definedName>
    <definedName name="Excel_BuiltIn_Print_Area_4_1_1_1_12_28_1">#REF!</definedName>
    <definedName name="Excel_BuiltIn_Print_Area_4_1_1_1_12_28_2">#REF!</definedName>
    <definedName name="Excel_BuiltIn_Print_Area_4_1_1_1_12_29">#REF!</definedName>
    <definedName name="Excel_BuiltIn_Print_Area_4_1_1_1_12_29_1">#REF!</definedName>
    <definedName name="Excel_BuiltIn_Print_Area_4_1_1_1_12_29_2">#REF!</definedName>
    <definedName name="Excel_BuiltIn_Print_Area_4_1_1_1_12_3">#REF!</definedName>
    <definedName name="Excel_BuiltIn_Print_Area_4_1_1_1_12_3_1">#REF!</definedName>
    <definedName name="Excel_BuiltIn_Print_Area_4_1_1_1_12_3_2">#REF!</definedName>
    <definedName name="Excel_BuiltIn_Print_Area_4_1_1_1_12_30">#REF!</definedName>
    <definedName name="Excel_BuiltIn_Print_Area_4_1_1_1_12_30_1">#REF!</definedName>
    <definedName name="Excel_BuiltIn_Print_Area_4_1_1_1_12_30_2">#REF!</definedName>
    <definedName name="Excel_BuiltIn_Print_Area_4_1_1_1_12_31">#REF!</definedName>
    <definedName name="Excel_BuiltIn_Print_Area_4_1_1_1_12_31_1">#REF!</definedName>
    <definedName name="Excel_BuiltIn_Print_Area_4_1_1_1_12_31_2">#REF!</definedName>
    <definedName name="Excel_BuiltIn_Print_Area_4_1_1_1_12_4">#REF!</definedName>
    <definedName name="Excel_BuiltIn_Print_Area_4_1_1_1_12_4_1">#REF!</definedName>
    <definedName name="Excel_BuiltIn_Print_Area_4_1_1_1_12_4_2">#REF!</definedName>
    <definedName name="Excel_BuiltIn_Print_Area_4_1_1_1_12_5">#REF!</definedName>
    <definedName name="Excel_BuiltIn_Print_Area_4_1_1_1_12_5_1">#REF!</definedName>
    <definedName name="Excel_BuiltIn_Print_Area_4_1_1_1_12_5_2">#REF!</definedName>
    <definedName name="Excel_BuiltIn_Print_Area_4_1_1_1_12_6">#REF!</definedName>
    <definedName name="Excel_BuiltIn_Print_Area_4_1_1_1_12_6_1">#REF!</definedName>
    <definedName name="Excel_BuiltIn_Print_Area_4_1_1_1_12_6_2">#REF!</definedName>
    <definedName name="Excel_BuiltIn_Print_Area_4_1_1_1_12_7">#REF!</definedName>
    <definedName name="Excel_BuiltIn_Print_Area_4_1_1_1_12_7_1">#REF!</definedName>
    <definedName name="Excel_BuiltIn_Print_Area_4_1_1_1_12_7_2">#REF!</definedName>
    <definedName name="Excel_BuiltIn_Print_Area_4_1_1_1_12_8">#REF!</definedName>
    <definedName name="Excel_BuiltIn_Print_Area_4_1_1_1_12_8_1">#REF!</definedName>
    <definedName name="Excel_BuiltIn_Print_Area_4_1_1_1_12_8_2">#REF!</definedName>
    <definedName name="Excel_BuiltIn_Print_Area_4_1_1_1_12_9">#REF!</definedName>
    <definedName name="Excel_BuiltIn_Print_Area_4_1_1_1_12_9_1">#REF!</definedName>
    <definedName name="Excel_BuiltIn_Print_Area_4_1_1_1_12_9_2">#REF!</definedName>
    <definedName name="Excel_BuiltIn_Print_Area_4_1_1_1_13">#REF!</definedName>
    <definedName name="Excel_BuiltIn_Print_Area_4_1_1_1_13_1">#REF!</definedName>
    <definedName name="Excel_BuiltIn_Print_Area_4_1_1_1_13_1_1">#REF!</definedName>
    <definedName name="Excel_BuiltIn_Print_Area_4_1_1_1_13_1_1_1">#REF!</definedName>
    <definedName name="Excel_BuiltIn_Print_Area_4_1_1_1_13_1_2">#REF!</definedName>
    <definedName name="Excel_BuiltIn_Print_Area_4_1_1_1_13_1_3">#REF!</definedName>
    <definedName name="Excel_BuiltIn_Print_Area_4_1_1_1_13_1_4">#REF!</definedName>
    <definedName name="Excel_BuiltIn_Print_Area_4_1_1_1_13_1_5">#REF!</definedName>
    <definedName name="Excel_BuiltIn_Print_Area_4_1_1_1_13_10">#REF!</definedName>
    <definedName name="Excel_BuiltIn_Print_Area_4_1_1_1_13_10_1">#REF!</definedName>
    <definedName name="Excel_BuiltIn_Print_Area_4_1_1_1_13_10_2">#REF!</definedName>
    <definedName name="Excel_BuiltIn_Print_Area_4_1_1_1_13_11">#REF!</definedName>
    <definedName name="Excel_BuiltIn_Print_Area_4_1_1_1_13_11_1">#REF!</definedName>
    <definedName name="Excel_BuiltIn_Print_Area_4_1_1_1_13_11_2">#REF!</definedName>
    <definedName name="Excel_BuiltIn_Print_Area_4_1_1_1_13_12">#REF!</definedName>
    <definedName name="Excel_BuiltIn_Print_Area_4_1_1_1_13_12_1">#REF!</definedName>
    <definedName name="Excel_BuiltIn_Print_Area_4_1_1_1_13_12_2">#REF!</definedName>
    <definedName name="Excel_BuiltIn_Print_Area_4_1_1_1_13_13">#REF!</definedName>
    <definedName name="Excel_BuiltIn_Print_Area_4_1_1_1_13_13_1">#REF!</definedName>
    <definedName name="Excel_BuiltIn_Print_Area_4_1_1_1_13_13_2">#REF!</definedName>
    <definedName name="Excel_BuiltIn_Print_Area_4_1_1_1_13_14">#REF!</definedName>
    <definedName name="Excel_BuiltIn_Print_Area_4_1_1_1_13_14_1">#REF!</definedName>
    <definedName name="Excel_BuiltIn_Print_Area_4_1_1_1_13_14_2">#REF!</definedName>
    <definedName name="Excel_BuiltIn_Print_Area_4_1_1_1_13_15">#REF!</definedName>
    <definedName name="Excel_BuiltIn_Print_Area_4_1_1_1_13_15_1">#REF!</definedName>
    <definedName name="Excel_BuiltIn_Print_Area_4_1_1_1_13_15_2">#REF!</definedName>
    <definedName name="Excel_BuiltIn_Print_Area_4_1_1_1_13_16">#REF!</definedName>
    <definedName name="Excel_BuiltIn_Print_Area_4_1_1_1_13_16_1">#REF!</definedName>
    <definedName name="Excel_BuiltIn_Print_Area_4_1_1_1_13_16_2">#REF!</definedName>
    <definedName name="Excel_BuiltIn_Print_Area_4_1_1_1_13_17">#REF!</definedName>
    <definedName name="Excel_BuiltIn_Print_Area_4_1_1_1_13_17_1">#REF!</definedName>
    <definedName name="Excel_BuiltIn_Print_Area_4_1_1_1_13_17_2">#REF!</definedName>
    <definedName name="Excel_BuiltIn_Print_Area_4_1_1_1_13_18">#REF!</definedName>
    <definedName name="Excel_BuiltIn_Print_Area_4_1_1_1_13_18_1">#REF!</definedName>
    <definedName name="Excel_BuiltIn_Print_Area_4_1_1_1_13_18_2">#REF!</definedName>
    <definedName name="Excel_BuiltIn_Print_Area_4_1_1_1_13_19">#REF!</definedName>
    <definedName name="Excel_BuiltIn_Print_Area_4_1_1_1_13_19_1">#REF!</definedName>
    <definedName name="Excel_BuiltIn_Print_Area_4_1_1_1_13_19_2">#REF!</definedName>
    <definedName name="Excel_BuiltIn_Print_Area_4_1_1_1_13_2">#REF!</definedName>
    <definedName name="Excel_BuiltIn_Print_Area_4_1_1_1_13_2_1">#REF!</definedName>
    <definedName name="Excel_BuiltIn_Print_Area_4_1_1_1_13_2_1_1">#REF!</definedName>
    <definedName name="Excel_BuiltIn_Print_Area_4_1_1_1_13_2_2">#REF!</definedName>
    <definedName name="Excel_BuiltIn_Print_Area_4_1_1_1_13_20">#REF!</definedName>
    <definedName name="Excel_BuiltIn_Print_Area_4_1_1_1_13_20_1">#REF!</definedName>
    <definedName name="Excel_BuiltIn_Print_Area_4_1_1_1_13_20_2">#REF!</definedName>
    <definedName name="Excel_BuiltIn_Print_Area_4_1_1_1_13_21">#REF!</definedName>
    <definedName name="Excel_BuiltIn_Print_Area_4_1_1_1_13_21_1">#REF!</definedName>
    <definedName name="Excel_BuiltIn_Print_Area_4_1_1_1_13_21_2">#REF!</definedName>
    <definedName name="Excel_BuiltIn_Print_Area_4_1_1_1_13_22">#REF!</definedName>
    <definedName name="Excel_BuiltIn_Print_Area_4_1_1_1_13_22_1">#REF!</definedName>
    <definedName name="Excel_BuiltIn_Print_Area_4_1_1_1_13_22_2">#REF!</definedName>
    <definedName name="Excel_BuiltIn_Print_Area_4_1_1_1_13_23">#REF!</definedName>
    <definedName name="Excel_BuiltIn_Print_Area_4_1_1_1_13_23_1">#REF!</definedName>
    <definedName name="Excel_BuiltIn_Print_Area_4_1_1_1_13_23_2">#REF!</definedName>
    <definedName name="Excel_BuiltIn_Print_Area_4_1_1_1_13_24">#REF!</definedName>
    <definedName name="Excel_BuiltIn_Print_Area_4_1_1_1_13_24_1">#REF!</definedName>
    <definedName name="Excel_BuiltIn_Print_Area_4_1_1_1_13_24_2">#REF!</definedName>
    <definedName name="Excel_BuiltIn_Print_Area_4_1_1_1_13_25">#REF!</definedName>
    <definedName name="Excel_BuiltIn_Print_Area_4_1_1_1_13_25_1">#REF!</definedName>
    <definedName name="Excel_BuiltIn_Print_Area_4_1_1_1_13_25_2">#REF!</definedName>
    <definedName name="Excel_BuiltIn_Print_Area_4_1_1_1_13_26">#REF!</definedName>
    <definedName name="Excel_BuiltIn_Print_Area_4_1_1_1_13_26_1">#REF!</definedName>
    <definedName name="Excel_BuiltIn_Print_Area_4_1_1_1_13_26_2">#REF!</definedName>
    <definedName name="Excel_BuiltIn_Print_Area_4_1_1_1_13_27">#REF!</definedName>
    <definedName name="Excel_BuiltIn_Print_Area_4_1_1_1_13_27_1">#REF!</definedName>
    <definedName name="Excel_BuiltIn_Print_Area_4_1_1_1_13_27_2">#REF!</definedName>
    <definedName name="Excel_BuiltIn_Print_Area_4_1_1_1_13_28">#REF!</definedName>
    <definedName name="Excel_BuiltIn_Print_Area_4_1_1_1_13_28_1">#REF!</definedName>
    <definedName name="Excel_BuiltIn_Print_Area_4_1_1_1_13_28_2">#REF!</definedName>
    <definedName name="Excel_BuiltIn_Print_Area_4_1_1_1_13_29">#REF!</definedName>
    <definedName name="Excel_BuiltIn_Print_Area_4_1_1_1_13_29_1">#REF!</definedName>
    <definedName name="Excel_BuiltIn_Print_Area_4_1_1_1_13_29_2">#REF!</definedName>
    <definedName name="Excel_BuiltIn_Print_Area_4_1_1_1_13_3">#REF!</definedName>
    <definedName name="Excel_BuiltIn_Print_Area_4_1_1_1_13_3_1">#REF!</definedName>
    <definedName name="Excel_BuiltIn_Print_Area_4_1_1_1_13_3_2">#REF!</definedName>
    <definedName name="Excel_BuiltIn_Print_Area_4_1_1_1_13_30">#REF!</definedName>
    <definedName name="Excel_BuiltIn_Print_Area_4_1_1_1_13_30_1">#REF!</definedName>
    <definedName name="Excel_BuiltIn_Print_Area_4_1_1_1_13_30_2">#REF!</definedName>
    <definedName name="Excel_BuiltIn_Print_Area_4_1_1_1_13_31">#REF!</definedName>
    <definedName name="Excel_BuiltIn_Print_Area_4_1_1_1_13_31_1">#REF!</definedName>
    <definedName name="Excel_BuiltIn_Print_Area_4_1_1_1_13_31_2">#REF!</definedName>
    <definedName name="Excel_BuiltIn_Print_Area_4_1_1_1_13_4">#REF!</definedName>
    <definedName name="Excel_BuiltIn_Print_Area_4_1_1_1_13_4_1">#REF!</definedName>
    <definedName name="Excel_BuiltIn_Print_Area_4_1_1_1_13_4_2">#REF!</definedName>
    <definedName name="Excel_BuiltIn_Print_Area_4_1_1_1_13_5">#REF!</definedName>
    <definedName name="Excel_BuiltIn_Print_Area_4_1_1_1_13_5_1">#REF!</definedName>
    <definedName name="Excel_BuiltIn_Print_Area_4_1_1_1_13_5_2">#REF!</definedName>
    <definedName name="Excel_BuiltIn_Print_Area_4_1_1_1_13_6">#REF!</definedName>
    <definedName name="Excel_BuiltIn_Print_Area_4_1_1_1_13_6_1">#REF!</definedName>
    <definedName name="Excel_BuiltIn_Print_Area_4_1_1_1_13_6_2">#REF!</definedName>
    <definedName name="Excel_BuiltIn_Print_Area_4_1_1_1_13_7">#REF!</definedName>
    <definedName name="Excel_BuiltIn_Print_Area_4_1_1_1_13_7_1">#REF!</definedName>
    <definedName name="Excel_BuiltIn_Print_Area_4_1_1_1_13_7_2">#REF!</definedName>
    <definedName name="Excel_BuiltIn_Print_Area_4_1_1_1_13_8">#REF!</definedName>
    <definedName name="Excel_BuiltIn_Print_Area_4_1_1_1_13_8_1">#REF!</definedName>
    <definedName name="Excel_BuiltIn_Print_Area_4_1_1_1_13_8_2">#REF!</definedName>
    <definedName name="Excel_BuiltIn_Print_Area_4_1_1_1_13_9">#REF!</definedName>
    <definedName name="Excel_BuiltIn_Print_Area_4_1_1_1_13_9_1">#REF!</definedName>
    <definedName name="Excel_BuiltIn_Print_Area_4_1_1_1_13_9_2">#REF!</definedName>
    <definedName name="Excel_BuiltIn_Print_Area_4_1_1_1_14">#REF!</definedName>
    <definedName name="Excel_BuiltIn_Print_Area_4_1_1_1_14_1">#REF!</definedName>
    <definedName name="Excel_BuiltIn_Print_Area_4_1_1_1_14_2">#REF!</definedName>
    <definedName name="Excel_BuiltIn_Print_Area_4_1_1_1_15">#REF!</definedName>
    <definedName name="Excel_BuiltIn_Print_Area_4_1_1_1_15_1">#REF!</definedName>
    <definedName name="Excel_BuiltIn_Print_Area_4_1_1_1_15_2">#REF!</definedName>
    <definedName name="Excel_BuiltIn_Print_Area_4_1_1_1_16">#REF!</definedName>
    <definedName name="Excel_BuiltIn_Print_Area_4_1_1_1_16_1">#REF!</definedName>
    <definedName name="Excel_BuiltIn_Print_Area_4_1_1_1_16_2">#REF!</definedName>
    <definedName name="Excel_BuiltIn_Print_Area_4_1_1_1_17">#REF!</definedName>
    <definedName name="Excel_BuiltIn_Print_Area_4_1_1_1_17_1">#REF!</definedName>
    <definedName name="Excel_BuiltIn_Print_Area_4_1_1_1_17_2">#REF!</definedName>
    <definedName name="Excel_BuiltIn_Print_Area_4_1_1_1_18">#REF!</definedName>
    <definedName name="Excel_BuiltIn_Print_Area_4_1_1_1_18_1">#REF!</definedName>
    <definedName name="Excel_BuiltIn_Print_Area_4_1_1_1_18_2">#REF!</definedName>
    <definedName name="Excel_BuiltIn_Print_Area_4_1_1_1_19">#REF!</definedName>
    <definedName name="Excel_BuiltIn_Print_Area_4_1_1_1_19_1">#REF!</definedName>
    <definedName name="Excel_BuiltIn_Print_Area_4_1_1_1_19_2">#REF!</definedName>
    <definedName name="Excel_BuiltIn_Print_Area_4_1_1_1_2">#REF!</definedName>
    <definedName name="Excel_BuiltIn_Print_Area_4_1_1_1_2_1">#REF!</definedName>
    <definedName name="Excel_BuiltIn_Print_Area_4_1_1_1_2_1_1">#REF!</definedName>
    <definedName name="Excel_BuiltIn_Print_Area_4_1_1_1_2_1_1_1">#REF!</definedName>
    <definedName name="Excel_BuiltIn_Print_Area_4_1_1_1_2_1_1_1_1">#REF!</definedName>
    <definedName name="Excel_BuiltIn_Print_Area_4_1_1_1_2_1_2">#REF!</definedName>
    <definedName name="Excel_BuiltIn_Print_Area_4_1_1_1_2_1_3">#REF!</definedName>
    <definedName name="Excel_BuiltIn_Print_Area_4_1_1_1_2_1_4">#REF!</definedName>
    <definedName name="Excel_BuiltIn_Print_Area_4_1_1_1_2_1_5">#REF!</definedName>
    <definedName name="Excel_BuiltIn_Print_Area_4_1_1_1_2_10">#REF!</definedName>
    <definedName name="Excel_BuiltIn_Print_Area_4_1_1_1_2_10_1">#REF!</definedName>
    <definedName name="Excel_BuiltIn_Print_Area_4_1_1_1_2_10_2">#REF!</definedName>
    <definedName name="Excel_BuiltIn_Print_Area_4_1_1_1_2_11">#REF!</definedName>
    <definedName name="Excel_BuiltIn_Print_Area_4_1_1_1_2_11_1">#REF!</definedName>
    <definedName name="Excel_BuiltIn_Print_Area_4_1_1_1_2_11_2">#REF!</definedName>
    <definedName name="Excel_BuiltIn_Print_Area_4_1_1_1_2_12">#REF!</definedName>
    <definedName name="Excel_BuiltIn_Print_Area_4_1_1_1_2_12_1">#REF!</definedName>
    <definedName name="Excel_BuiltIn_Print_Area_4_1_1_1_2_12_2">#REF!</definedName>
    <definedName name="Excel_BuiltIn_Print_Area_4_1_1_1_2_13">#REF!</definedName>
    <definedName name="Excel_BuiltIn_Print_Area_4_1_1_1_2_13_1">#REF!</definedName>
    <definedName name="Excel_BuiltIn_Print_Area_4_1_1_1_2_13_2">#REF!</definedName>
    <definedName name="Excel_BuiltIn_Print_Area_4_1_1_1_2_14">#REF!</definedName>
    <definedName name="Excel_BuiltIn_Print_Area_4_1_1_1_2_14_1">#REF!</definedName>
    <definedName name="Excel_BuiltIn_Print_Area_4_1_1_1_2_14_2">#REF!</definedName>
    <definedName name="Excel_BuiltIn_Print_Area_4_1_1_1_2_15">#REF!</definedName>
    <definedName name="Excel_BuiltIn_Print_Area_4_1_1_1_2_15_1">#REF!</definedName>
    <definedName name="Excel_BuiltIn_Print_Area_4_1_1_1_2_15_2">#REF!</definedName>
    <definedName name="Excel_BuiltIn_Print_Area_4_1_1_1_2_16">#REF!</definedName>
    <definedName name="Excel_BuiltIn_Print_Area_4_1_1_1_2_16_1">#REF!</definedName>
    <definedName name="Excel_BuiltIn_Print_Area_4_1_1_1_2_16_2">#REF!</definedName>
    <definedName name="Excel_BuiltIn_Print_Area_4_1_1_1_2_17">#REF!</definedName>
    <definedName name="Excel_BuiltIn_Print_Area_4_1_1_1_2_17_1">#REF!</definedName>
    <definedName name="Excel_BuiltIn_Print_Area_4_1_1_1_2_17_2">#REF!</definedName>
    <definedName name="Excel_BuiltIn_Print_Area_4_1_1_1_2_18">#REF!</definedName>
    <definedName name="Excel_BuiltIn_Print_Area_4_1_1_1_2_18_1">#REF!</definedName>
    <definedName name="Excel_BuiltIn_Print_Area_4_1_1_1_2_18_2">#REF!</definedName>
    <definedName name="Excel_BuiltIn_Print_Area_4_1_1_1_2_19">#REF!</definedName>
    <definedName name="Excel_BuiltIn_Print_Area_4_1_1_1_2_19_1">#REF!</definedName>
    <definedName name="Excel_BuiltIn_Print_Area_4_1_1_1_2_19_2">#REF!</definedName>
    <definedName name="Excel_BuiltIn_Print_Area_4_1_1_1_2_2">#REF!</definedName>
    <definedName name="Excel_BuiltIn_Print_Area_4_1_1_1_2_2_1">#REF!</definedName>
    <definedName name="Excel_BuiltIn_Print_Area_4_1_1_1_2_2_1_1">#REF!</definedName>
    <definedName name="Excel_BuiltIn_Print_Area_4_1_1_1_2_2_2">#REF!</definedName>
    <definedName name="Excel_BuiltIn_Print_Area_4_1_1_1_2_20">#REF!</definedName>
    <definedName name="Excel_BuiltIn_Print_Area_4_1_1_1_2_20_1">#REF!</definedName>
    <definedName name="Excel_BuiltIn_Print_Area_4_1_1_1_2_20_2">#REF!</definedName>
    <definedName name="Excel_BuiltIn_Print_Area_4_1_1_1_2_21">#REF!</definedName>
    <definedName name="Excel_BuiltIn_Print_Area_4_1_1_1_2_21_1">#REF!</definedName>
    <definedName name="Excel_BuiltIn_Print_Area_4_1_1_1_2_21_2">#REF!</definedName>
    <definedName name="Excel_BuiltIn_Print_Area_4_1_1_1_2_22">#REF!</definedName>
    <definedName name="Excel_BuiltIn_Print_Area_4_1_1_1_2_22_1">#REF!</definedName>
    <definedName name="Excel_BuiltIn_Print_Area_4_1_1_1_2_22_2">#REF!</definedName>
    <definedName name="Excel_BuiltIn_Print_Area_4_1_1_1_2_23">#REF!</definedName>
    <definedName name="Excel_BuiltIn_Print_Area_4_1_1_1_2_23_1">#REF!</definedName>
    <definedName name="Excel_BuiltIn_Print_Area_4_1_1_1_2_23_2">#REF!</definedName>
    <definedName name="Excel_BuiltIn_Print_Area_4_1_1_1_2_24">#REF!</definedName>
    <definedName name="Excel_BuiltIn_Print_Area_4_1_1_1_2_24_1">#REF!</definedName>
    <definedName name="Excel_BuiltIn_Print_Area_4_1_1_1_2_24_2">#REF!</definedName>
    <definedName name="Excel_BuiltIn_Print_Area_4_1_1_1_2_25">#REF!</definedName>
    <definedName name="Excel_BuiltIn_Print_Area_4_1_1_1_2_25_1">#REF!</definedName>
    <definedName name="Excel_BuiltIn_Print_Area_4_1_1_1_2_25_2">#REF!</definedName>
    <definedName name="Excel_BuiltIn_Print_Area_4_1_1_1_2_26">#REF!</definedName>
    <definedName name="Excel_BuiltIn_Print_Area_4_1_1_1_2_26_1">#REF!</definedName>
    <definedName name="Excel_BuiltIn_Print_Area_4_1_1_1_2_26_2">#REF!</definedName>
    <definedName name="Excel_BuiltIn_Print_Area_4_1_1_1_2_27">#REF!</definedName>
    <definedName name="Excel_BuiltIn_Print_Area_4_1_1_1_2_27_1">#REF!</definedName>
    <definedName name="Excel_BuiltIn_Print_Area_4_1_1_1_2_27_2">#REF!</definedName>
    <definedName name="Excel_BuiltIn_Print_Area_4_1_1_1_2_28">#REF!</definedName>
    <definedName name="Excel_BuiltIn_Print_Area_4_1_1_1_2_28_1">#REF!</definedName>
    <definedName name="Excel_BuiltIn_Print_Area_4_1_1_1_2_28_2">#REF!</definedName>
    <definedName name="Excel_BuiltIn_Print_Area_4_1_1_1_2_29">#REF!</definedName>
    <definedName name="Excel_BuiltIn_Print_Area_4_1_1_1_2_29_1">#REF!</definedName>
    <definedName name="Excel_BuiltIn_Print_Area_4_1_1_1_2_29_2">#REF!</definedName>
    <definedName name="Excel_BuiltIn_Print_Area_4_1_1_1_2_3">#REF!</definedName>
    <definedName name="Excel_BuiltIn_Print_Area_4_1_1_1_2_3_1">#REF!</definedName>
    <definedName name="Excel_BuiltIn_Print_Area_4_1_1_1_2_3_2">#REF!</definedName>
    <definedName name="Excel_BuiltIn_Print_Area_4_1_1_1_2_30">#REF!</definedName>
    <definedName name="Excel_BuiltIn_Print_Area_4_1_1_1_2_30_1">#REF!</definedName>
    <definedName name="Excel_BuiltIn_Print_Area_4_1_1_1_2_30_2">#REF!</definedName>
    <definedName name="Excel_BuiltIn_Print_Area_4_1_1_1_2_31">#REF!</definedName>
    <definedName name="Excel_BuiltIn_Print_Area_4_1_1_1_2_31_1">#REF!</definedName>
    <definedName name="Excel_BuiltIn_Print_Area_4_1_1_1_2_31_2">#REF!</definedName>
    <definedName name="Excel_BuiltIn_Print_Area_4_1_1_1_2_4">#REF!</definedName>
    <definedName name="Excel_BuiltIn_Print_Area_4_1_1_1_2_4_1">#REF!</definedName>
    <definedName name="Excel_BuiltIn_Print_Area_4_1_1_1_2_4_2">#REF!</definedName>
    <definedName name="Excel_BuiltIn_Print_Area_4_1_1_1_2_5">#REF!</definedName>
    <definedName name="Excel_BuiltIn_Print_Area_4_1_1_1_2_5_1">#REF!</definedName>
    <definedName name="Excel_BuiltIn_Print_Area_4_1_1_1_2_5_2">#REF!</definedName>
    <definedName name="Excel_BuiltIn_Print_Area_4_1_1_1_2_6">#REF!</definedName>
    <definedName name="Excel_BuiltIn_Print_Area_4_1_1_1_2_6_1">#REF!</definedName>
    <definedName name="Excel_BuiltIn_Print_Area_4_1_1_1_2_6_2">#REF!</definedName>
    <definedName name="Excel_BuiltIn_Print_Area_4_1_1_1_2_7">#REF!</definedName>
    <definedName name="Excel_BuiltIn_Print_Area_4_1_1_1_2_7_1">#REF!</definedName>
    <definedName name="Excel_BuiltIn_Print_Area_4_1_1_1_2_7_2">#REF!</definedName>
    <definedName name="Excel_BuiltIn_Print_Area_4_1_1_1_2_8">#REF!</definedName>
    <definedName name="Excel_BuiltIn_Print_Area_4_1_1_1_2_8_1">#REF!</definedName>
    <definedName name="Excel_BuiltIn_Print_Area_4_1_1_1_2_8_2">#REF!</definedName>
    <definedName name="Excel_BuiltIn_Print_Area_4_1_1_1_2_9">#REF!</definedName>
    <definedName name="Excel_BuiltIn_Print_Area_4_1_1_1_2_9_1">#REF!</definedName>
    <definedName name="Excel_BuiltIn_Print_Area_4_1_1_1_2_9_2">#REF!</definedName>
    <definedName name="Excel_BuiltIn_Print_Area_4_1_1_1_20">#REF!</definedName>
    <definedName name="Excel_BuiltIn_Print_Area_4_1_1_1_20_1">#REF!</definedName>
    <definedName name="Excel_BuiltIn_Print_Area_4_1_1_1_20_2">#REF!</definedName>
    <definedName name="Excel_BuiltIn_Print_Area_4_1_1_1_21">#REF!</definedName>
    <definedName name="Excel_BuiltIn_Print_Area_4_1_1_1_21_1">#REF!</definedName>
    <definedName name="Excel_BuiltIn_Print_Area_4_1_1_1_21_2">#REF!</definedName>
    <definedName name="Excel_BuiltIn_Print_Area_4_1_1_1_22">#REF!</definedName>
    <definedName name="Excel_BuiltIn_Print_Area_4_1_1_1_22_1">#REF!</definedName>
    <definedName name="Excel_BuiltIn_Print_Area_4_1_1_1_22_2">#REF!</definedName>
    <definedName name="Excel_BuiltIn_Print_Area_4_1_1_1_23">#REF!</definedName>
    <definedName name="Excel_BuiltIn_Print_Area_4_1_1_1_23_1">#REF!</definedName>
    <definedName name="Excel_BuiltIn_Print_Area_4_1_1_1_23_2">#REF!</definedName>
    <definedName name="Excel_BuiltIn_Print_Area_4_1_1_1_24">#REF!</definedName>
    <definedName name="Excel_BuiltIn_Print_Area_4_1_1_1_24_1">#REF!</definedName>
    <definedName name="Excel_BuiltIn_Print_Area_4_1_1_1_24_2">#REF!</definedName>
    <definedName name="Excel_BuiltIn_Print_Area_4_1_1_1_25">#REF!</definedName>
    <definedName name="Excel_BuiltIn_Print_Area_4_1_1_1_25_1">#REF!</definedName>
    <definedName name="Excel_BuiltIn_Print_Area_4_1_1_1_25_2">#REF!</definedName>
    <definedName name="Excel_BuiltIn_Print_Area_4_1_1_1_26">#REF!</definedName>
    <definedName name="Excel_BuiltIn_Print_Area_4_1_1_1_26_1">#REF!</definedName>
    <definedName name="Excel_BuiltIn_Print_Area_4_1_1_1_26_2">#REF!</definedName>
    <definedName name="Excel_BuiltIn_Print_Area_4_1_1_1_27">#REF!</definedName>
    <definedName name="Excel_BuiltIn_Print_Area_4_1_1_1_27_1">#REF!</definedName>
    <definedName name="Excel_BuiltIn_Print_Area_4_1_1_1_27_2">#REF!</definedName>
    <definedName name="Excel_BuiltIn_Print_Area_4_1_1_1_28">#REF!</definedName>
    <definedName name="Excel_BuiltIn_Print_Area_4_1_1_1_28_1">#REF!</definedName>
    <definedName name="Excel_BuiltIn_Print_Area_4_1_1_1_28_2">#REF!</definedName>
    <definedName name="Excel_BuiltIn_Print_Area_4_1_1_1_29">#REF!</definedName>
    <definedName name="Excel_BuiltIn_Print_Area_4_1_1_1_29_1">#REF!</definedName>
    <definedName name="Excel_BuiltIn_Print_Area_4_1_1_1_29_2">#REF!</definedName>
    <definedName name="Excel_BuiltIn_Print_Area_4_1_1_1_3">#REF!</definedName>
    <definedName name="Excel_BuiltIn_Print_Area_4_1_1_1_3_1">#REF!</definedName>
    <definedName name="Excel_BuiltIn_Print_Area_4_1_1_1_3_1_1">#REF!</definedName>
    <definedName name="Excel_BuiltIn_Print_Area_4_1_1_1_3_1_1_1">#REF!</definedName>
    <definedName name="Excel_BuiltIn_Print_Area_4_1_1_1_3_1_2">#REF!</definedName>
    <definedName name="Excel_BuiltIn_Print_Area_4_1_1_1_3_1_3">#REF!</definedName>
    <definedName name="Excel_BuiltIn_Print_Area_4_1_1_1_3_1_4">#REF!</definedName>
    <definedName name="Excel_BuiltIn_Print_Area_4_1_1_1_3_1_5">#REF!</definedName>
    <definedName name="Excel_BuiltIn_Print_Area_4_1_1_1_3_10">#REF!</definedName>
    <definedName name="Excel_BuiltIn_Print_Area_4_1_1_1_3_10_1">#REF!</definedName>
    <definedName name="Excel_BuiltIn_Print_Area_4_1_1_1_3_10_2">#REF!</definedName>
    <definedName name="Excel_BuiltIn_Print_Area_4_1_1_1_3_11">#REF!</definedName>
    <definedName name="Excel_BuiltIn_Print_Area_4_1_1_1_3_11_1">#REF!</definedName>
    <definedName name="Excel_BuiltIn_Print_Area_4_1_1_1_3_11_2">#REF!</definedName>
    <definedName name="Excel_BuiltIn_Print_Area_4_1_1_1_3_12">#REF!</definedName>
    <definedName name="Excel_BuiltIn_Print_Area_4_1_1_1_3_12_1">#REF!</definedName>
    <definedName name="Excel_BuiltIn_Print_Area_4_1_1_1_3_12_2">#REF!</definedName>
    <definedName name="Excel_BuiltIn_Print_Area_4_1_1_1_3_13">#REF!</definedName>
    <definedName name="Excel_BuiltIn_Print_Area_4_1_1_1_3_13_1">#REF!</definedName>
    <definedName name="Excel_BuiltIn_Print_Area_4_1_1_1_3_13_2">#REF!</definedName>
    <definedName name="Excel_BuiltIn_Print_Area_4_1_1_1_3_14">#REF!</definedName>
    <definedName name="Excel_BuiltIn_Print_Area_4_1_1_1_3_14_1">#REF!</definedName>
    <definedName name="Excel_BuiltIn_Print_Area_4_1_1_1_3_14_2">#REF!</definedName>
    <definedName name="Excel_BuiltIn_Print_Area_4_1_1_1_3_15">#REF!</definedName>
    <definedName name="Excel_BuiltIn_Print_Area_4_1_1_1_3_15_1">#REF!</definedName>
    <definedName name="Excel_BuiltIn_Print_Area_4_1_1_1_3_15_2">#REF!</definedName>
    <definedName name="Excel_BuiltIn_Print_Area_4_1_1_1_3_16">#REF!</definedName>
    <definedName name="Excel_BuiltIn_Print_Area_4_1_1_1_3_16_1">#REF!</definedName>
    <definedName name="Excel_BuiltIn_Print_Area_4_1_1_1_3_16_2">#REF!</definedName>
    <definedName name="Excel_BuiltIn_Print_Area_4_1_1_1_3_17">#REF!</definedName>
    <definedName name="Excel_BuiltIn_Print_Area_4_1_1_1_3_17_1">#REF!</definedName>
    <definedName name="Excel_BuiltIn_Print_Area_4_1_1_1_3_17_2">#REF!</definedName>
    <definedName name="Excel_BuiltIn_Print_Area_4_1_1_1_3_18">#REF!</definedName>
    <definedName name="Excel_BuiltIn_Print_Area_4_1_1_1_3_18_1">#REF!</definedName>
    <definedName name="Excel_BuiltIn_Print_Area_4_1_1_1_3_18_2">#REF!</definedName>
    <definedName name="Excel_BuiltIn_Print_Area_4_1_1_1_3_19">#REF!</definedName>
    <definedName name="Excel_BuiltIn_Print_Area_4_1_1_1_3_19_1">#REF!</definedName>
    <definedName name="Excel_BuiltIn_Print_Area_4_1_1_1_3_19_2">#REF!</definedName>
    <definedName name="Excel_BuiltIn_Print_Area_4_1_1_1_3_2">#REF!</definedName>
    <definedName name="Excel_BuiltIn_Print_Area_4_1_1_1_3_2_1">#REF!</definedName>
    <definedName name="Excel_BuiltIn_Print_Area_4_1_1_1_3_2_1_1">#REF!</definedName>
    <definedName name="Excel_BuiltIn_Print_Area_4_1_1_1_3_2_2">#REF!</definedName>
    <definedName name="Excel_BuiltIn_Print_Area_4_1_1_1_3_20">#REF!</definedName>
    <definedName name="Excel_BuiltIn_Print_Area_4_1_1_1_3_20_1">#REF!</definedName>
    <definedName name="Excel_BuiltIn_Print_Area_4_1_1_1_3_20_2">#REF!</definedName>
    <definedName name="Excel_BuiltIn_Print_Area_4_1_1_1_3_21">#REF!</definedName>
    <definedName name="Excel_BuiltIn_Print_Area_4_1_1_1_3_21_1">#REF!</definedName>
    <definedName name="Excel_BuiltIn_Print_Area_4_1_1_1_3_21_2">#REF!</definedName>
    <definedName name="Excel_BuiltIn_Print_Area_4_1_1_1_3_22">#REF!</definedName>
    <definedName name="Excel_BuiltIn_Print_Area_4_1_1_1_3_22_1">#REF!</definedName>
    <definedName name="Excel_BuiltIn_Print_Area_4_1_1_1_3_22_2">#REF!</definedName>
    <definedName name="Excel_BuiltIn_Print_Area_4_1_1_1_3_23">#REF!</definedName>
    <definedName name="Excel_BuiltIn_Print_Area_4_1_1_1_3_23_1">#REF!</definedName>
    <definedName name="Excel_BuiltIn_Print_Area_4_1_1_1_3_23_2">#REF!</definedName>
    <definedName name="Excel_BuiltIn_Print_Area_4_1_1_1_3_24">#REF!</definedName>
    <definedName name="Excel_BuiltIn_Print_Area_4_1_1_1_3_24_1">#REF!</definedName>
    <definedName name="Excel_BuiltIn_Print_Area_4_1_1_1_3_24_2">#REF!</definedName>
    <definedName name="Excel_BuiltIn_Print_Area_4_1_1_1_3_25">#REF!</definedName>
    <definedName name="Excel_BuiltIn_Print_Area_4_1_1_1_3_25_1">#REF!</definedName>
    <definedName name="Excel_BuiltIn_Print_Area_4_1_1_1_3_25_2">#REF!</definedName>
    <definedName name="Excel_BuiltIn_Print_Area_4_1_1_1_3_26">#REF!</definedName>
    <definedName name="Excel_BuiltIn_Print_Area_4_1_1_1_3_26_1">#REF!</definedName>
    <definedName name="Excel_BuiltIn_Print_Area_4_1_1_1_3_26_2">#REF!</definedName>
    <definedName name="Excel_BuiltIn_Print_Area_4_1_1_1_3_27">#REF!</definedName>
    <definedName name="Excel_BuiltIn_Print_Area_4_1_1_1_3_27_1">#REF!</definedName>
    <definedName name="Excel_BuiltIn_Print_Area_4_1_1_1_3_27_2">#REF!</definedName>
    <definedName name="Excel_BuiltIn_Print_Area_4_1_1_1_3_28">#REF!</definedName>
    <definedName name="Excel_BuiltIn_Print_Area_4_1_1_1_3_28_1">#REF!</definedName>
    <definedName name="Excel_BuiltIn_Print_Area_4_1_1_1_3_28_2">#REF!</definedName>
    <definedName name="Excel_BuiltIn_Print_Area_4_1_1_1_3_29">#REF!</definedName>
    <definedName name="Excel_BuiltIn_Print_Area_4_1_1_1_3_29_1">#REF!</definedName>
    <definedName name="Excel_BuiltIn_Print_Area_4_1_1_1_3_29_2">#REF!</definedName>
    <definedName name="Excel_BuiltIn_Print_Area_4_1_1_1_3_3">#REF!</definedName>
    <definedName name="Excel_BuiltIn_Print_Area_4_1_1_1_3_3_1">#REF!</definedName>
    <definedName name="Excel_BuiltIn_Print_Area_4_1_1_1_3_3_2">#REF!</definedName>
    <definedName name="Excel_BuiltIn_Print_Area_4_1_1_1_3_30">#REF!</definedName>
    <definedName name="Excel_BuiltIn_Print_Area_4_1_1_1_3_30_1">#REF!</definedName>
    <definedName name="Excel_BuiltIn_Print_Area_4_1_1_1_3_30_2">#REF!</definedName>
    <definedName name="Excel_BuiltIn_Print_Area_4_1_1_1_3_31">#REF!</definedName>
    <definedName name="Excel_BuiltIn_Print_Area_4_1_1_1_3_31_1">#REF!</definedName>
    <definedName name="Excel_BuiltIn_Print_Area_4_1_1_1_3_31_2">#REF!</definedName>
    <definedName name="Excel_BuiltIn_Print_Area_4_1_1_1_3_4">#REF!</definedName>
    <definedName name="Excel_BuiltIn_Print_Area_4_1_1_1_3_4_1">#REF!</definedName>
    <definedName name="Excel_BuiltIn_Print_Area_4_1_1_1_3_4_2">#REF!</definedName>
    <definedName name="Excel_BuiltIn_Print_Area_4_1_1_1_3_5">#REF!</definedName>
    <definedName name="Excel_BuiltIn_Print_Area_4_1_1_1_3_5_1">#REF!</definedName>
    <definedName name="Excel_BuiltIn_Print_Area_4_1_1_1_3_5_2">#REF!</definedName>
    <definedName name="Excel_BuiltIn_Print_Area_4_1_1_1_3_6">#REF!</definedName>
    <definedName name="Excel_BuiltIn_Print_Area_4_1_1_1_3_6_1">#REF!</definedName>
    <definedName name="Excel_BuiltIn_Print_Area_4_1_1_1_3_6_2">#REF!</definedName>
    <definedName name="Excel_BuiltIn_Print_Area_4_1_1_1_3_7">#REF!</definedName>
    <definedName name="Excel_BuiltIn_Print_Area_4_1_1_1_3_7_1">#REF!</definedName>
    <definedName name="Excel_BuiltIn_Print_Area_4_1_1_1_3_7_2">#REF!</definedName>
    <definedName name="Excel_BuiltIn_Print_Area_4_1_1_1_3_8">#REF!</definedName>
    <definedName name="Excel_BuiltIn_Print_Area_4_1_1_1_3_8_1">#REF!</definedName>
    <definedName name="Excel_BuiltIn_Print_Area_4_1_1_1_3_8_2">#REF!</definedName>
    <definedName name="Excel_BuiltIn_Print_Area_4_1_1_1_3_9">#REF!</definedName>
    <definedName name="Excel_BuiltIn_Print_Area_4_1_1_1_3_9_1">#REF!</definedName>
    <definedName name="Excel_BuiltIn_Print_Area_4_1_1_1_3_9_2">#REF!</definedName>
    <definedName name="Excel_BuiltIn_Print_Area_4_1_1_1_30">#REF!</definedName>
    <definedName name="Excel_BuiltIn_Print_Area_4_1_1_1_30_1">#REF!</definedName>
    <definedName name="Excel_BuiltIn_Print_Area_4_1_1_1_30_2">#REF!</definedName>
    <definedName name="Excel_BuiltIn_Print_Area_4_1_1_1_31">#REF!</definedName>
    <definedName name="Excel_BuiltIn_Print_Area_4_1_1_1_31_1">#REF!</definedName>
    <definedName name="Excel_BuiltIn_Print_Area_4_1_1_1_31_2">#REF!</definedName>
    <definedName name="Excel_BuiltIn_Print_Area_4_1_1_1_4">#REF!</definedName>
    <definedName name="Excel_BuiltIn_Print_Area_4_1_1_1_4_1">#REF!</definedName>
    <definedName name="Excel_BuiltIn_Print_Area_4_1_1_1_4_1_1">#REF!</definedName>
    <definedName name="Excel_BuiltIn_Print_Area_4_1_1_1_4_1_1_1">#REF!</definedName>
    <definedName name="Excel_BuiltIn_Print_Area_4_1_1_1_4_1_2">#REF!</definedName>
    <definedName name="Excel_BuiltIn_Print_Area_4_1_1_1_4_1_3">#REF!</definedName>
    <definedName name="Excel_BuiltIn_Print_Area_4_1_1_1_4_1_4">#REF!</definedName>
    <definedName name="Excel_BuiltIn_Print_Area_4_1_1_1_4_1_5">#REF!</definedName>
    <definedName name="Excel_BuiltIn_Print_Area_4_1_1_1_4_10">#REF!</definedName>
    <definedName name="Excel_BuiltIn_Print_Area_4_1_1_1_4_10_1">#REF!</definedName>
    <definedName name="Excel_BuiltIn_Print_Area_4_1_1_1_4_10_2">#REF!</definedName>
    <definedName name="Excel_BuiltIn_Print_Area_4_1_1_1_4_11">#REF!</definedName>
    <definedName name="Excel_BuiltIn_Print_Area_4_1_1_1_4_11_1">#REF!</definedName>
    <definedName name="Excel_BuiltIn_Print_Area_4_1_1_1_4_11_2">#REF!</definedName>
    <definedName name="Excel_BuiltIn_Print_Area_4_1_1_1_4_12">#REF!</definedName>
    <definedName name="Excel_BuiltIn_Print_Area_4_1_1_1_4_12_1">#REF!</definedName>
    <definedName name="Excel_BuiltIn_Print_Area_4_1_1_1_4_12_2">#REF!</definedName>
    <definedName name="Excel_BuiltIn_Print_Area_4_1_1_1_4_13">#REF!</definedName>
    <definedName name="Excel_BuiltIn_Print_Area_4_1_1_1_4_13_1">#REF!</definedName>
    <definedName name="Excel_BuiltIn_Print_Area_4_1_1_1_4_13_2">#REF!</definedName>
    <definedName name="Excel_BuiltIn_Print_Area_4_1_1_1_4_14">#REF!</definedName>
    <definedName name="Excel_BuiltIn_Print_Area_4_1_1_1_4_14_1">#REF!</definedName>
    <definedName name="Excel_BuiltIn_Print_Area_4_1_1_1_4_14_2">#REF!</definedName>
    <definedName name="Excel_BuiltIn_Print_Area_4_1_1_1_4_15">#REF!</definedName>
    <definedName name="Excel_BuiltIn_Print_Area_4_1_1_1_4_15_1">#REF!</definedName>
    <definedName name="Excel_BuiltIn_Print_Area_4_1_1_1_4_15_2">#REF!</definedName>
    <definedName name="Excel_BuiltIn_Print_Area_4_1_1_1_4_16">#REF!</definedName>
    <definedName name="Excel_BuiltIn_Print_Area_4_1_1_1_4_16_1">#REF!</definedName>
    <definedName name="Excel_BuiltIn_Print_Area_4_1_1_1_4_16_2">#REF!</definedName>
    <definedName name="Excel_BuiltIn_Print_Area_4_1_1_1_4_17">#REF!</definedName>
    <definedName name="Excel_BuiltIn_Print_Area_4_1_1_1_4_17_1">#REF!</definedName>
    <definedName name="Excel_BuiltIn_Print_Area_4_1_1_1_4_17_2">#REF!</definedName>
    <definedName name="Excel_BuiltIn_Print_Area_4_1_1_1_4_18">#REF!</definedName>
    <definedName name="Excel_BuiltIn_Print_Area_4_1_1_1_4_18_1">#REF!</definedName>
    <definedName name="Excel_BuiltIn_Print_Area_4_1_1_1_4_18_2">#REF!</definedName>
    <definedName name="Excel_BuiltIn_Print_Area_4_1_1_1_4_19">#REF!</definedName>
    <definedName name="Excel_BuiltIn_Print_Area_4_1_1_1_4_19_1">#REF!</definedName>
    <definedName name="Excel_BuiltIn_Print_Area_4_1_1_1_4_19_2">#REF!</definedName>
    <definedName name="Excel_BuiltIn_Print_Area_4_1_1_1_4_2">#REF!</definedName>
    <definedName name="Excel_BuiltIn_Print_Area_4_1_1_1_4_2_1">#REF!</definedName>
    <definedName name="Excel_BuiltIn_Print_Area_4_1_1_1_4_2_1_1">#REF!</definedName>
    <definedName name="Excel_BuiltIn_Print_Area_4_1_1_1_4_2_2">#REF!</definedName>
    <definedName name="Excel_BuiltIn_Print_Area_4_1_1_1_4_20">#REF!</definedName>
    <definedName name="Excel_BuiltIn_Print_Area_4_1_1_1_4_20_1">#REF!</definedName>
    <definedName name="Excel_BuiltIn_Print_Area_4_1_1_1_4_20_2">#REF!</definedName>
    <definedName name="Excel_BuiltIn_Print_Area_4_1_1_1_4_21">#REF!</definedName>
    <definedName name="Excel_BuiltIn_Print_Area_4_1_1_1_4_21_1">#REF!</definedName>
    <definedName name="Excel_BuiltIn_Print_Area_4_1_1_1_4_21_2">#REF!</definedName>
    <definedName name="Excel_BuiltIn_Print_Area_4_1_1_1_4_22">#REF!</definedName>
    <definedName name="Excel_BuiltIn_Print_Area_4_1_1_1_4_22_1">#REF!</definedName>
    <definedName name="Excel_BuiltIn_Print_Area_4_1_1_1_4_22_2">#REF!</definedName>
    <definedName name="Excel_BuiltIn_Print_Area_4_1_1_1_4_23">#REF!</definedName>
    <definedName name="Excel_BuiltIn_Print_Area_4_1_1_1_4_23_1">#REF!</definedName>
    <definedName name="Excel_BuiltIn_Print_Area_4_1_1_1_4_23_2">#REF!</definedName>
    <definedName name="Excel_BuiltIn_Print_Area_4_1_1_1_4_24">#REF!</definedName>
    <definedName name="Excel_BuiltIn_Print_Area_4_1_1_1_4_24_1">#REF!</definedName>
    <definedName name="Excel_BuiltIn_Print_Area_4_1_1_1_4_24_2">#REF!</definedName>
    <definedName name="Excel_BuiltIn_Print_Area_4_1_1_1_4_25">#REF!</definedName>
    <definedName name="Excel_BuiltIn_Print_Area_4_1_1_1_4_25_1">#REF!</definedName>
    <definedName name="Excel_BuiltIn_Print_Area_4_1_1_1_4_25_2">#REF!</definedName>
    <definedName name="Excel_BuiltIn_Print_Area_4_1_1_1_4_26">#REF!</definedName>
    <definedName name="Excel_BuiltIn_Print_Area_4_1_1_1_4_26_1">#REF!</definedName>
    <definedName name="Excel_BuiltIn_Print_Area_4_1_1_1_4_26_2">#REF!</definedName>
    <definedName name="Excel_BuiltIn_Print_Area_4_1_1_1_4_27">#REF!</definedName>
    <definedName name="Excel_BuiltIn_Print_Area_4_1_1_1_4_27_1">#REF!</definedName>
    <definedName name="Excel_BuiltIn_Print_Area_4_1_1_1_4_27_2">#REF!</definedName>
    <definedName name="Excel_BuiltIn_Print_Area_4_1_1_1_4_28">#REF!</definedName>
    <definedName name="Excel_BuiltIn_Print_Area_4_1_1_1_4_28_1">#REF!</definedName>
    <definedName name="Excel_BuiltIn_Print_Area_4_1_1_1_4_28_2">#REF!</definedName>
    <definedName name="Excel_BuiltIn_Print_Area_4_1_1_1_4_29">#REF!</definedName>
    <definedName name="Excel_BuiltIn_Print_Area_4_1_1_1_4_29_1">#REF!</definedName>
    <definedName name="Excel_BuiltIn_Print_Area_4_1_1_1_4_29_2">#REF!</definedName>
    <definedName name="Excel_BuiltIn_Print_Area_4_1_1_1_4_3">#REF!</definedName>
    <definedName name="Excel_BuiltIn_Print_Area_4_1_1_1_4_3_1">#REF!</definedName>
    <definedName name="Excel_BuiltIn_Print_Area_4_1_1_1_4_3_2">#REF!</definedName>
    <definedName name="Excel_BuiltIn_Print_Area_4_1_1_1_4_30">#REF!</definedName>
    <definedName name="Excel_BuiltIn_Print_Area_4_1_1_1_4_30_1">#REF!</definedName>
    <definedName name="Excel_BuiltIn_Print_Area_4_1_1_1_4_30_2">#REF!</definedName>
    <definedName name="Excel_BuiltIn_Print_Area_4_1_1_1_4_31">#REF!</definedName>
    <definedName name="Excel_BuiltIn_Print_Area_4_1_1_1_4_31_1">#REF!</definedName>
    <definedName name="Excel_BuiltIn_Print_Area_4_1_1_1_4_31_2">#REF!</definedName>
    <definedName name="Excel_BuiltIn_Print_Area_4_1_1_1_4_4">#REF!</definedName>
    <definedName name="Excel_BuiltIn_Print_Area_4_1_1_1_4_4_1">#REF!</definedName>
    <definedName name="Excel_BuiltIn_Print_Area_4_1_1_1_4_4_2">#REF!</definedName>
    <definedName name="Excel_BuiltIn_Print_Area_4_1_1_1_4_5">#REF!</definedName>
    <definedName name="Excel_BuiltIn_Print_Area_4_1_1_1_4_5_1">#REF!</definedName>
    <definedName name="Excel_BuiltIn_Print_Area_4_1_1_1_4_5_2">#REF!</definedName>
    <definedName name="Excel_BuiltIn_Print_Area_4_1_1_1_4_6">#REF!</definedName>
    <definedName name="Excel_BuiltIn_Print_Area_4_1_1_1_4_6_1">#REF!</definedName>
    <definedName name="Excel_BuiltIn_Print_Area_4_1_1_1_4_6_2">#REF!</definedName>
    <definedName name="Excel_BuiltIn_Print_Area_4_1_1_1_4_7">#REF!</definedName>
    <definedName name="Excel_BuiltIn_Print_Area_4_1_1_1_4_7_1">#REF!</definedName>
    <definedName name="Excel_BuiltIn_Print_Area_4_1_1_1_4_7_2">#REF!</definedName>
    <definedName name="Excel_BuiltIn_Print_Area_4_1_1_1_4_8">#REF!</definedName>
    <definedName name="Excel_BuiltIn_Print_Area_4_1_1_1_4_8_1">#REF!</definedName>
    <definedName name="Excel_BuiltIn_Print_Area_4_1_1_1_4_8_2">#REF!</definedName>
    <definedName name="Excel_BuiltIn_Print_Area_4_1_1_1_4_9">#REF!</definedName>
    <definedName name="Excel_BuiltIn_Print_Area_4_1_1_1_4_9_1">#REF!</definedName>
    <definedName name="Excel_BuiltIn_Print_Area_4_1_1_1_4_9_2">#REF!</definedName>
    <definedName name="Excel_BuiltIn_Print_Area_4_1_1_1_5">#REF!</definedName>
    <definedName name="Excel_BuiltIn_Print_Area_4_1_1_1_5_1">#REF!</definedName>
    <definedName name="Excel_BuiltIn_Print_Area_4_1_1_1_5_1_1">#REF!</definedName>
    <definedName name="Excel_BuiltIn_Print_Area_4_1_1_1_5_1_1_1">#REF!</definedName>
    <definedName name="Excel_BuiltIn_Print_Area_4_1_1_1_5_1_2">#REF!</definedName>
    <definedName name="Excel_BuiltIn_Print_Area_4_1_1_1_5_1_3">#REF!</definedName>
    <definedName name="Excel_BuiltIn_Print_Area_4_1_1_1_5_1_4">#REF!</definedName>
    <definedName name="Excel_BuiltIn_Print_Area_4_1_1_1_5_1_5">#REF!</definedName>
    <definedName name="Excel_BuiltIn_Print_Area_4_1_1_1_5_10">#REF!</definedName>
    <definedName name="Excel_BuiltIn_Print_Area_4_1_1_1_5_10_1">#REF!</definedName>
    <definedName name="Excel_BuiltIn_Print_Area_4_1_1_1_5_10_2">#REF!</definedName>
    <definedName name="Excel_BuiltIn_Print_Area_4_1_1_1_5_11">#REF!</definedName>
    <definedName name="Excel_BuiltIn_Print_Area_4_1_1_1_5_11_1">#REF!</definedName>
    <definedName name="Excel_BuiltIn_Print_Area_4_1_1_1_5_11_2">#REF!</definedName>
    <definedName name="Excel_BuiltIn_Print_Area_4_1_1_1_5_12">#REF!</definedName>
    <definedName name="Excel_BuiltIn_Print_Area_4_1_1_1_5_12_1">#REF!</definedName>
    <definedName name="Excel_BuiltIn_Print_Area_4_1_1_1_5_12_2">#REF!</definedName>
    <definedName name="Excel_BuiltIn_Print_Area_4_1_1_1_5_13">#REF!</definedName>
    <definedName name="Excel_BuiltIn_Print_Area_4_1_1_1_5_13_1">#REF!</definedName>
    <definedName name="Excel_BuiltIn_Print_Area_4_1_1_1_5_13_2">#REF!</definedName>
    <definedName name="Excel_BuiltIn_Print_Area_4_1_1_1_5_14">#REF!</definedName>
    <definedName name="Excel_BuiltIn_Print_Area_4_1_1_1_5_14_1">#REF!</definedName>
    <definedName name="Excel_BuiltIn_Print_Area_4_1_1_1_5_14_2">#REF!</definedName>
    <definedName name="Excel_BuiltIn_Print_Area_4_1_1_1_5_15">#REF!</definedName>
    <definedName name="Excel_BuiltIn_Print_Area_4_1_1_1_5_15_1">#REF!</definedName>
    <definedName name="Excel_BuiltIn_Print_Area_4_1_1_1_5_15_2">#REF!</definedName>
    <definedName name="Excel_BuiltIn_Print_Area_4_1_1_1_5_16">#REF!</definedName>
    <definedName name="Excel_BuiltIn_Print_Area_4_1_1_1_5_16_1">#REF!</definedName>
    <definedName name="Excel_BuiltIn_Print_Area_4_1_1_1_5_16_2">#REF!</definedName>
    <definedName name="Excel_BuiltIn_Print_Area_4_1_1_1_5_17">#REF!</definedName>
    <definedName name="Excel_BuiltIn_Print_Area_4_1_1_1_5_17_1">#REF!</definedName>
    <definedName name="Excel_BuiltIn_Print_Area_4_1_1_1_5_17_2">#REF!</definedName>
    <definedName name="Excel_BuiltIn_Print_Area_4_1_1_1_5_18">#REF!</definedName>
    <definedName name="Excel_BuiltIn_Print_Area_4_1_1_1_5_18_1">#REF!</definedName>
    <definedName name="Excel_BuiltIn_Print_Area_4_1_1_1_5_18_2">#REF!</definedName>
    <definedName name="Excel_BuiltIn_Print_Area_4_1_1_1_5_19">#REF!</definedName>
    <definedName name="Excel_BuiltIn_Print_Area_4_1_1_1_5_19_1">#REF!</definedName>
    <definedName name="Excel_BuiltIn_Print_Area_4_1_1_1_5_19_2">#REF!</definedName>
    <definedName name="Excel_BuiltIn_Print_Area_4_1_1_1_5_2">#REF!</definedName>
    <definedName name="Excel_BuiltIn_Print_Area_4_1_1_1_5_2_1">#REF!</definedName>
    <definedName name="Excel_BuiltIn_Print_Area_4_1_1_1_5_2_1_1">#REF!</definedName>
    <definedName name="Excel_BuiltIn_Print_Area_4_1_1_1_5_2_2">#REF!</definedName>
    <definedName name="Excel_BuiltIn_Print_Area_4_1_1_1_5_20">#REF!</definedName>
    <definedName name="Excel_BuiltIn_Print_Area_4_1_1_1_5_20_1">#REF!</definedName>
    <definedName name="Excel_BuiltIn_Print_Area_4_1_1_1_5_20_2">#REF!</definedName>
    <definedName name="Excel_BuiltIn_Print_Area_4_1_1_1_5_21">#REF!</definedName>
    <definedName name="Excel_BuiltIn_Print_Area_4_1_1_1_5_21_1">#REF!</definedName>
    <definedName name="Excel_BuiltIn_Print_Area_4_1_1_1_5_21_2">#REF!</definedName>
    <definedName name="Excel_BuiltIn_Print_Area_4_1_1_1_5_22">#REF!</definedName>
    <definedName name="Excel_BuiltIn_Print_Area_4_1_1_1_5_22_1">#REF!</definedName>
    <definedName name="Excel_BuiltIn_Print_Area_4_1_1_1_5_22_2">#REF!</definedName>
    <definedName name="Excel_BuiltIn_Print_Area_4_1_1_1_5_23">#REF!</definedName>
    <definedName name="Excel_BuiltIn_Print_Area_4_1_1_1_5_23_1">#REF!</definedName>
    <definedName name="Excel_BuiltIn_Print_Area_4_1_1_1_5_23_2">#REF!</definedName>
    <definedName name="Excel_BuiltIn_Print_Area_4_1_1_1_5_24">#REF!</definedName>
    <definedName name="Excel_BuiltIn_Print_Area_4_1_1_1_5_24_1">#REF!</definedName>
    <definedName name="Excel_BuiltIn_Print_Area_4_1_1_1_5_24_2">#REF!</definedName>
    <definedName name="Excel_BuiltIn_Print_Area_4_1_1_1_5_25">#REF!</definedName>
    <definedName name="Excel_BuiltIn_Print_Area_4_1_1_1_5_25_1">#REF!</definedName>
    <definedName name="Excel_BuiltIn_Print_Area_4_1_1_1_5_25_2">#REF!</definedName>
    <definedName name="Excel_BuiltIn_Print_Area_4_1_1_1_5_26">#REF!</definedName>
    <definedName name="Excel_BuiltIn_Print_Area_4_1_1_1_5_26_1">#REF!</definedName>
    <definedName name="Excel_BuiltIn_Print_Area_4_1_1_1_5_26_2">#REF!</definedName>
    <definedName name="Excel_BuiltIn_Print_Area_4_1_1_1_5_27">#REF!</definedName>
    <definedName name="Excel_BuiltIn_Print_Area_4_1_1_1_5_27_1">#REF!</definedName>
    <definedName name="Excel_BuiltIn_Print_Area_4_1_1_1_5_27_2">#REF!</definedName>
    <definedName name="Excel_BuiltIn_Print_Area_4_1_1_1_5_28">#REF!</definedName>
    <definedName name="Excel_BuiltIn_Print_Area_4_1_1_1_5_28_1">#REF!</definedName>
    <definedName name="Excel_BuiltIn_Print_Area_4_1_1_1_5_28_2">#REF!</definedName>
    <definedName name="Excel_BuiltIn_Print_Area_4_1_1_1_5_29">#REF!</definedName>
    <definedName name="Excel_BuiltIn_Print_Area_4_1_1_1_5_29_1">#REF!</definedName>
    <definedName name="Excel_BuiltIn_Print_Area_4_1_1_1_5_29_2">#REF!</definedName>
    <definedName name="Excel_BuiltIn_Print_Area_4_1_1_1_5_3">#REF!</definedName>
    <definedName name="Excel_BuiltIn_Print_Area_4_1_1_1_5_3_1">#REF!</definedName>
    <definedName name="Excel_BuiltIn_Print_Area_4_1_1_1_5_3_2">#REF!</definedName>
    <definedName name="Excel_BuiltIn_Print_Area_4_1_1_1_5_30">#REF!</definedName>
    <definedName name="Excel_BuiltIn_Print_Area_4_1_1_1_5_30_1">#REF!</definedName>
    <definedName name="Excel_BuiltIn_Print_Area_4_1_1_1_5_30_2">#REF!</definedName>
    <definedName name="Excel_BuiltIn_Print_Area_4_1_1_1_5_31">#REF!</definedName>
    <definedName name="Excel_BuiltIn_Print_Area_4_1_1_1_5_31_1">#REF!</definedName>
    <definedName name="Excel_BuiltIn_Print_Area_4_1_1_1_5_31_2">#REF!</definedName>
    <definedName name="Excel_BuiltIn_Print_Area_4_1_1_1_5_4">#REF!</definedName>
    <definedName name="Excel_BuiltIn_Print_Area_4_1_1_1_5_4_1">#REF!</definedName>
    <definedName name="Excel_BuiltIn_Print_Area_4_1_1_1_5_4_2">#REF!</definedName>
    <definedName name="Excel_BuiltIn_Print_Area_4_1_1_1_5_5">#REF!</definedName>
    <definedName name="Excel_BuiltIn_Print_Area_4_1_1_1_5_5_1">#REF!</definedName>
    <definedName name="Excel_BuiltIn_Print_Area_4_1_1_1_5_5_2">#REF!</definedName>
    <definedName name="Excel_BuiltIn_Print_Area_4_1_1_1_5_6">#REF!</definedName>
    <definedName name="Excel_BuiltIn_Print_Area_4_1_1_1_5_6_1">#REF!</definedName>
    <definedName name="Excel_BuiltIn_Print_Area_4_1_1_1_5_6_2">#REF!</definedName>
    <definedName name="Excel_BuiltIn_Print_Area_4_1_1_1_5_7">#REF!</definedName>
    <definedName name="Excel_BuiltIn_Print_Area_4_1_1_1_5_7_1">#REF!</definedName>
    <definedName name="Excel_BuiltIn_Print_Area_4_1_1_1_5_7_2">#REF!</definedName>
    <definedName name="Excel_BuiltIn_Print_Area_4_1_1_1_5_8">#REF!</definedName>
    <definedName name="Excel_BuiltIn_Print_Area_4_1_1_1_5_8_1">#REF!</definedName>
    <definedName name="Excel_BuiltIn_Print_Area_4_1_1_1_5_8_2">#REF!</definedName>
    <definedName name="Excel_BuiltIn_Print_Area_4_1_1_1_5_9">#REF!</definedName>
    <definedName name="Excel_BuiltIn_Print_Area_4_1_1_1_5_9_1">#REF!</definedName>
    <definedName name="Excel_BuiltIn_Print_Area_4_1_1_1_5_9_2">#REF!</definedName>
    <definedName name="Excel_BuiltIn_Print_Area_4_1_1_1_6">#REF!</definedName>
    <definedName name="Excel_BuiltIn_Print_Area_4_1_1_1_6_1">#REF!</definedName>
    <definedName name="Excel_BuiltIn_Print_Area_4_1_1_1_6_1_1">#REF!</definedName>
    <definedName name="Excel_BuiltIn_Print_Area_4_1_1_1_6_1_1_1">#REF!</definedName>
    <definedName name="Excel_BuiltIn_Print_Area_4_1_1_1_6_1_2">#REF!</definedName>
    <definedName name="Excel_BuiltIn_Print_Area_4_1_1_1_6_1_3">#REF!</definedName>
    <definedName name="Excel_BuiltIn_Print_Area_4_1_1_1_6_1_4">#REF!</definedName>
    <definedName name="Excel_BuiltIn_Print_Area_4_1_1_1_6_1_5">#REF!</definedName>
    <definedName name="Excel_BuiltIn_Print_Area_4_1_1_1_6_10">#REF!</definedName>
    <definedName name="Excel_BuiltIn_Print_Area_4_1_1_1_6_10_1">#REF!</definedName>
    <definedName name="Excel_BuiltIn_Print_Area_4_1_1_1_6_10_2">#REF!</definedName>
    <definedName name="Excel_BuiltIn_Print_Area_4_1_1_1_6_11">#REF!</definedName>
    <definedName name="Excel_BuiltIn_Print_Area_4_1_1_1_6_11_1">#REF!</definedName>
    <definedName name="Excel_BuiltIn_Print_Area_4_1_1_1_6_11_2">#REF!</definedName>
    <definedName name="Excel_BuiltIn_Print_Area_4_1_1_1_6_12">#REF!</definedName>
    <definedName name="Excel_BuiltIn_Print_Area_4_1_1_1_6_12_1">#REF!</definedName>
    <definedName name="Excel_BuiltIn_Print_Area_4_1_1_1_6_12_2">#REF!</definedName>
    <definedName name="Excel_BuiltIn_Print_Area_4_1_1_1_6_13">#REF!</definedName>
    <definedName name="Excel_BuiltIn_Print_Area_4_1_1_1_6_13_1">#REF!</definedName>
    <definedName name="Excel_BuiltIn_Print_Area_4_1_1_1_6_13_2">#REF!</definedName>
    <definedName name="Excel_BuiltIn_Print_Area_4_1_1_1_6_14">#REF!</definedName>
    <definedName name="Excel_BuiltIn_Print_Area_4_1_1_1_6_14_1">#REF!</definedName>
    <definedName name="Excel_BuiltIn_Print_Area_4_1_1_1_6_14_2">#REF!</definedName>
    <definedName name="Excel_BuiltIn_Print_Area_4_1_1_1_6_15">#REF!</definedName>
    <definedName name="Excel_BuiltIn_Print_Area_4_1_1_1_6_15_1">#REF!</definedName>
    <definedName name="Excel_BuiltIn_Print_Area_4_1_1_1_6_15_2">#REF!</definedName>
    <definedName name="Excel_BuiltIn_Print_Area_4_1_1_1_6_16">#REF!</definedName>
    <definedName name="Excel_BuiltIn_Print_Area_4_1_1_1_6_16_1">#REF!</definedName>
    <definedName name="Excel_BuiltIn_Print_Area_4_1_1_1_6_16_2">#REF!</definedName>
    <definedName name="Excel_BuiltIn_Print_Area_4_1_1_1_6_17">#REF!</definedName>
    <definedName name="Excel_BuiltIn_Print_Area_4_1_1_1_6_17_1">#REF!</definedName>
    <definedName name="Excel_BuiltIn_Print_Area_4_1_1_1_6_17_2">#REF!</definedName>
    <definedName name="Excel_BuiltIn_Print_Area_4_1_1_1_6_18">#REF!</definedName>
    <definedName name="Excel_BuiltIn_Print_Area_4_1_1_1_6_18_1">#REF!</definedName>
    <definedName name="Excel_BuiltIn_Print_Area_4_1_1_1_6_18_2">#REF!</definedName>
    <definedName name="Excel_BuiltIn_Print_Area_4_1_1_1_6_19">#REF!</definedName>
    <definedName name="Excel_BuiltIn_Print_Area_4_1_1_1_6_19_1">#REF!</definedName>
    <definedName name="Excel_BuiltIn_Print_Area_4_1_1_1_6_19_2">#REF!</definedName>
    <definedName name="Excel_BuiltIn_Print_Area_4_1_1_1_6_2">#REF!</definedName>
    <definedName name="Excel_BuiltIn_Print_Area_4_1_1_1_6_2_1">#REF!</definedName>
    <definedName name="Excel_BuiltIn_Print_Area_4_1_1_1_6_2_1_1">#REF!</definedName>
    <definedName name="Excel_BuiltIn_Print_Area_4_1_1_1_6_2_2">#REF!</definedName>
    <definedName name="Excel_BuiltIn_Print_Area_4_1_1_1_6_20">#REF!</definedName>
    <definedName name="Excel_BuiltIn_Print_Area_4_1_1_1_6_20_1">#REF!</definedName>
    <definedName name="Excel_BuiltIn_Print_Area_4_1_1_1_6_20_2">#REF!</definedName>
    <definedName name="Excel_BuiltIn_Print_Area_4_1_1_1_6_21">#REF!</definedName>
    <definedName name="Excel_BuiltIn_Print_Area_4_1_1_1_6_21_1">#REF!</definedName>
    <definedName name="Excel_BuiltIn_Print_Area_4_1_1_1_6_21_2">#REF!</definedName>
    <definedName name="Excel_BuiltIn_Print_Area_4_1_1_1_6_22">#REF!</definedName>
    <definedName name="Excel_BuiltIn_Print_Area_4_1_1_1_6_22_1">#REF!</definedName>
    <definedName name="Excel_BuiltIn_Print_Area_4_1_1_1_6_22_2">#REF!</definedName>
    <definedName name="Excel_BuiltIn_Print_Area_4_1_1_1_6_23">#REF!</definedName>
    <definedName name="Excel_BuiltIn_Print_Area_4_1_1_1_6_23_1">#REF!</definedName>
    <definedName name="Excel_BuiltIn_Print_Area_4_1_1_1_6_23_2">#REF!</definedName>
    <definedName name="Excel_BuiltIn_Print_Area_4_1_1_1_6_24">#REF!</definedName>
    <definedName name="Excel_BuiltIn_Print_Area_4_1_1_1_6_24_1">#REF!</definedName>
    <definedName name="Excel_BuiltIn_Print_Area_4_1_1_1_6_24_2">#REF!</definedName>
    <definedName name="Excel_BuiltIn_Print_Area_4_1_1_1_6_25">#REF!</definedName>
    <definedName name="Excel_BuiltIn_Print_Area_4_1_1_1_6_25_1">#REF!</definedName>
    <definedName name="Excel_BuiltIn_Print_Area_4_1_1_1_6_25_2">#REF!</definedName>
    <definedName name="Excel_BuiltIn_Print_Area_4_1_1_1_6_26">#REF!</definedName>
    <definedName name="Excel_BuiltIn_Print_Area_4_1_1_1_6_26_1">#REF!</definedName>
    <definedName name="Excel_BuiltIn_Print_Area_4_1_1_1_6_26_2">#REF!</definedName>
    <definedName name="Excel_BuiltIn_Print_Area_4_1_1_1_6_27">#REF!</definedName>
    <definedName name="Excel_BuiltIn_Print_Area_4_1_1_1_6_27_1">#REF!</definedName>
    <definedName name="Excel_BuiltIn_Print_Area_4_1_1_1_6_27_2">#REF!</definedName>
    <definedName name="Excel_BuiltIn_Print_Area_4_1_1_1_6_28">#REF!</definedName>
    <definedName name="Excel_BuiltIn_Print_Area_4_1_1_1_6_28_1">#REF!</definedName>
    <definedName name="Excel_BuiltIn_Print_Area_4_1_1_1_6_28_2">#REF!</definedName>
    <definedName name="Excel_BuiltIn_Print_Area_4_1_1_1_6_29">#REF!</definedName>
    <definedName name="Excel_BuiltIn_Print_Area_4_1_1_1_6_29_1">#REF!</definedName>
    <definedName name="Excel_BuiltIn_Print_Area_4_1_1_1_6_29_2">#REF!</definedName>
    <definedName name="Excel_BuiltIn_Print_Area_4_1_1_1_6_3">#REF!</definedName>
    <definedName name="Excel_BuiltIn_Print_Area_4_1_1_1_6_3_1">#REF!</definedName>
    <definedName name="Excel_BuiltIn_Print_Area_4_1_1_1_6_3_2">#REF!</definedName>
    <definedName name="Excel_BuiltIn_Print_Area_4_1_1_1_6_30">#REF!</definedName>
    <definedName name="Excel_BuiltIn_Print_Area_4_1_1_1_6_30_1">#REF!</definedName>
    <definedName name="Excel_BuiltIn_Print_Area_4_1_1_1_6_30_2">#REF!</definedName>
    <definedName name="Excel_BuiltIn_Print_Area_4_1_1_1_6_31">#REF!</definedName>
    <definedName name="Excel_BuiltIn_Print_Area_4_1_1_1_6_31_1">#REF!</definedName>
    <definedName name="Excel_BuiltIn_Print_Area_4_1_1_1_6_31_2">#REF!</definedName>
    <definedName name="Excel_BuiltIn_Print_Area_4_1_1_1_6_4">#REF!</definedName>
    <definedName name="Excel_BuiltIn_Print_Area_4_1_1_1_6_4_1">#REF!</definedName>
    <definedName name="Excel_BuiltIn_Print_Area_4_1_1_1_6_4_2">#REF!</definedName>
    <definedName name="Excel_BuiltIn_Print_Area_4_1_1_1_6_5">#REF!</definedName>
    <definedName name="Excel_BuiltIn_Print_Area_4_1_1_1_6_5_1">#REF!</definedName>
    <definedName name="Excel_BuiltIn_Print_Area_4_1_1_1_6_5_2">#REF!</definedName>
    <definedName name="Excel_BuiltIn_Print_Area_4_1_1_1_6_6">#REF!</definedName>
    <definedName name="Excel_BuiltIn_Print_Area_4_1_1_1_6_6_1">#REF!</definedName>
    <definedName name="Excel_BuiltIn_Print_Area_4_1_1_1_6_6_2">#REF!</definedName>
    <definedName name="Excel_BuiltIn_Print_Area_4_1_1_1_6_7">#REF!</definedName>
    <definedName name="Excel_BuiltIn_Print_Area_4_1_1_1_6_7_1">#REF!</definedName>
    <definedName name="Excel_BuiltIn_Print_Area_4_1_1_1_6_7_2">#REF!</definedName>
    <definedName name="Excel_BuiltIn_Print_Area_4_1_1_1_6_8">#REF!</definedName>
    <definedName name="Excel_BuiltIn_Print_Area_4_1_1_1_6_8_1">#REF!</definedName>
    <definedName name="Excel_BuiltIn_Print_Area_4_1_1_1_6_8_2">#REF!</definedName>
    <definedName name="Excel_BuiltIn_Print_Area_4_1_1_1_6_9">#REF!</definedName>
    <definedName name="Excel_BuiltIn_Print_Area_4_1_1_1_6_9_1">#REF!</definedName>
    <definedName name="Excel_BuiltIn_Print_Area_4_1_1_1_6_9_2">#REF!</definedName>
    <definedName name="Excel_BuiltIn_Print_Area_4_1_1_1_7">#REF!</definedName>
    <definedName name="Excel_BuiltIn_Print_Area_4_1_1_1_7_1">#REF!</definedName>
    <definedName name="Excel_BuiltIn_Print_Area_4_1_1_1_7_1_1">#REF!</definedName>
    <definedName name="Excel_BuiltIn_Print_Area_4_1_1_1_7_1_1_1">#REF!</definedName>
    <definedName name="Excel_BuiltIn_Print_Area_4_1_1_1_7_1_2">#REF!</definedName>
    <definedName name="Excel_BuiltIn_Print_Area_4_1_1_1_7_1_3">#REF!</definedName>
    <definedName name="Excel_BuiltIn_Print_Area_4_1_1_1_7_1_4">#REF!</definedName>
    <definedName name="Excel_BuiltIn_Print_Area_4_1_1_1_7_1_5">#REF!</definedName>
    <definedName name="Excel_BuiltIn_Print_Area_4_1_1_1_7_10">#REF!</definedName>
    <definedName name="Excel_BuiltIn_Print_Area_4_1_1_1_7_10_1">#REF!</definedName>
    <definedName name="Excel_BuiltIn_Print_Area_4_1_1_1_7_10_2">#REF!</definedName>
    <definedName name="Excel_BuiltIn_Print_Area_4_1_1_1_7_11">#REF!</definedName>
    <definedName name="Excel_BuiltIn_Print_Area_4_1_1_1_7_11_1">#REF!</definedName>
    <definedName name="Excel_BuiltIn_Print_Area_4_1_1_1_7_11_2">#REF!</definedName>
    <definedName name="Excel_BuiltIn_Print_Area_4_1_1_1_7_12">#REF!</definedName>
    <definedName name="Excel_BuiltIn_Print_Area_4_1_1_1_7_12_1">#REF!</definedName>
    <definedName name="Excel_BuiltIn_Print_Area_4_1_1_1_7_12_2">#REF!</definedName>
    <definedName name="Excel_BuiltIn_Print_Area_4_1_1_1_7_13">#REF!</definedName>
    <definedName name="Excel_BuiltIn_Print_Area_4_1_1_1_7_13_1">#REF!</definedName>
    <definedName name="Excel_BuiltIn_Print_Area_4_1_1_1_7_13_2">#REF!</definedName>
    <definedName name="Excel_BuiltIn_Print_Area_4_1_1_1_7_14">#REF!</definedName>
    <definedName name="Excel_BuiltIn_Print_Area_4_1_1_1_7_14_1">#REF!</definedName>
    <definedName name="Excel_BuiltIn_Print_Area_4_1_1_1_7_14_2">#REF!</definedName>
    <definedName name="Excel_BuiltIn_Print_Area_4_1_1_1_7_15">#REF!</definedName>
    <definedName name="Excel_BuiltIn_Print_Area_4_1_1_1_7_15_1">#REF!</definedName>
    <definedName name="Excel_BuiltIn_Print_Area_4_1_1_1_7_15_2">#REF!</definedName>
    <definedName name="Excel_BuiltIn_Print_Area_4_1_1_1_7_16">#REF!</definedName>
    <definedName name="Excel_BuiltIn_Print_Area_4_1_1_1_7_16_1">#REF!</definedName>
    <definedName name="Excel_BuiltIn_Print_Area_4_1_1_1_7_16_2">#REF!</definedName>
    <definedName name="Excel_BuiltIn_Print_Area_4_1_1_1_7_17">#REF!</definedName>
    <definedName name="Excel_BuiltIn_Print_Area_4_1_1_1_7_17_1">#REF!</definedName>
    <definedName name="Excel_BuiltIn_Print_Area_4_1_1_1_7_17_2">#REF!</definedName>
    <definedName name="Excel_BuiltIn_Print_Area_4_1_1_1_7_18">#REF!</definedName>
    <definedName name="Excel_BuiltIn_Print_Area_4_1_1_1_7_18_1">#REF!</definedName>
    <definedName name="Excel_BuiltIn_Print_Area_4_1_1_1_7_18_2">#REF!</definedName>
    <definedName name="Excel_BuiltIn_Print_Area_4_1_1_1_7_19">#REF!</definedName>
    <definedName name="Excel_BuiltIn_Print_Area_4_1_1_1_7_19_1">#REF!</definedName>
    <definedName name="Excel_BuiltIn_Print_Area_4_1_1_1_7_19_2">#REF!</definedName>
    <definedName name="Excel_BuiltIn_Print_Area_4_1_1_1_7_2">#REF!</definedName>
    <definedName name="Excel_BuiltIn_Print_Area_4_1_1_1_7_2_1">#REF!</definedName>
    <definedName name="Excel_BuiltIn_Print_Area_4_1_1_1_7_2_1_1">#REF!</definedName>
    <definedName name="Excel_BuiltIn_Print_Area_4_1_1_1_7_2_2">#REF!</definedName>
    <definedName name="Excel_BuiltIn_Print_Area_4_1_1_1_7_20">#REF!</definedName>
    <definedName name="Excel_BuiltIn_Print_Area_4_1_1_1_7_20_1">#REF!</definedName>
    <definedName name="Excel_BuiltIn_Print_Area_4_1_1_1_7_20_2">#REF!</definedName>
    <definedName name="Excel_BuiltIn_Print_Area_4_1_1_1_7_21">#REF!</definedName>
    <definedName name="Excel_BuiltIn_Print_Area_4_1_1_1_7_21_1">#REF!</definedName>
    <definedName name="Excel_BuiltIn_Print_Area_4_1_1_1_7_21_2">#REF!</definedName>
    <definedName name="Excel_BuiltIn_Print_Area_4_1_1_1_7_22">#REF!</definedName>
    <definedName name="Excel_BuiltIn_Print_Area_4_1_1_1_7_22_1">#REF!</definedName>
    <definedName name="Excel_BuiltIn_Print_Area_4_1_1_1_7_22_2">#REF!</definedName>
    <definedName name="Excel_BuiltIn_Print_Area_4_1_1_1_7_23">#REF!</definedName>
    <definedName name="Excel_BuiltIn_Print_Area_4_1_1_1_7_23_1">#REF!</definedName>
    <definedName name="Excel_BuiltIn_Print_Area_4_1_1_1_7_23_2">#REF!</definedName>
    <definedName name="Excel_BuiltIn_Print_Area_4_1_1_1_7_24">#REF!</definedName>
    <definedName name="Excel_BuiltIn_Print_Area_4_1_1_1_7_24_1">#REF!</definedName>
    <definedName name="Excel_BuiltIn_Print_Area_4_1_1_1_7_24_2">#REF!</definedName>
    <definedName name="Excel_BuiltIn_Print_Area_4_1_1_1_7_25">#REF!</definedName>
    <definedName name="Excel_BuiltIn_Print_Area_4_1_1_1_7_25_1">#REF!</definedName>
    <definedName name="Excel_BuiltIn_Print_Area_4_1_1_1_7_25_2">#REF!</definedName>
    <definedName name="Excel_BuiltIn_Print_Area_4_1_1_1_7_26">#REF!</definedName>
    <definedName name="Excel_BuiltIn_Print_Area_4_1_1_1_7_26_1">#REF!</definedName>
    <definedName name="Excel_BuiltIn_Print_Area_4_1_1_1_7_26_2">#REF!</definedName>
    <definedName name="Excel_BuiltIn_Print_Area_4_1_1_1_7_27">#REF!</definedName>
    <definedName name="Excel_BuiltIn_Print_Area_4_1_1_1_7_27_1">#REF!</definedName>
    <definedName name="Excel_BuiltIn_Print_Area_4_1_1_1_7_27_2">#REF!</definedName>
    <definedName name="Excel_BuiltIn_Print_Area_4_1_1_1_7_28">#REF!</definedName>
    <definedName name="Excel_BuiltIn_Print_Area_4_1_1_1_7_28_1">#REF!</definedName>
    <definedName name="Excel_BuiltIn_Print_Area_4_1_1_1_7_28_2">#REF!</definedName>
    <definedName name="Excel_BuiltIn_Print_Area_4_1_1_1_7_29">#REF!</definedName>
    <definedName name="Excel_BuiltIn_Print_Area_4_1_1_1_7_29_1">#REF!</definedName>
    <definedName name="Excel_BuiltIn_Print_Area_4_1_1_1_7_29_2">#REF!</definedName>
    <definedName name="Excel_BuiltIn_Print_Area_4_1_1_1_7_3">#REF!</definedName>
    <definedName name="Excel_BuiltIn_Print_Area_4_1_1_1_7_3_1">#REF!</definedName>
    <definedName name="Excel_BuiltIn_Print_Area_4_1_1_1_7_3_2">#REF!</definedName>
    <definedName name="Excel_BuiltIn_Print_Area_4_1_1_1_7_30">#REF!</definedName>
    <definedName name="Excel_BuiltIn_Print_Area_4_1_1_1_7_30_1">#REF!</definedName>
    <definedName name="Excel_BuiltIn_Print_Area_4_1_1_1_7_30_2">#REF!</definedName>
    <definedName name="Excel_BuiltIn_Print_Area_4_1_1_1_7_31">#REF!</definedName>
    <definedName name="Excel_BuiltIn_Print_Area_4_1_1_1_7_31_1">#REF!</definedName>
    <definedName name="Excel_BuiltIn_Print_Area_4_1_1_1_7_31_2">#REF!</definedName>
    <definedName name="Excel_BuiltIn_Print_Area_4_1_1_1_7_4">#REF!</definedName>
    <definedName name="Excel_BuiltIn_Print_Area_4_1_1_1_7_4_1">#REF!</definedName>
    <definedName name="Excel_BuiltIn_Print_Area_4_1_1_1_7_4_2">#REF!</definedName>
    <definedName name="Excel_BuiltIn_Print_Area_4_1_1_1_7_5">#REF!</definedName>
    <definedName name="Excel_BuiltIn_Print_Area_4_1_1_1_7_5_1">#REF!</definedName>
    <definedName name="Excel_BuiltIn_Print_Area_4_1_1_1_7_5_2">#REF!</definedName>
    <definedName name="Excel_BuiltIn_Print_Area_4_1_1_1_7_6">#REF!</definedName>
    <definedName name="Excel_BuiltIn_Print_Area_4_1_1_1_7_6_1">#REF!</definedName>
    <definedName name="Excel_BuiltIn_Print_Area_4_1_1_1_7_6_2">#REF!</definedName>
    <definedName name="Excel_BuiltIn_Print_Area_4_1_1_1_7_7">#REF!</definedName>
    <definedName name="Excel_BuiltIn_Print_Area_4_1_1_1_7_7_1">#REF!</definedName>
    <definedName name="Excel_BuiltIn_Print_Area_4_1_1_1_7_7_2">#REF!</definedName>
    <definedName name="Excel_BuiltIn_Print_Area_4_1_1_1_7_8">#REF!</definedName>
    <definedName name="Excel_BuiltIn_Print_Area_4_1_1_1_7_8_1">#REF!</definedName>
    <definedName name="Excel_BuiltIn_Print_Area_4_1_1_1_7_8_2">#REF!</definedName>
    <definedName name="Excel_BuiltIn_Print_Area_4_1_1_1_7_9">#REF!</definedName>
    <definedName name="Excel_BuiltIn_Print_Area_4_1_1_1_7_9_1">#REF!</definedName>
    <definedName name="Excel_BuiltIn_Print_Area_4_1_1_1_7_9_2">#REF!</definedName>
    <definedName name="Excel_BuiltIn_Print_Area_4_1_1_1_8">#REF!</definedName>
    <definedName name="Excel_BuiltIn_Print_Area_4_1_1_1_8_1">#REF!</definedName>
    <definedName name="Excel_BuiltIn_Print_Area_4_1_1_1_8_1_1">#REF!</definedName>
    <definedName name="Excel_BuiltIn_Print_Area_4_1_1_1_8_1_1_1">#REF!</definedName>
    <definedName name="Excel_BuiltIn_Print_Area_4_1_1_1_8_1_2">#REF!</definedName>
    <definedName name="Excel_BuiltIn_Print_Area_4_1_1_1_8_1_3">#REF!</definedName>
    <definedName name="Excel_BuiltIn_Print_Area_4_1_1_1_8_1_4">#REF!</definedName>
    <definedName name="Excel_BuiltIn_Print_Area_4_1_1_1_8_1_5">#REF!</definedName>
    <definedName name="Excel_BuiltIn_Print_Area_4_1_1_1_8_10">#REF!</definedName>
    <definedName name="Excel_BuiltIn_Print_Area_4_1_1_1_8_10_1">#REF!</definedName>
    <definedName name="Excel_BuiltIn_Print_Area_4_1_1_1_8_10_2">#REF!</definedName>
    <definedName name="Excel_BuiltIn_Print_Area_4_1_1_1_8_11">#REF!</definedName>
    <definedName name="Excel_BuiltIn_Print_Area_4_1_1_1_8_11_1">#REF!</definedName>
    <definedName name="Excel_BuiltIn_Print_Area_4_1_1_1_8_11_2">#REF!</definedName>
    <definedName name="Excel_BuiltIn_Print_Area_4_1_1_1_8_12">#REF!</definedName>
    <definedName name="Excel_BuiltIn_Print_Area_4_1_1_1_8_12_1">#REF!</definedName>
    <definedName name="Excel_BuiltIn_Print_Area_4_1_1_1_8_12_2">#REF!</definedName>
    <definedName name="Excel_BuiltIn_Print_Area_4_1_1_1_8_13">#REF!</definedName>
    <definedName name="Excel_BuiltIn_Print_Area_4_1_1_1_8_13_1">#REF!</definedName>
    <definedName name="Excel_BuiltIn_Print_Area_4_1_1_1_8_13_2">#REF!</definedName>
    <definedName name="Excel_BuiltIn_Print_Area_4_1_1_1_8_14">#REF!</definedName>
    <definedName name="Excel_BuiltIn_Print_Area_4_1_1_1_8_14_1">#REF!</definedName>
    <definedName name="Excel_BuiltIn_Print_Area_4_1_1_1_8_14_2">#REF!</definedName>
    <definedName name="Excel_BuiltIn_Print_Area_4_1_1_1_8_15">#REF!</definedName>
    <definedName name="Excel_BuiltIn_Print_Area_4_1_1_1_8_15_1">#REF!</definedName>
    <definedName name="Excel_BuiltIn_Print_Area_4_1_1_1_8_15_2">#REF!</definedName>
    <definedName name="Excel_BuiltIn_Print_Area_4_1_1_1_8_16">#REF!</definedName>
    <definedName name="Excel_BuiltIn_Print_Area_4_1_1_1_8_16_1">#REF!</definedName>
    <definedName name="Excel_BuiltIn_Print_Area_4_1_1_1_8_16_2">#REF!</definedName>
    <definedName name="Excel_BuiltIn_Print_Area_4_1_1_1_8_17">#REF!</definedName>
    <definedName name="Excel_BuiltIn_Print_Area_4_1_1_1_8_17_1">#REF!</definedName>
    <definedName name="Excel_BuiltIn_Print_Area_4_1_1_1_8_17_2">#REF!</definedName>
    <definedName name="Excel_BuiltIn_Print_Area_4_1_1_1_8_18">#REF!</definedName>
    <definedName name="Excel_BuiltIn_Print_Area_4_1_1_1_8_18_1">#REF!</definedName>
    <definedName name="Excel_BuiltIn_Print_Area_4_1_1_1_8_18_2">#REF!</definedName>
    <definedName name="Excel_BuiltIn_Print_Area_4_1_1_1_8_19">#REF!</definedName>
    <definedName name="Excel_BuiltIn_Print_Area_4_1_1_1_8_19_1">#REF!</definedName>
    <definedName name="Excel_BuiltIn_Print_Area_4_1_1_1_8_19_2">#REF!</definedName>
    <definedName name="Excel_BuiltIn_Print_Area_4_1_1_1_8_2">#REF!</definedName>
    <definedName name="Excel_BuiltIn_Print_Area_4_1_1_1_8_2_1">#REF!</definedName>
    <definedName name="Excel_BuiltIn_Print_Area_4_1_1_1_8_2_1_1">#REF!</definedName>
    <definedName name="Excel_BuiltIn_Print_Area_4_1_1_1_8_2_2">#REF!</definedName>
    <definedName name="Excel_BuiltIn_Print_Area_4_1_1_1_8_20">#REF!</definedName>
    <definedName name="Excel_BuiltIn_Print_Area_4_1_1_1_8_20_1">#REF!</definedName>
    <definedName name="Excel_BuiltIn_Print_Area_4_1_1_1_8_20_2">#REF!</definedName>
    <definedName name="Excel_BuiltIn_Print_Area_4_1_1_1_8_21">#REF!</definedName>
    <definedName name="Excel_BuiltIn_Print_Area_4_1_1_1_8_21_1">#REF!</definedName>
    <definedName name="Excel_BuiltIn_Print_Area_4_1_1_1_8_21_2">#REF!</definedName>
    <definedName name="Excel_BuiltIn_Print_Area_4_1_1_1_8_22">#REF!</definedName>
    <definedName name="Excel_BuiltIn_Print_Area_4_1_1_1_8_22_1">#REF!</definedName>
    <definedName name="Excel_BuiltIn_Print_Area_4_1_1_1_8_22_2">#REF!</definedName>
    <definedName name="Excel_BuiltIn_Print_Area_4_1_1_1_8_23">#REF!</definedName>
    <definedName name="Excel_BuiltIn_Print_Area_4_1_1_1_8_23_1">#REF!</definedName>
    <definedName name="Excel_BuiltIn_Print_Area_4_1_1_1_8_23_2">#REF!</definedName>
    <definedName name="Excel_BuiltIn_Print_Area_4_1_1_1_8_24">#REF!</definedName>
    <definedName name="Excel_BuiltIn_Print_Area_4_1_1_1_8_24_1">#REF!</definedName>
    <definedName name="Excel_BuiltIn_Print_Area_4_1_1_1_8_24_2">#REF!</definedName>
    <definedName name="Excel_BuiltIn_Print_Area_4_1_1_1_8_25">#REF!</definedName>
    <definedName name="Excel_BuiltIn_Print_Area_4_1_1_1_8_25_1">#REF!</definedName>
    <definedName name="Excel_BuiltIn_Print_Area_4_1_1_1_8_25_2">#REF!</definedName>
    <definedName name="Excel_BuiltIn_Print_Area_4_1_1_1_8_26">#REF!</definedName>
    <definedName name="Excel_BuiltIn_Print_Area_4_1_1_1_8_26_1">#REF!</definedName>
    <definedName name="Excel_BuiltIn_Print_Area_4_1_1_1_8_26_2">#REF!</definedName>
    <definedName name="Excel_BuiltIn_Print_Area_4_1_1_1_8_27">#REF!</definedName>
    <definedName name="Excel_BuiltIn_Print_Area_4_1_1_1_8_27_1">#REF!</definedName>
    <definedName name="Excel_BuiltIn_Print_Area_4_1_1_1_8_27_2">#REF!</definedName>
    <definedName name="Excel_BuiltIn_Print_Area_4_1_1_1_8_28">#REF!</definedName>
    <definedName name="Excel_BuiltIn_Print_Area_4_1_1_1_8_28_1">#REF!</definedName>
    <definedName name="Excel_BuiltIn_Print_Area_4_1_1_1_8_28_2">#REF!</definedName>
    <definedName name="Excel_BuiltIn_Print_Area_4_1_1_1_8_29">#REF!</definedName>
    <definedName name="Excel_BuiltIn_Print_Area_4_1_1_1_8_29_1">#REF!</definedName>
    <definedName name="Excel_BuiltIn_Print_Area_4_1_1_1_8_29_2">#REF!</definedName>
    <definedName name="Excel_BuiltIn_Print_Area_4_1_1_1_8_3">#REF!</definedName>
    <definedName name="Excel_BuiltIn_Print_Area_4_1_1_1_8_3_1">#REF!</definedName>
    <definedName name="Excel_BuiltIn_Print_Area_4_1_1_1_8_3_2">#REF!</definedName>
    <definedName name="Excel_BuiltIn_Print_Area_4_1_1_1_8_30">#REF!</definedName>
    <definedName name="Excel_BuiltIn_Print_Area_4_1_1_1_8_30_1">#REF!</definedName>
    <definedName name="Excel_BuiltIn_Print_Area_4_1_1_1_8_30_2">#REF!</definedName>
    <definedName name="Excel_BuiltIn_Print_Area_4_1_1_1_8_31">#REF!</definedName>
    <definedName name="Excel_BuiltIn_Print_Area_4_1_1_1_8_31_1">#REF!</definedName>
    <definedName name="Excel_BuiltIn_Print_Area_4_1_1_1_8_31_2">#REF!</definedName>
    <definedName name="Excel_BuiltIn_Print_Area_4_1_1_1_8_4">#REF!</definedName>
    <definedName name="Excel_BuiltIn_Print_Area_4_1_1_1_8_4_1">#REF!</definedName>
    <definedName name="Excel_BuiltIn_Print_Area_4_1_1_1_8_4_2">#REF!</definedName>
    <definedName name="Excel_BuiltIn_Print_Area_4_1_1_1_8_5">#REF!</definedName>
    <definedName name="Excel_BuiltIn_Print_Area_4_1_1_1_8_5_1">#REF!</definedName>
    <definedName name="Excel_BuiltIn_Print_Area_4_1_1_1_8_5_2">#REF!</definedName>
    <definedName name="Excel_BuiltIn_Print_Area_4_1_1_1_8_6">#REF!</definedName>
    <definedName name="Excel_BuiltIn_Print_Area_4_1_1_1_8_6_1">#REF!</definedName>
    <definedName name="Excel_BuiltIn_Print_Area_4_1_1_1_8_6_2">#REF!</definedName>
    <definedName name="Excel_BuiltIn_Print_Area_4_1_1_1_8_7">#REF!</definedName>
    <definedName name="Excel_BuiltIn_Print_Area_4_1_1_1_8_7_1">#REF!</definedName>
    <definedName name="Excel_BuiltIn_Print_Area_4_1_1_1_8_7_2">#REF!</definedName>
    <definedName name="Excel_BuiltIn_Print_Area_4_1_1_1_8_8">#REF!</definedName>
    <definedName name="Excel_BuiltIn_Print_Area_4_1_1_1_8_8_1">#REF!</definedName>
    <definedName name="Excel_BuiltIn_Print_Area_4_1_1_1_8_8_2">#REF!</definedName>
    <definedName name="Excel_BuiltIn_Print_Area_4_1_1_1_8_9">#REF!</definedName>
    <definedName name="Excel_BuiltIn_Print_Area_4_1_1_1_8_9_1">#REF!</definedName>
    <definedName name="Excel_BuiltIn_Print_Area_4_1_1_1_8_9_2">#REF!</definedName>
    <definedName name="Excel_BuiltIn_Print_Area_4_1_1_1_9">#REF!</definedName>
    <definedName name="Excel_BuiltIn_Print_Area_4_1_1_1_9_1">#REF!</definedName>
    <definedName name="Excel_BuiltIn_Print_Area_4_1_1_1_9_1_1">#REF!</definedName>
    <definedName name="Excel_BuiltIn_Print_Area_4_1_1_1_9_1_1_1">#REF!</definedName>
    <definedName name="Excel_BuiltIn_Print_Area_4_1_1_1_9_1_2">#REF!</definedName>
    <definedName name="Excel_BuiltIn_Print_Area_4_1_1_1_9_1_3">#REF!</definedName>
    <definedName name="Excel_BuiltIn_Print_Area_4_1_1_1_9_1_4">#REF!</definedName>
    <definedName name="Excel_BuiltIn_Print_Area_4_1_1_1_9_1_5">#REF!</definedName>
    <definedName name="Excel_BuiltIn_Print_Area_4_1_1_1_9_10">#REF!</definedName>
    <definedName name="Excel_BuiltIn_Print_Area_4_1_1_1_9_10_1">#REF!</definedName>
    <definedName name="Excel_BuiltIn_Print_Area_4_1_1_1_9_10_2">#REF!</definedName>
    <definedName name="Excel_BuiltIn_Print_Area_4_1_1_1_9_11">#REF!</definedName>
    <definedName name="Excel_BuiltIn_Print_Area_4_1_1_1_9_11_1">#REF!</definedName>
    <definedName name="Excel_BuiltIn_Print_Area_4_1_1_1_9_11_2">#REF!</definedName>
    <definedName name="Excel_BuiltIn_Print_Area_4_1_1_1_9_12">#REF!</definedName>
    <definedName name="Excel_BuiltIn_Print_Area_4_1_1_1_9_12_1">#REF!</definedName>
    <definedName name="Excel_BuiltIn_Print_Area_4_1_1_1_9_12_2">#REF!</definedName>
    <definedName name="Excel_BuiltIn_Print_Area_4_1_1_1_9_13">#REF!</definedName>
    <definedName name="Excel_BuiltIn_Print_Area_4_1_1_1_9_13_1">#REF!</definedName>
    <definedName name="Excel_BuiltIn_Print_Area_4_1_1_1_9_13_2">#REF!</definedName>
    <definedName name="Excel_BuiltIn_Print_Area_4_1_1_1_9_14">#REF!</definedName>
    <definedName name="Excel_BuiltIn_Print_Area_4_1_1_1_9_14_1">#REF!</definedName>
    <definedName name="Excel_BuiltIn_Print_Area_4_1_1_1_9_14_2">#REF!</definedName>
    <definedName name="Excel_BuiltIn_Print_Area_4_1_1_1_9_15">#REF!</definedName>
    <definedName name="Excel_BuiltIn_Print_Area_4_1_1_1_9_15_1">#REF!</definedName>
    <definedName name="Excel_BuiltIn_Print_Area_4_1_1_1_9_15_2">#REF!</definedName>
    <definedName name="Excel_BuiltIn_Print_Area_4_1_1_1_9_16">#REF!</definedName>
    <definedName name="Excel_BuiltIn_Print_Area_4_1_1_1_9_16_1">#REF!</definedName>
    <definedName name="Excel_BuiltIn_Print_Area_4_1_1_1_9_16_2">#REF!</definedName>
    <definedName name="Excel_BuiltIn_Print_Area_4_1_1_1_9_17">#REF!</definedName>
    <definedName name="Excel_BuiltIn_Print_Area_4_1_1_1_9_17_1">#REF!</definedName>
    <definedName name="Excel_BuiltIn_Print_Area_4_1_1_1_9_17_2">#REF!</definedName>
    <definedName name="Excel_BuiltIn_Print_Area_4_1_1_1_9_18">#REF!</definedName>
    <definedName name="Excel_BuiltIn_Print_Area_4_1_1_1_9_18_1">#REF!</definedName>
    <definedName name="Excel_BuiltIn_Print_Area_4_1_1_1_9_18_2">#REF!</definedName>
    <definedName name="Excel_BuiltIn_Print_Area_4_1_1_1_9_19">#REF!</definedName>
    <definedName name="Excel_BuiltIn_Print_Area_4_1_1_1_9_19_1">#REF!</definedName>
    <definedName name="Excel_BuiltIn_Print_Area_4_1_1_1_9_19_2">#REF!</definedName>
    <definedName name="Excel_BuiltIn_Print_Area_4_1_1_1_9_2">#REF!</definedName>
    <definedName name="Excel_BuiltIn_Print_Area_4_1_1_1_9_2_1">#REF!</definedName>
    <definedName name="Excel_BuiltIn_Print_Area_4_1_1_1_9_2_1_1">#REF!</definedName>
    <definedName name="Excel_BuiltIn_Print_Area_4_1_1_1_9_2_2">#REF!</definedName>
    <definedName name="Excel_BuiltIn_Print_Area_4_1_1_1_9_20">#REF!</definedName>
    <definedName name="Excel_BuiltIn_Print_Area_4_1_1_1_9_20_1">#REF!</definedName>
    <definedName name="Excel_BuiltIn_Print_Area_4_1_1_1_9_20_2">#REF!</definedName>
    <definedName name="Excel_BuiltIn_Print_Area_4_1_1_1_9_21">#REF!</definedName>
    <definedName name="Excel_BuiltIn_Print_Area_4_1_1_1_9_21_1">#REF!</definedName>
    <definedName name="Excel_BuiltIn_Print_Area_4_1_1_1_9_21_2">#REF!</definedName>
    <definedName name="Excel_BuiltIn_Print_Area_4_1_1_1_9_22">#REF!</definedName>
    <definedName name="Excel_BuiltIn_Print_Area_4_1_1_1_9_22_1">#REF!</definedName>
    <definedName name="Excel_BuiltIn_Print_Area_4_1_1_1_9_22_2">#REF!</definedName>
    <definedName name="Excel_BuiltIn_Print_Area_4_1_1_1_9_23">#REF!</definedName>
    <definedName name="Excel_BuiltIn_Print_Area_4_1_1_1_9_23_1">#REF!</definedName>
    <definedName name="Excel_BuiltIn_Print_Area_4_1_1_1_9_23_2">#REF!</definedName>
    <definedName name="Excel_BuiltIn_Print_Area_4_1_1_1_9_24">#REF!</definedName>
    <definedName name="Excel_BuiltIn_Print_Area_4_1_1_1_9_24_1">#REF!</definedName>
    <definedName name="Excel_BuiltIn_Print_Area_4_1_1_1_9_24_2">#REF!</definedName>
    <definedName name="Excel_BuiltIn_Print_Area_4_1_1_1_9_25">#REF!</definedName>
    <definedName name="Excel_BuiltIn_Print_Area_4_1_1_1_9_25_1">#REF!</definedName>
    <definedName name="Excel_BuiltIn_Print_Area_4_1_1_1_9_25_2">#REF!</definedName>
    <definedName name="Excel_BuiltIn_Print_Area_4_1_1_1_9_26">#REF!</definedName>
    <definedName name="Excel_BuiltIn_Print_Area_4_1_1_1_9_26_1">#REF!</definedName>
    <definedName name="Excel_BuiltIn_Print_Area_4_1_1_1_9_26_2">#REF!</definedName>
    <definedName name="Excel_BuiltIn_Print_Area_4_1_1_1_9_27">#REF!</definedName>
    <definedName name="Excel_BuiltIn_Print_Area_4_1_1_1_9_27_1">#REF!</definedName>
    <definedName name="Excel_BuiltIn_Print_Area_4_1_1_1_9_27_2">#REF!</definedName>
    <definedName name="Excel_BuiltIn_Print_Area_4_1_1_1_9_28">#REF!</definedName>
    <definedName name="Excel_BuiltIn_Print_Area_4_1_1_1_9_28_1">#REF!</definedName>
    <definedName name="Excel_BuiltIn_Print_Area_4_1_1_1_9_28_2">#REF!</definedName>
    <definedName name="Excel_BuiltIn_Print_Area_4_1_1_1_9_29">#REF!</definedName>
    <definedName name="Excel_BuiltIn_Print_Area_4_1_1_1_9_29_1">#REF!</definedName>
    <definedName name="Excel_BuiltIn_Print_Area_4_1_1_1_9_29_2">#REF!</definedName>
    <definedName name="Excel_BuiltIn_Print_Area_4_1_1_1_9_3">#REF!</definedName>
    <definedName name="Excel_BuiltIn_Print_Area_4_1_1_1_9_3_1">#REF!</definedName>
    <definedName name="Excel_BuiltIn_Print_Area_4_1_1_1_9_3_2">#REF!</definedName>
    <definedName name="Excel_BuiltIn_Print_Area_4_1_1_1_9_30">#REF!</definedName>
    <definedName name="Excel_BuiltIn_Print_Area_4_1_1_1_9_30_1">#REF!</definedName>
    <definedName name="Excel_BuiltIn_Print_Area_4_1_1_1_9_30_2">#REF!</definedName>
    <definedName name="Excel_BuiltIn_Print_Area_4_1_1_1_9_31">#REF!</definedName>
    <definedName name="Excel_BuiltIn_Print_Area_4_1_1_1_9_31_1">#REF!</definedName>
    <definedName name="Excel_BuiltIn_Print_Area_4_1_1_1_9_31_2">#REF!</definedName>
    <definedName name="Excel_BuiltIn_Print_Area_4_1_1_1_9_4">#REF!</definedName>
    <definedName name="Excel_BuiltIn_Print_Area_4_1_1_1_9_4_1">#REF!</definedName>
    <definedName name="Excel_BuiltIn_Print_Area_4_1_1_1_9_4_2">#REF!</definedName>
    <definedName name="Excel_BuiltIn_Print_Area_4_1_1_1_9_5">#REF!</definedName>
    <definedName name="Excel_BuiltIn_Print_Area_4_1_1_1_9_5_1">#REF!</definedName>
    <definedName name="Excel_BuiltIn_Print_Area_4_1_1_1_9_5_2">#REF!</definedName>
    <definedName name="Excel_BuiltIn_Print_Area_4_1_1_1_9_6">#REF!</definedName>
    <definedName name="Excel_BuiltIn_Print_Area_4_1_1_1_9_6_1">#REF!</definedName>
    <definedName name="Excel_BuiltIn_Print_Area_4_1_1_1_9_6_2">#REF!</definedName>
    <definedName name="Excel_BuiltIn_Print_Area_4_1_1_1_9_7">#REF!</definedName>
    <definedName name="Excel_BuiltIn_Print_Area_4_1_1_1_9_7_1">#REF!</definedName>
    <definedName name="Excel_BuiltIn_Print_Area_4_1_1_1_9_7_2">#REF!</definedName>
    <definedName name="Excel_BuiltIn_Print_Area_4_1_1_1_9_8">#REF!</definedName>
    <definedName name="Excel_BuiltIn_Print_Area_4_1_1_1_9_8_1">#REF!</definedName>
    <definedName name="Excel_BuiltIn_Print_Area_4_1_1_1_9_8_2">#REF!</definedName>
    <definedName name="Excel_BuiltIn_Print_Area_4_1_1_1_9_9">#REF!</definedName>
    <definedName name="Excel_BuiltIn_Print_Area_4_1_1_1_9_9_1">#REF!</definedName>
    <definedName name="Excel_BuiltIn_Print_Area_4_1_1_1_9_9_2">#REF!</definedName>
    <definedName name="Excel_BuiltIn_Print_Area_5">#REF!</definedName>
    <definedName name="Excel_BuiltIn_Print_Area_5_1">"$#REF!.$A$1:$O$34"</definedName>
    <definedName name="Excel_BuiltIn_Print_Area_5_1_1">#REF!</definedName>
    <definedName name="Excel_BuiltIn_Print_Area_5_1_1_1">#REF!</definedName>
    <definedName name="Excel_BuiltIn_Print_Area_5_1_1_1_1">#REF!</definedName>
    <definedName name="Excel_BuiltIn_Print_Area_5_1_1_1_1_1">#REF!</definedName>
    <definedName name="Excel_BuiltIn_Print_Area_5_1_1_1_1_1_1">#REF!</definedName>
    <definedName name="Excel_BuiltIn_Print_Area_5_1_1_1_1_1_1_1">#REF!</definedName>
    <definedName name="Excel_BuiltIn_Print_Area_5_1_1_1_1_2">#REF!</definedName>
    <definedName name="Excel_BuiltIn_Print_Area_5_1_1_1_1_3">#REF!</definedName>
    <definedName name="Excel_BuiltIn_Print_Area_5_1_1_1_1_4">#REF!</definedName>
    <definedName name="Excel_BuiltIn_Print_Area_5_1_1_1_1_5">#REF!</definedName>
    <definedName name="Excel_BuiltIn_Print_Area_5_1_1_1_10">#REF!</definedName>
    <definedName name="Excel_BuiltIn_Print_Area_5_1_1_1_10_1">#REF!</definedName>
    <definedName name="Excel_BuiltIn_Print_Area_5_1_1_1_10_2">#REF!</definedName>
    <definedName name="Excel_BuiltIn_Print_Area_5_1_1_1_11">#REF!</definedName>
    <definedName name="Excel_BuiltIn_Print_Area_5_1_1_1_11_1">#REF!</definedName>
    <definedName name="Excel_BuiltIn_Print_Area_5_1_1_1_11_2">#REF!</definedName>
    <definedName name="Excel_BuiltIn_Print_Area_5_1_1_1_12">#REF!</definedName>
    <definedName name="Excel_BuiltIn_Print_Area_5_1_1_1_12_1">#REF!</definedName>
    <definedName name="Excel_BuiltIn_Print_Area_5_1_1_1_12_2">#REF!</definedName>
    <definedName name="Excel_BuiltIn_Print_Area_5_1_1_1_13">#REF!</definedName>
    <definedName name="Excel_BuiltIn_Print_Area_5_1_1_1_13_1">#REF!</definedName>
    <definedName name="Excel_BuiltIn_Print_Area_5_1_1_1_13_2">#REF!</definedName>
    <definedName name="Excel_BuiltIn_Print_Area_5_1_1_1_14">#REF!</definedName>
    <definedName name="Excel_BuiltIn_Print_Area_5_1_1_1_14_1">#REF!</definedName>
    <definedName name="Excel_BuiltIn_Print_Area_5_1_1_1_14_2">#REF!</definedName>
    <definedName name="Excel_BuiltIn_Print_Area_5_1_1_1_15">#REF!</definedName>
    <definedName name="Excel_BuiltIn_Print_Area_5_1_1_1_15_1">#REF!</definedName>
    <definedName name="Excel_BuiltIn_Print_Area_5_1_1_1_15_2">#REF!</definedName>
    <definedName name="Excel_BuiltIn_Print_Area_5_1_1_1_16">#REF!</definedName>
    <definedName name="Excel_BuiltIn_Print_Area_5_1_1_1_16_1">#REF!</definedName>
    <definedName name="Excel_BuiltIn_Print_Area_5_1_1_1_16_2">#REF!</definedName>
    <definedName name="Excel_BuiltIn_Print_Area_5_1_1_1_17">#REF!</definedName>
    <definedName name="Excel_BuiltIn_Print_Area_5_1_1_1_17_1">#REF!</definedName>
    <definedName name="Excel_BuiltIn_Print_Area_5_1_1_1_17_2">#REF!</definedName>
    <definedName name="Excel_BuiltIn_Print_Area_5_1_1_1_18">#REF!</definedName>
    <definedName name="Excel_BuiltIn_Print_Area_5_1_1_1_18_1">#REF!</definedName>
    <definedName name="Excel_BuiltIn_Print_Area_5_1_1_1_18_2">#REF!</definedName>
    <definedName name="Excel_BuiltIn_Print_Area_5_1_1_1_19">#REF!</definedName>
    <definedName name="Excel_BuiltIn_Print_Area_5_1_1_1_19_1">#REF!</definedName>
    <definedName name="Excel_BuiltIn_Print_Area_5_1_1_1_19_2">#REF!</definedName>
    <definedName name="Excel_BuiltIn_Print_Area_5_1_1_1_2">#REF!</definedName>
    <definedName name="Excel_BuiltIn_Print_Area_5_1_1_1_2_1">#REF!</definedName>
    <definedName name="Excel_BuiltIn_Print_Area_5_1_1_1_2_1_1">#REF!</definedName>
    <definedName name="Excel_BuiltIn_Print_Area_5_1_1_1_2_2">#REF!</definedName>
    <definedName name="Excel_BuiltIn_Print_Area_5_1_1_1_20">#REF!</definedName>
    <definedName name="Excel_BuiltIn_Print_Area_5_1_1_1_20_1">#REF!</definedName>
    <definedName name="Excel_BuiltIn_Print_Area_5_1_1_1_20_2">#REF!</definedName>
    <definedName name="Excel_BuiltIn_Print_Area_5_1_1_1_21">#REF!</definedName>
    <definedName name="Excel_BuiltIn_Print_Area_5_1_1_1_21_1">#REF!</definedName>
    <definedName name="Excel_BuiltIn_Print_Area_5_1_1_1_21_2">#REF!</definedName>
    <definedName name="Excel_BuiltIn_Print_Area_5_1_1_1_22">#REF!</definedName>
    <definedName name="Excel_BuiltIn_Print_Area_5_1_1_1_22_1">#REF!</definedName>
    <definedName name="Excel_BuiltIn_Print_Area_5_1_1_1_22_2">#REF!</definedName>
    <definedName name="Excel_BuiltIn_Print_Area_5_1_1_1_23">#REF!</definedName>
    <definedName name="Excel_BuiltIn_Print_Area_5_1_1_1_23_1">#REF!</definedName>
    <definedName name="Excel_BuiltIn_Print_Area_5_1_1_1_23_2">#REF!</definedName>
    <definedName name="Excel_BuiltIn_Print_Area_5_1_1_1_24">#REF!</definedName>
    <definedName name="Excel_BuiltIn_Print_Area_5_1_1_1_24_1">#REF!</definedName>
    <definedName name="Excel_BuiltIn_Print_Area_5_1_1_1_24_2">#REF!</definedName>
    <definedName name="Excel_BuiltIn_Print_Area_5_1_1_1_25">#REF!</definedName>
    <definedName name="Excel_BuiltIn_Print_Area_5_1_1_1_25_1">#REF!</definedName>
    <definedName name="Excel_BuiltIn_Print_Area_5_1_1_1_25_2">#REF!</definedName>
    <definedName name="Excel_BuiltIn_Print_Area_5_1_1_1_26">#REF!</definedName>
    <definedName name="Excel_BuiltIn_Print_Area_5_1_1_1_26_1">#REF!</definedName>
    <definedName name="Excel_BuiltIn_Print_Area_5_1_1_1_26_2">#REF!</definedName>
    <definedName name="Excel_BuiltIn_Print_Area_5_1_1_1_27">#REF!</definedName>
    <definedName name="Excel_BuiltIn_Print_Area_5_1_1_1_27_1">#REF!</definedName>
    <definedName name="Excel_BuiltIn_Print_Area_5_1_1_1_27_2">#REF!</definedName>
    <definedName name="Excel_BuiltIn_Print_Area_5_1_1_1_28">#REF!</definedName>
    <definedName name="Excel_BuiltIn_Print_Area_5_1_1_1_28_1">#REF!</definedName>
    <definedName name="Excel_BuiltIn_Print_Area_5_1_1_1_28_2">#REF!</definedName>
    <definedName name="Excel_BuiltIn_Print_Area_5_1_1_1_29">#REF!</definedName>
    <definedName name="Excel_BuiltIn_Print_Area_5_1_1_1_29_1">#REF!</definedName>
    <definedName name="Excel_BuiltIn_Print_Area_5_1_1_1_29_2">#REF!</definedName>
    <definedName name="Excel_BuiltIn_Print_Area_5_1_1_1_3">#REF!</definedName>
    <definedName name="Excel_BuiltIn_Print_Area_5_1_1_1_3_1">#REF!</definedName>
    <definedName name="Excel_BuiltIn_Print_Area_5_1_1_1_3_2">#REF!</definedName>
    <definedName name="Excel_BuiltIn_Print_Area_5_1_1_1_30">#REF!</definedName>
    <definedName name="Excel_BuiltIn_Print_Area_5_1_1_1_30_1">#REF!</definedName>
    <definedName name="Excel_BuiltIn_Print_Area_5_1_1_1_30_2">#REF!</definedName>
    <definedName name="Excel_BuiltIn_Print_Area_5_1_1_1_31">#REF!</definedName>
    <definedName name="Excel_BuiltIn_Print_Area_5_1_1_1_31_1">#REF!</definedName>
    <definedName name="Excel_BuiltIn_Print_Area_5_1_1_1_31_2">#REF!</definedName>
    <definedName name="Excel_BuiltIn_Print_Area_5_1_1_1_4">#REF!</definedName>
    <definedName name="Excel_BuiltIn_Print_Area_5_1_1_1_4_1">#REF!</definedName>
    <definedName name="Excel_BuiltIn_Print_Area_5_1_1_1_4_2">#REF!</definedName>
    <definedName name="Excel_BuiltIn_Print_Area_5_1_1_1_5">#REF!</definedName>
    <definedName name="Excel_BuiltIn_Print_Area_5_1_1_1_5_1">#REF!</definedName>
    <definedName name="Excel_BuiltIn_Print_Area_5_1_1_1_5_2">#REF!</definedName>
    <definedName name="Excel_BuiltIn_Print_Area_5_1_1_1_6">#REF!</definedName>
    <definedName name="Excel_BuiltIn_Print_Area_5_1_1_1_6_1">#REF!</definedName>
    <definedName name="Excel_BuiltIn_Print_Area_5_1_1_1_6_2">#REF!</definedName>
    <definedName name="Excel_BuiltIn_Print_Area_5_1_1_1_7">#REF!</definedName>
    <definedName name="Excel_BuiltIn_Print_Area_5_1_1_1_7_1">#REF!</definedName>
    <definedName name="Excel_BuiltIn_Print_Area_5_1_1_1_7_2">#REF!</definedName>
    <definedName name="Excel_BuiltIn_Print_Area_5_1_1_1_8">#REF!</definedName>
    <definedName name="Excel_BuiltIn_Print_Area_5_1_1_1_8_1">#REF!</definedName>
    <definedName name="Excel_BuiltIn_Print_Area_5_1_1_1_8_2">#REF!</definedName>
    <definedName name="Excel_BuiltIn_Print_Area_5_1_1_1_9">#REF!</definedName>
    <definedName name="Excel_BuiltIn_Print_Area_5_1_1_1_9_1">#REF!</definedName>
    <definedName name="Excel_BuiltIn_Print_Area_5_1_1_1_9_2">#REF!</definedName>
    <definedName name="Excel_BuiltIn_Print_Area_5_1_1_10">#REF!</definedName>
    <definedName name="Excel_BuiltIn_Print_Area_5_1_1_10_1">#REF!</definedName>
    <definedName name="Excel_BuiltIn_Print_Area_5_1_1_10_1_1">#REF!</definedName>
    <definedName name="Excel_BuiltIn_Print_Area_5_1_1_10_1_1_1">#REF!</definedName>
    <definedName name="Excel_BuiltIn_Print_Area_5_1_1_10_1_2">#REF!</definedName>
    <definedName name="Excel_BuiltIn_Print_Area_5_1_1_10_1_3">#REF!</definedName>
    <definedName name="Excel_BuiltIn_Print_Area_5_1_1_10_1_4">#REF!</definedName>
    <definedName name="Excel_BuiltIn_Print_Area_5_1_1_10_1_5">#REF!</definedName>
    <definedName name="Excel_BuiltIn_Print_Area_5_1_1_10_10">#REF!</definedName>
    <definedName name="Excel_BuiltIn_Print_Area_5_1_1_10_10_1">#REF!</definedName>
    <definedName name="Excel_BuiltIn_Print_Area_5_1_1_10_10_2">#REF!</definedName>
    <definedName name="Excel_BuiltIn_Print_Area_5_1_1_10_11">#REF!</definedName>
    <definedName name="Excel_BuiltIn_Print_Area_5_1_1_10_11_1">#REF!</definedName>
    <definedName name="Excel_BuiltIn_Print_Area_5_1_1_10_11_2">#REF!</definedName>
    <definedName name="Excel_BuiltIn_Print_Area_5_1_1_10_12">#REF!</definedName>
    <definedName name="Excel_BuiltIn_Print_Area_5_1_1_10_12_1">#REF!</definedName>
    <definedName name="Excel_BuiltIn_Print_Area_5_1_1_10_12_2">#REF!</definedName>
    <definedName name="Excel_BuiltIn_Print_Area_5_1_1_10_13">#REF!</definedName>
    <definedName name="Excel_BuiltIn_Print_Area_5_1_1_10_13_1">#REF!</definedName>
    <definedName name="Excel_BuiltIn_Print_Area_5_1_1_10_13_2">#REF!</definedName>
    <definedName name="Excel_BuiltIn_Print_Area_5_1_1_10_14">#REF!</definedName>
    <definedName name="Excel_BuiltIn_Print_Area_5_1_1_10_14_1">#REF!</definedName>
    <definedName name="Excel_BuiltIn_Print_Area_5_1_1_10_14_2">#REF!</definedName>
    <definedName name="Excel_BuiltIn_Print_Area_5_1_1_10_15">#REF!</definedName>
    <definedName name="Excel_BuiltIn_Print_Area_5_1_1_10_15_1">#REF!</definedName>
    <definedName name="Excel_BuiltIn_Print_Area_5_1_1_10_15_2">#REF!</definedName>
    <definedName name="Excel_BuiltIn_Print_Area_5_1_1_10_16">#REF!</definedName>
    <definedName name="Excel_BuiltIn_Print_Area_5_1_1_10_16_1">#REF!</definedName>
    <definedName name="Excel_BuiltIn_Print_Area_5_1_1_10_16_2">#REF!</definedName>
    <definedName name="Excel_BuiltIn_Print_Area_5_1_1_10_17">#REF!</definedName>
    <definedName name="Excel_BuiltIn_Print_Area_5_1_1_10_17_1">#REF!</definedName>
    <definedName name="Excel_BuiltIn_Print_Area_5_1_1_10_17_2">#REF!</definedName>
    <definedName name="Excel_BuiltIn_Print_Area_5_1_1_10_18">#REF!</definedName>
    <definedName name="Excel_BuiltIn_Print_Area_5_1_1_10_18_1">#REF!</definedName>
    <definedName name="Excel_BuiltIn_Print_Area_5_1_1_10_18_2">#REF!</definedName>
    <definedName name="Excel_BuiltIn_Print_Area_5_1_1_10_19">#REF!</definedName>
    <definedName name="Excel_BuiltIn_Print_Area_5_1_1_10_19_1">#REF!</definedName>
    <definedName name="Excel_BuiltIn_Print_Area_5_1_1_10_19_2">#REF!</definedName>
    <definedName name="Excel_BuiltIn_Print_Area_5_1_1_10_2">#REF!</definedName>
    <definedName name="Excel_BuiltIn_Print_Area_5_1_1_10_2_1">#REF!</definedName>
    <definedName name="Excel_BuiltIn_Print_Area_5_1_1_10_2_1_1">#REF!</definedName>
    <definedName name="Excel_BuiltIn_Print_Area_5_1_1_10_2_2">#REF!</definedName>
    <definedName name="Excel_BuiltIn_Print_Area_5_1_1_10_20">#REF!</definedName>
    <definedName name="Excel_BuiltIn_Print_Area_5_1_1_10_20_1">#REF!</definedName>
    <definedName name="Excel_BuiltIn_Print_Area_5_1_1_10_20_2">#REF!</definedName>
    <definedName name="Excel_BuiltIn_Print_Area_5_1_1_10_21">#REF!</definedName>
    <definedName name="Excel_BuiltIn_Print_Area_5_1_1_10_21_1">#REF!</definedName>
    <definedName name="Excel_BuiltIn_Print_Area_5_1_1_10_21_2">#REF!</definedName>
    <definedName name="Excel_BuiltIn_Print_Area_5_1_1_10_22">#REF!</definedName>
    <definedName name="Excel_BuiltIn_Print_Area_5_1_1_10_22_1">#REF!</definedName>
    <definedName name="Excel_BuiltIn_Print_Area_5_1_1_10_22_2">#REF!</definedName>
    <definedName name="Excel_BuiltIn_Print_Area_5_1_1_10_23">#REF!</definedName>
    <definedName name="Excel_BuiltIn_Print_Area_5_1_1_10_23_1">#REF!</definedName>
    <definedName name="Excel_BuiltIn_Print_Area_5_1_1_10_23_2">#REF!</definedName>
    <definedName name="Excel_BuiltIn_Print_Area_5_1_1_10_24">#REF!</definedName>
    <definedName name="Excel_BuiltIn_Print_Area_5_1_1_10_24_1">#REF!</definedName>
    <definedName name="Excel_BuiltIn_Print_Area_5_1_1_10_24_2">#REF!</definedName>
    <definedName name="Excel_BuiltIn_Print_Area_5_1_1_10_25">#REF!</definedName>
    <definedName name="Excel_BuiltIn_Print_Area_5_1_1_10_25_1">#REF!</definedName>
    <definedName name="Excel_BuiltIn_Print_Area_5_1_1_10_25_2">#REF!</definedName>
    <definedName name="Excel_BuiltIn_Print_Area_5_1_1_10_26">#REF!</definedName>
    <definedName name="Excel_BuiltIn_Print_Area_5_1_1_10_26_1">#REF!</definedName>
    <definedName name="Excel_BuiltIn_Print_Area_5_1_1_10_26_2">#REF!</definedName>
    <definedName name="Excel_BuiltIn_Print_Area_5_1_1_10_27">#REF!</definedName>
    <definedName name="Excel_BuiltIn_Print_Area_5_1_1_10_27_1">#REF!</definedName>
    <definedName name="Excel_BuiltIn_Print_Area_5_1_1_10_27_2">#REF!</definedName>
    <definedName name="Excel_BuiltIn_Print_Area_5_1_1_10_28">#REF!</definedName>
    <definedName name="Excel_BuiltIn_Print_Area_5_1_1_10_28_1">#REF!</definedName>
    <definedName name="Excel_BuiltIn_Print_Area_5_1_1_10_28_2">#REF!</definedName>
    <definedName name="Excel_BuiltIn_Print_Area_5_1_1_10_29">#REF!</definedName>
    <definedName name="Excel_BuiltIn_Print_Area_5_1_1_10_29_1">#REF!</definedName>
    <definedName name="Excel_BuiltIn_Print_Area_5_1_1_10_29_2">#REF!</definedName>
    <definedName name="Excel_BuiltIn_Print_Area_5_1_1_10_3">#REF!</definedName>
    <definedName name="Excel_BuiltIn_Print_Area_5_1_1_10_3_1">#REF!</definedName>
    <definedName name="Excel_BuiltIn_Print_Area_5_1_1_10_3_2">#REF!</definedName>
    <definedName name="Excel_BuiltIn_Print_Area_5_1_1_10_30">#REF!</definedName>
    <definedName name="Excel_BuiltIn_Print_Area_5_1_1_10_30_1">#REF!</definedName>
    <definedName name="Excel_BuiltIn_Print_Area_5_1_1_10_30_2">#REF!</definedName>
    <definedName name="Excel_BuiltIn_Print_Area_5_1_1_10_31">#REF!</definedName>
    <definedName name="Excel_BuiltIn_Print_Area_5_1_1_10_31_1">#REF!</definedName>
    <definedName name="Excel_BuiltIn_Print_Area_5_1_1_10_31_2">#REF!</definedName>
    <definedName name="Excel_BuiltIn_Print_Area_5_1_1_10_4">#REF!</definedName>
    <definedName name="Excel_BuiltIn_Print_Area_5_1_1_10_4_1">#REF!</definedName>
    <definedName name="Excel_BuiltIn_Print_Area_5_1_1_10_4_2">#REF!</definedName>
    <definedName name="Excel_BuiltIn_Print_Area_5_1_1_10_5">#REF!</definedName>
    <definedName name="Excel_BuiltIn_Print_Area_5_1_1_10_5_1">#REF!</definedName>
    <definedName name="Excel_BuiltIn_Print_Area_5_1_1_10_5_2">#REF!</definedName>
    <definedName name="Excel_BuiltIn_Print_Area_5_1_1_10_6">#REF!</definedName>
    <definedName name="Excel_BuiltIn_Print_Area_5_1_1_10_6_1">#REF!</definedName>
    <definedName name="Excel_BuiltIn_Print_Area_5_1_1_10_6_2">#REF!</definedName>
    <definedName name="Excel_BuiltIn_Print_Area_5_1_1_10_7">#REF!</definedName>
    <definedName name="Excel_BuiltIn_Print_Area_5_1_1_10_7_1">#REF!</definedName>
    <definedName name="Excel_BuiltIn_Print_Area_5_1_1_10_7_2">#REF!</definedName>
    <definedName name="Excel_BuiltIn_Print_Area_5_1_1_10_8">#REF!</definedName>
    <definedName name="Excel_BuiltIn_Print_Area_5_1_1_10_8_1">#REF!</definedName>
    <definedName name="Excel_BuiltIn_Print_Area_5_1_1_10_8_2">#REF!</definedName>
    <definedName name="Excel_BuiltIn_Print_Area_5_1_1_10_9">#REF!</definedName>
    <definedName name="Excel_BuiltIn_Print_Area_5_1_1_10_9_1">#REF!</definedName>
    <definedName name="Excel_BuiltIn_Print_Area_5_1_1_10_9_2">#REF!</definedName>
    <definedName name="Excel_BuiltIn_Print_Area_5_1_1_11">#REF!</definedName>
    <definedName name="Excel_BuiltIn_Print_Area_5_1_1_11_1">#REF!</definedName>
    <definedName name="Excel_BuiltIn_Print_Area_5_1_1_11_1_1">#REF!</definedName>
    <definedName name="Excel_BuiltIn_Print_Area_5_1_1_11_1_1_1">#REF!</definedName>
    <definedName name="Excel_BuiltIn_Print_Area_5_1_1_11_1_2">#REF!</definedName>
    <definedName name="Excel_BuiltIn_Print_Area_5_1_1_11_1_3">#REF!</definedName>
    <definedName name="Excel_BuiltIn_Print_Area_5_1_1_11_1_4">#REF!</definedName>
    <definedName name="Excel_BuiltIn_Print_Area_5_1_1_11_1_5">#REF!</definedName>
    <definedName name="Excel_BuiltIn_Print_Area_5_1_1_11_10">#REF!</definedName>
    <definedName name="Excel_BuiltIn_Print_Area_5_1_1_11_10_1">#REF!</definedName>
    <definedName name="Excel_BuiltIn_Print_Area_5_1_1_11_10_2">#REF!</definedName>
    <definedName name="Excel_BuiltIn_Print_Area_5_1_1_11_11">#REF!</definedName>
    <definedName name="Excel_BuiltIn_Print_Area_5_1_1_11_11_1">#REF!</definedName>
    <definedName name="Excel_BuiltIn_Print_Area_5_1_1_11_11_2">#REF!</definedName>
    <definedName name="Excel_BuiltIn_Print_Area_5_1_1_11_12">#REF!</definedName>
    <definedName name="Excel_BuiltIn_Print_Area_5_1_1_11_12_1">#REF!</definedName>
    <definedName name="Excel_BuiltIn_Print_Area_5_1_1_11_12_2">#REF!</definedName>
    <definedName name="Excel_BuiltIn_Print_Area_5_1_1_11_13">#REF!</definedName>
    <definedName name="Excel_BuiltIn_Print_Area_5_1_1_11_13_1">#REF!</definedName>
    <definedName name="Excel_BuiltIn_Print_Area_5_1_1_11_13_2">#REF!</definedName>
    <definedName name="Excel_BuiltIn_Print_Area_5_1_1_11_14">#REF!</definedName>
    <definedName name="Excel_BuiltIn_Print_Area_5_1_1_11_14_1">#REF!</definedName>
    <definedName name="Excel_BuiltIn_Print_Area_5_1_1_11_14_2">#REF!</definedName>
    <definedName name="Excel_BuiltIn_Print_Area_5_1_1_11_15">#REF!</definedName>
    <definedName name="Excel_BuiltIn_Print_Area_5_1_1_11_15_1">#REF!</definedName>
    <definedName name="Excel_BuiltIn_Print_Area_5_1_1_11_15_2">#REF!</definedName>
    <definedName name="Excel_BuiltIn_Print_Area_5_1_1_11_16">#REF!</definedName>
    <definedName name="Excel_BuiltIn_Print_Area_5_1_1_11_16_1">#REF!</definedName>
    <definedName name="Excel_BuiltIn_Print_Area_5_1_1_11_16_2">#REF!</definedName>
    <definedName name="Excel_BuiltIn_Print_Area_5_1_1_11_17">#REF!</definedName>
    <definedName name="Excel_BuiltIn_Print_Area_5_1_1_11_17_1">#REF!</definedName>
    <definedName name="Excel_BuiltIn_Print_Area_5_1_1_11_17_2">#REF!</definedName>
    <definedName name="Excel_BuiltIn_Print_Area_5_1_1_11_18">#REF!</definedName>
    <definedName name="Excel_BuiltIn_Print_Area_5_1_1_11_18_1">#REF!</definedName>
    <definedName name="Excel_BuiltIn_Print_Area_5_1_1_11_18_2">#REF!</definedName>
    <definedName name="Excel_BuiltIn_Print_Area_5_1_1_11_19">#REF!</definedName>
    <definedName name="Excel_BuiltIn_Print_Area_5_1_1_11_19_1">#REF!</definedName>
    <definedName name="Excel_BuiltIn_Print_Area_5_1_1_11_19_2">#REF!</definedName>
    <definedName name="Excel_BuiltIn_Print_Area_5_1_1_11_2">#REF!</definedName>
    <definedName name="Excel_BuiltIn_Print_Area_5_1_1_11_2_1">#REF!</definedName>
    <definedName name="Excel_BuiltIn_Print_Area_5_1_1_11_2_1_1">#REF!</definedName>
    <definedName name="Excel_BuiltIn_Print_Area_5_1_1_11_2_2">#REF!</definedName>
    <definedName name="Excel_BuiltIn_Print_Area_5_1_1_11_20">#REF!</definedName>
    <definedName name="Excel_BuiltIn_Print_Area_5_1_1_11_20_1">#REF!</definedName>
    <definedName name="Excel_BuiltIn_Print_Area_5_1_1_11_20_2">#REF!</definedName>
    <definedName name="Excel_BuiltIn_Print_Area_5_1_1_11_21">#REF!</definedName>
    <definedName name="Excel_BuiltIn_Print_Area_5_1_1_11_21_1">#REF!</definedName>
    <definedName name="Excel_BuiltIn_Print_Area_5_1_1_11_21_2">#REF!</definedName>
    <definedName name="Excel_BuiltIn_Print_Area_5_1_1_11_22">#REF!</definedName>
    <definedName name="Excel_BuiltIn_Print_Area_5_1_1_11_22_1">#REF!</definedName>
    <definedName name="Excel_BuiltIn_Print_Area_5_1_1_11_22_2">#REF!</definedName>
    <definedName name="Excel_BuiltIn_Print_Area_5_1_1_11_23">#REF!</definedName>
    <definedName name="Excel_BuiltIn_Print_Area_5_1_1_11_23_1">#REF!</definedName>
    <definedName name="Excel_BuiltIn_Print_Area_5_1_1_11_23_2">#REF!</definedName>
    <definedName name="Excel_BuiltIn_Print_Area_5_1_1_11_24">#REF!</definedName>
    <definedName name="Excel_BuiltIn_Print_Area_5_1_1_11_24_1">#REF!</definedName>
    <definedName name="Excel_BuiltIn_Print_Area_5_1_1_11_24_2">#REF!</definedName>
    <definedName name="Excel_BuiltIn_Print_Area_5_1_1_11_25">#REF!</definedName>
    <definedName name="Excel_BuiltIn_Print_Area_5_1_1_11_25_1">#REF!</definedName>
    <definedName name="Excel_BuiltIn_Print_Area_5_1_1_11_25_2">#REF!</definedName>
    <definedName name="Excel_BuiltIn_Print_Area_5_1_1_11_26">#REF!</definedName>
    <definedName name="Excel_BuiltIn_Print_Area_5_1_1_11_26_1">#REF!</definedName>
    <definedName name="Excel_BuiltIn_Print_Area_5_1_1_11_26_2">#REF!</definedName>
    <definedName name="Excel_BuiltIn_Print_Area_5_1_1_11_27">#REF!</definedName>
    <definedName name="Excel_BuiltIn_Print_Area_5_1_1_11_27_1">#REF!</definedName>
    <definedName name="Excel_BuiltIn_Print_Area_5_1_1_11_27_2">#REF!</definedName>
    <definedName name="Excel_BuiltIn_Print_Area_5_1_1_11_28">#REF!</definedName>
    <definedName name="Excel_BuiltIn_Print_Area_5_1_1_11_28_1">#REF!</definedName>
    <definedName name="Excel_BuiltIn_Print_Area_5_1_1_11_28_2">#REF!</definedName>
    <definedName name="Excel_BuiltIn_Print_Area_5_1_1_11_29">#REF!</definedName>
    <definedName name="Excel_BuiltIn_Print_Area_5_1_1_11_29_1">#REF!</definedName>
    <definedName name="Excel_BuiltIn_Print_Area_5_1_1_11_29_2">#REF!</definedName>
    <definedName name="Excel_BuiltIn_Print_Area_5_1_1_11_3">#REF!</definedName>
    <definedName name="Excel_BuiltIn_Print_Area_5_1_1_11_3_1">#REF!</definedName>
    <definedName name="Excel_BuiltIn_Print_Area_5_1_1_11_3_2">#REF!</definedName>
    <definedName name="Excel_BuiltIn_Print_Area_5_1_1_11_30">#REF!</definedName>
    <definedName name="Excel_BuiltIn_Print_Area_5_1_1_11_30_1">#REF!</definedName>
    <definedName name="Excel_BuiltIn_Print_Area_5_1_1_11_30_2">#REF!</definedName>
    <definedName name="Excel_BuiltIn_Print_Area_5_1_1_11_31">#REF!</definedName>
    <definedName name="Excel_BuiltIn_Print_Area_5_1_1_11_31_1">#REF!</definedName>
    <definedName name="Excel_BuiltIn_Print_Area_5_1_1_11_31_2">#REF!</definedName>
    <definedName name="Excel_BuiltIn_Print_Area_5_1_1_11_4">#REF!</definedName>
    <definedName name="Excel_BuiltIn_Print_Area_5_1_1_11_4_1">#REF!</definedName>
    <definedName name="Excel_BuiltIn_Print_Area_5_1_1_11_4_2">#REF!</definedName>
    <definedName name="Excel_BuiltIn_Print_Area_5_1_1_11_5">#REF!</definedName>
    <definedName name="Excel_BuiltIn_Print_Area_5_1_1_11_5_1">#REF!</definedName>
    <definedName name="Excel_BuiltIn_Print_Area_5_1_1_11_5_2">#REF!</definedName>
    <definedName name="Excel_BuiltIn_Print_Area_5_1_1_11_6">#REF!</definedName>
    <definedName name="Excel_BuiltIn_Print_Area_5_1_1_11_6_1">#REF!</definedName>
    <definedName name="Excel_BuiltIn_Print_Area_5_1_1_11_6_2">#REF!</definedName>
    <definedName name="Excel_BuiltIn_Print_Area_5_1_1_11_7">#REF!</definedName>
    <definedName name="Excel_BuiltIn_Print_Area_5_1_1_11_7_1">#REF!</definedName>
    <definedName name="Excel_BuiltIn_Print_Area_5_1_1_11_7_2">#REF!</definedName>
    <definedName name="Excel_BuiltIn_Print_Area_5_1_1_11_8">#REF!</definedName>
    <definedName name="Excel_BuiltIn_Print_Area_5_1_1_11_8_1">#REF!</definedName>
    <definedName name="Excel_BuiltIn_Print_Area_5_1_1_11_8_2">#REF!</definedName>
    <definedName name="Excel_BuiltIn_Print_Area_5_1_1_11_9">#REF!</definedName>
    <definedName name="Excel_BuiltIn_Print_Area_5_1_1_11_9_1">#REF!</definedName>
    <definedName name="Excel_BuiltIn_Print_Area_5_1_1_11_9_2">#REF!</definedName>
    <definedName name="Excel_BuiltIn_Print_Area_5_1_1_12">#REF!</definedName>
    <definedName name="Excel_BuiltIn_Print_Area_5_1_1_12_1">#REF!</definedName>
    <definedName name="Excel_BuiltIn_Print_Area_5_1_1_12_1_1">#REF!</definedName>
    <definedName name="Excel_BuiltIn_Print_Area_5_1_1_12_1_1_1">#REF!</definedName>
    <definedName name="Excel_BuiltIn_Print_Area_5_1_1_12_1_2">#REF!</definedName>
    <definedName name="Excel_BuiltIn_Print_Area_5_1_1_12_1_3">#REF!</definedName>
    <definedName name="Excel_BuiltIn_Print_Area_5_1_1_12_1_4">#REF!</definedName>
    <definedName name="Excel_BuiltIn_Print_Area_5_1_1_12_1_5">#REF!</definedName>
    <definedName name="Excel_BuiltIn_Print_Area_5_1_1_12_10">#REF!</definedName>
    <definedName name="Excel_BuiltIn_Print_Area_5_1_1_12_10_1">#REF!</definedName>
    <definedName name="Excel_BuiltIn_Print_Area_5_1_1_12_10_2">#REF!</definedName>
    <definedName name="Excel_BuiltIn_Print_Area_5_1_1_12_11">#REF!</definedName>
    <definedName name="Excel_BuiltIn_Print_Area_5_1_1_12_11_1">#REF!</definedName>
    <definedName name="Excel_BuiltIn_Print_Area_5_1_1_12_11_2">#REF!</definedName>
    <definedName name="Excel_BuiltIn_Print_Area_5_1_1_12_12">#REF!</definedName>
    <definedName name="Excel_BuiltIn_Print_Area_5_1_1_12_12_1">#REF!</definedName>
    <definedName name="Excel_BuiltIn_Print_Area_5_1_1_12_12_2">#REF!</definedName>
    <definedName name="Excel_BuiltIn_Print_Area_5_1_1_12_13">#REF!</definedName>
    <definedName name="Excel_BuiltIn_Print_Area_5_1_1_12_13_1">#REF!</definedName>
    <definedName name="Excel_BuiltIn_Print_Area_5_1_1_12_13_2">#REF!</definedName>
    <definedName name="Excel_BuiltIn_Print_Area_5_1_1_12_14">#REF!</definedName>
    <definedName name="Excel_BuiltIn_Print_Area_5_1_1_12_14_1">#REF!</definedName>
    <definedName name="Excel_BuiltIn_Print_Area_5_1_1_12_14_2">#REF!</definedName>
    <definedName name="Excel_BuiltIn_Print_Area_5_1_1_12_15">#REF!</definedName>
    <definedName name="Excel_BuiltIn_Print_Area_5_1_1_12_15_1">#REF!</definedName>
    <definedName name="Excel_BuiltIn_Print_Area_5_1_1_12_15_2">#REF!</definedName>
    <definedName name="Excel_BuiltIn_Print_Area_5_1_1_12_16">#REF!</definedName>
    <definedName name="Excel_BuiltIn_Print_Area_5_1_1_12_16_1">#REF!</definedName>
    <definedName name="Excel_BuiltIn_Print_Area_5_1_1_12_16_2">#REF!</definedName>
    <definedName name="Excel_BuiltIn_Print_Area_5_1_1_12_17">#REF!</definedName>
    <definedName name="Excel_BuiltIn_Print_Area_5_1_1_12_17_1">#REF!</definedName>
    <definedName name="Excel_BuiltIn_Print_Area_5_1_1_12_17_2">#REF!</definedName>
    <definedName name="Excel_BuiltIn_Print_Area_5_1_1_12_18">#REF!</definedName>
    <definedName name="Excel_BuiltIn_Print_Area_5_1_1_12_18_1">#REF!</definedName>
    <definedName name="Excel_BuiltIn_Print_Area_5_1_1_12_18_2">#REF!</definedName>
    <definedName name="Excel_BuiltIn_Print_Area_5_1_1_12_19">#REF!</definedName>
    <definedName name="Excel_BuiltIn_Print_Area_5_1_1_12_19_1">#REF!</definedName>
    <definedName name="Excel_BuiltIn_Print_Area_5_1_1_12_19_2">#REF!</definedName>
    <definedName name="Excel_BuiltIn_Print_Area_5_1_1_12_2">#REF!</definedName>
    <definedName name="Excel_BuiltIn_Print_Area_5_1_1_12_2_1">#REF!</definedName>
    <definedName name="Excel_BuiltIn_Print_Area_5_1_1_12_2_1_1">#REF!</definedName>
    <definedName name="Excel_BuiltIn_Print_Area_5_1_1_12_2_2">#REF!</definedName>
    <definedName name="Excel_BuiltIn_Print_Area_5_1_1_12_20">#REF!</definedName>
    <definedName name="Excel_BuiltIn_Print_Area_5_1_1_12_20_1">#REF!</definedName>
    <definedName name="Excel_BuiltIn_Print_Area_5_1_1_12_20_2">#REF!</definedName>
    <definedName name="Excel_BuiltIn_Print_Area_5_1_1_12_21">#REF!</definedName>
    <definedName name="Excel_BuiltIn_Print_Area_5_1_1_12_21_1">#REF!</definedName>
    <definedName name="Excel_BuiltIn_Print_Area_5_1_1_12_21_2">#REF!</definedName>
    <definedName name="Excel_BuiltIn_Print_Area_5_1_1_12_22">#REF!</definedName>
    <definedName name="Excel_BuiltIn_Print_Area_5_1_1_12_22_1">#REF!</definedName>
    <definedName name="Excel_BuiltIn_Print_Area_5_1_1_12_22_2">#REF!</definedName>
    <definedName name="Excel_BuiltIn_Print_Area_5_1_1_12_23">#REF!</definedName>
    <definedName name="Excel_BuiltIn_Print_Area_5_1_1_12_23_1">#REF!</definedName>
    <definedName name="Excel_BuiltIn_Print_Area_5_1_1_12_23_2">#REF!</definedName>
    <definedName name="Excel_BuiltIn_Print_Area_5_1_1_12_24">#REF!</definedName>
    <definedName name="Excel_BuiltIn_Print_Area_5_1_1_12_24_1">#REF!</definedName>
    <definedName name="Excel_BuiltIn_Print_Area_5_1_1_12_24_2">#REF!</definedName>
    <definedName name="Excel_BuiltIn_Print_Area_5_1_1_12_25">#REF!</definedName>
    <definedName name="Excel_BuiltIn_Print_Area_5_1_1_12_25_1">#REF!</definedName>
    <definedName name="Excel_BuiltIn_Print_Area_5_1_1_12_25_2">#REF!</definedName>
    <definedName name="Excel_BuiltIn_Print_Area_5_1_1_12_26">#REF!</definedName>
    <definedName name="Excel_BuiltIn_Print_Area_5_1_1_12_26_1">#REF!</definedName>
    <definedName name="Excel_BuiltIn_Print_Area_5_1_1_12_26_2">#REF!</definedName>
    <definedName name="Excel_BuiltIn_Print_Area_5_1_1_12_27">#REF!</definedName>
    <definedName name="Excel_BuiltIn_Print_Area_5_1_1_12_27_1">#REF!</definedName>
    <definedName name="Excel_BuiltIn_Print_Area_5_1_1_12_27_2">#REF!</definedName>
    <definedName name="Excel_BuiltIn_Print_Area_5_1_1_12_28">#REF!</definedName>
    <definedName name="Excel_BuiltIn_Print_Area_5_1_1_12_28_1">#REF!</definedName>
    <definedName name="Excel_BuiltIn_Print_Area_5_1_1_12_28_2">#REF!</definedName>
    <definedName name="Excel_BuiltIn_Print_Area_5_1_1_12_29">#REF!</definedName>
    <definedName name="Excel_BuiltIn_Print_Area_5_1_1_12_29_1">#REF!</definedName>
    <definedName name="Excel_BuiltIn_Print_Area_5_1_1_12_29_2">#REF!</definedName>
    <definedName name="Excel_BuiltIn_Print_Area_5_1_1_12_3">#REF!</definedName>
    <definedName name="Excel_BuiltIn_Print_Area_5_1_1_12_3_1">#REF!</definedName>
    <definedName name="Excel_BuiltIn_Print_Area_5_1_1_12_3_2">#REF!</definedName>
    <definedName name="Excel_BuiltIn_Print_Area_5_1_1_12_30">#REF!</definedName>
    <definedName name="Excel_BuiltIn_Print_Area_5_1_1_12_30_1">#REF!</definedName>
    <definedName name="Excel_BuiltIn_Print_Area_5_1_1_12_30_2">#REF!</definedName>
    <definedName name="Excel_BuiltIn_Print_Area_5_1_1_12_31">#REF!</definedName>
    <definedName name="Excel_BuiltIn_Print_Area_5_1_1_12_31_1">#REF!</definedName>
    <definedName name="Excel_BuiltIn_Print_Area_5_1_1_12_31_2">#REF!</definedName>
    <definedName name="Excel_BuiltIn_Print_Area_5_1_1_12_4">#REF!</definedName>
    <definedName name="Excel_BuiltIn_Print_Area_5_1_1_12_4_1">#REF!</definedName>
    <definedName name="Excel_BuiltIn_Print_Area_5_1_1_12_4_2">#REF!</definedName>
    <definedName name="Excel_BuiltIn_Print_Area_5_1_1_12_5">#REF!</definedName>
    <definedName name="Excel_BuiltIn_Print_Area_5_1_1_12_5_1">#REF!</definedName>
    <definedName name="Excel_BuiltIn_Print_Area_5_1_1_12_5_2">#REF!</definedName>
    <definedName name="Excel_BuiltIn_Print_Area_5_1_1_12_6">#REF!</definedName>
    <definedName name="Excel_BuiltIn_Print_Area_5_1_1_12_6_1">#REF!</definedName>
    <definedName name="Excel_BuiltIn_Print_Area_5_1_1_12_6_2">#REF!</definedName>
    <definedName name="Excel_BuiltIn_Print_Area_5_1_1_12_7">#REF!</definedName>
    <definedName name="Excel_BuiltIn_Print_Area_5_1_1_12_7_1">#REF!</definedName>
    <definedName name="Excel_BuiltIn_Print_Area_5_1_1_12_7_2">#REF!</definedName>
    <definedName name="Excel_BuiltIn_Print_Area_5_1_1_12_8">#REF!</definedName>
    <definedName name="Excel_BuiltIn_Print_Area_5_1_1_12_8_1">#REF!</definedName>
    <definedName name="Excel_BuiltIn_Print_Area_5_1_1_12_8_2">#REF!</definedName>
    <definedName name="Excel_BuiltIn_Print_Area_5_1_1_12_9">#REF!</definedName>
    <definedName name="Excel_BuiltIn_Print_Area_5_1_1_12_9_1">#REF!</definedName>
    <definedName name="Excel_BuiltIn_Print_Area_5_1_1_12_9_2">#REF!</definedName>
    <definedName name="Excel_BuiltIn_Print_Area_5_1_1_13">#REF!</definedName>
    <definedName name="Excel_BuiltIn_Print_Area_5_1_1_13_1">#REF!</definedName>
    <definedName name="Excel_BuiltIn_Print_Area_5_1_1_13_1_1">#REF!</definedName>
    <definedName name="Excel_BuiltIn_Print_Area_5_1_1_13_1_1_1">#REF!</definedName>
    <definedName name="Excel_BuiltIn_Print_Area_5_1_1_13_1_2">#REF!</definedName>
    <definedName name="Excel_BuiltIn_Print_Area_5_1_1_13_1_3">#REF!</definedName>
    <definedName name="Excel_BuiltIn_Print_Area_5_1_1_13_1_4">#REF!</definedName>
    <definedName name="Excel_BuiltIn_Print_Area_5_1_1_13_1_5">#REF!</definedName>
    <definedName name="Excel_BuiltIn_Print_Area_5_1_1_13_10">#REF!</definedName>
    <definedName name="Excel_BuiltIn_Print_Area_5_1_1_13_10_1">#REF!</definedName>
    <definedName name="Excel_BuiltIn_Print_Area_5_1_1_13_10_2">#REF!</definedName>
    <definedName name="Excel_BuiltIn_Print_Area_5_1_1_13_11">#REF!</definedName>
    <definedName name="Excel_BuiltIn_Print_Area_5_1_1_13_11_1">#REF!</definedName>
    <definedName name="Excel_BuiltIn_Print_Area_5_1_1_13_11_2">#REF!</definedName>
    <definedName name="Excel_BuiltIn_Print_Area_5_1_1_13_12">#REF!</definedName>
    <definedName name="Excel_BuiltIn_Print_Area_5_1_1_13_12_1">#REF!</definedName>
    <definedName name="Excel_BuiltIn_Print_Area_5_1_1_13_12_2">#REF!</definedName>
    <definedName name="Excel_BuiltIn_Print_Area_5_1_1_13_13">#REF!</definedName>
    <definedName name="Excel_BuiltIn_Print_Area_5_1_1_13_13_1">#REF!</definedName>
    <definedName name="Excel_BuiltIn_Print_Area_5_1_1_13_13_2">#REF!</definedName>
    <definedName name="Excel_BuiltIn_Print_Area_5_1_1_13_14">#REF!</definedName>
    <definedName name="Excel_BuiltIn_Print_Area_5_1_1_13_14_1">#REF!</definedName>
    <definedName name="Excel_BuiltIn_Print_Area_5_1_1_13_14_2">#REF!</definedName>
    <definedName name="Excel_BuiltIn_Print_Area_5_1_1_13_15">#REF!</definedName>
    <definedName name="Excel_BuiltIn_Print_Area_5_1_1_13_15_1">#REF!</definedName>
    <definedName name="Excel_BuiltIn_Print_Area_5_1_1_13_15_2">#REF!</definedName>
    <definedName name="Excel_BuiltIn_Print_Area_5_1_1_13_16">#REF!</definedName>
    <definedName name="Excel_BuiltIn_Print_Area_5_1_1_13_16_1">#REF!</definedName>
    <definedName name="Excel_BuiltIn_Print_Area_5_1_1_13_16_2">#REF!</definedName>
    <definedName name="Excel_BuiltIn_Print_Area_5_1_1_13_17">#REF!</definedName>
    <definedName name="Excel_BuiltIn_Print_Area_5_1_1_13_17_1">#REF!</definedName>
    <definedName name="Excel_BuiltIn_Print_Area_5_1_1_13_17_2">#REF!</definedName>
    <definedName name="Excel_BuiltIn_Print_Area_5_1_1_13_18">#REF!</definedName>
    <definedName name="Excel_BuiltIn_Print_Area_5_1_1_13_18_1">#REF!</definedName>
    <definedName name="Excel_BuiltIn_Print_Area_5_1_1_13_18_2">#REF!</definedName>
    <definedName name="Excel_BuiltIn_Print_Area_5_1_1_13_19">#REF!</definedName>
    <definedName name="Excel_BuiltIn_Print_Area_5_1_1_13_19_1">#REF!</definedName>
    <definedName name="Excel_BuiltIn_Print_Area_5_1_1_13_19_2">#REF!</definedName>
    <definedName name="Excel_BuiltIn_Print_Area_5_1_1_13_2">#REF!</definedName>
    <definedName name="Excel_BuiltIn_Print_Area_5_1_1_13_2_1">#REF!</definedName>
    <definedName name="Excel_BuiltIn_Print_Area_5_1_1_13_2_1_1">#REF!</definedName>
    <definedName name="Excel_BuiltIn_Print_Area_5_1_1_13_2_2">#REF!</definedName>
    <definedName name="Excel_BuiltIn_Print_Area_5_1_1_13_20">#REF!</definedName>
    <definedName name="Excel_BuiltIn_Print_Area_5_1_1_13_20_1">#REF!</definedName>
    <definedName name="Excel_BuiltIn_Print_Area_5_1_1_13_20_2">#REF!</definedName>
    <definedName name="Excel_BuiltIn_Print_Area_5_1_1_13_21">#REF!</definedName>
    <definedName name="Excel_BuiltIn_Print_Area_5_1_1_13_21_1">#REF!</definedName>
    <definedName name="Excel_BuiltIn_Print_Area_5_1_1_13_21_2">#REF!</definedName>
    <definedName name="Excel_BuiltIn_Print_Area_5_1_1_13_22">#REF!</definedName>
    <definedName name="Excel_BuiltIn_Print_Area_5_1_1_13_22_1">#REF!</definedName>
    <definedName name="Excel_BuiltIn_Print_Area_5_1_1_13_22_2">#REF!</definedName>
    <definedName name="Excel_BuiltIn_Print_Area_5_1_1_13_23">#REF!</definedName>
    <definedName name="Excel_BuiltIn_Print_Area_5_1_1_13_23_1">#REF!</definedName>
    <definedName name="Excel_BuiltIn_Print_Area_5_1_1_13_23_2">#REF!</definedName>
    <definedName name="Excel_BuiltIn_Print_Area_5_1_1_13_24">#REF!</definedName>
    <definedName name="Excel_BuiltIn_Print_Area_5_1_1_13_24_1">#REF!</definedName>
    <definedName name="Excel_BuiltIn_Print_Area_5_1_1_13_24_2">#REF!</definedName>
    <definedName name="Excel_BuiltIn_Print_Area_5_1_1_13_25">#REF!</definedName>
    <definedName name="Excel_BuiltIn_Print_Area_5_1_1_13_25_1">#REF!</definedName>
    <definedName name="Excel_BuiltIn_Print_Area_5_1_1_13_25_2">#REF!</definedName>
    <definedName name="Excel_BuiltIn_Print_Area_5_1_1_13_26">#REF!</definedName>
    <definedName name="Excel_BuiltIn_Print_Area_5_1_1_13_26_1">#REF!</definedName>
    <definedName name="Excel_BuiltIn_Print_Area_5_1_1_13_26_2">#REF!</definedName>
    <definedName name="Excel_BuiltIn_Print_Area_5_1_1_13_27">#REF!</definedName>
    <definedName name="Excel_BuiltIn_Print_Area_5_1_1_13_27_1">#REF!</definedName>
    <definedName name="Excel_BuiltIn_Print_Area_5_1_1_13_27_2">#REF!</definedName>
    <definedName name="Excel_BuiltIn_Print_Area_5_1_1_13_28">#REF!</definedName>
    <definedName name="Excel_BuiltIn_Print_Area_5_1_1_13_28_1">#REF!</definedName>
    <definedName name="Excel_BuiltIn_Print_Area_5_1_1_13_28_2">#REF!</definedName>
    <definedName name="Excel_BuiltIn_Print_Area_5_1_1_13_29">#REF!</definedName>
    <definedName name="Excel_BuiltIn_Print_Area_5_1_1_13_29_1">#REF!</definedName>
    <definedName name="Excel_BuiltIn_Print_Area_5_1_1_13_29_2">#REF!</definedName>
    <definedName name="Excel_BuiltIn_Print_Area_5_1_1_13_3">#REF!</definedName>
    <definedName name="Excel_BuiltIn_Print_Area_5_1_1_13_3_1">#REF!</definedName>
    <definedName name="Excel_BuiltIn_Print_Area_5_1_1_13_3_2">#REF!</definedName>
    <definedName name="Excel_BuiltIn_Print_Area_5_1_1_13_30">#REF!</definedName>
    <definedName name="Excel_BuiltIn_Print_Area_5_1_1_13_30_1">#REF!</definedName>
    <definedName name="Excel_BuiltIn_Print_Area_5_1_1_13_30_2">#REF!</definedName>
    <definedName name="Excel_BuiltIn_Print_Area_5_1_1_13_31">#REF!</definedName>
    <definedName name="Excel_BuiltIn_Print_Area_5_1_1_13_31_1">#REF!</definedName>
    <definedName name="Excel_BuiltIn_Print_Area_5_1_1_13_31_2">#REF!</definedName>
    <definedName name="Excel_BuiltIn_Print_Area_5_1_1_13_4">#REF!</definedName>
    <definedName name="Excel_BuiltIn_Print_Area_5_1_1_13_4_1">#REF!</definedName>
    <definedName name="Excel_BuiltIn_Print_Area_5_1_1_13_4_2">#REF!</definedName>
    <definedName name="Excel_BuiltIn_Print_Area_5_1_1_13_5">#REF!</definedName>
    <definedName name="Excel_BuiltIn_Print_Area_5_1_1_13_5_1">#REF!</definedName>
    <definedName name="Excel_BuiltIn_Print_Area_5_1_1_13_5_2">#REF!</definedName>
    <definedName name="Excel_BuiltIn_Print_Area_5_1_1_13_6">#REF!</definedName>
    <definedName name="Excel_BuiltIn_Print_Area_5_1_1_13_6_1">#REF!</definedName>
    <definedName name="Excel_BuiltIn_Print_Area_5_1_1_13_6_2">#REF!</definedName>
    <definedName name="Excel_BuiltIn_Print_Area_5_1_1_13_7">#REF!</definedName>
    <definedName name="Excel_BuiltIn_Print_Area_5_1_1_13_7_1">#REF!</definedName>
    <definedName name="Excel_BuiltIn_Print_Area_5_1_1_13_7_2">#REF!</definedName>
    <definedName name="Excel_BuiltIn_Print_Area_5_1_1_13_8">#REF!</definedName>
    <definedName name="Excel_BuiltIn_Print_Area_5_1_1_13_8_1">#REF!</definedName>
    <definedName name="Excel_BuiltIn_Print_Area_5_1_1_13_8_2">#REF!</definedName>
    <definedName name="Excel_BuiltIn_Print_Area_5_1_1_13_9">#REF!</definedName>
    <definedName name="Excel_BuiltIn_Print_Area_5_1_1_13_9_1">#REF!</definedName>
    <definedName name="Excel_BuiltIn_Print_Area_5_1_1_13_9_2">#REF!</definedName>
    <definedName name="Excel_BuiltIn_Print_Area_5_1_1_14">#REF!</definedName>
    <definedName name="Excel_BuiltIn_Print_Area_5_1_1_14_1">#REF!</definedName>
    <definedName name="Excel_BuiltIn_Print_Area_5_1_1_14_2">#REF!</definedName>
    <definedName name="Excel_BuiltIn_Print_Area_5_1_1_15">#REF!</definedName>
    <definedName name="Excel_BuiltIn_Print_Area_5_1_1_15_1">#REF!</definedName>
    <definedName name="Excel_BuiltIn_Print_Area_5_1_1_15_2">#REF!</definedName>
    <definedName name="Excel_BuiltIn_Print_Area_5_1_1_16">#REF!</definedName>
    <definedName name="Excel_BuiltIn_Print_Area_5_1_1_16_1">#REF!</definedName>
    <definedName name="Excel_BuiltIn_Print_Area_5_1_1_16_2">#REF!</definedName>
    <definedName name="Excel_BuiltIn_Print_Area_5_1_1_17">#REF!</definedName>
    <definedName name="Excel_BuiltIn_Print_Area_5_1_1_17_1">#REF!</definedName>
    <definedName name="Excel_BuiltIn_Print_Area_5_1_1_17_2">#REF!</definedName>
    <definedName name="Excel_BuiltIn_Print_Area_5_1_1_18">#REF!</definedName>
    <definedName name="Excel_BuiltIn_Print_Area_5_1_1_18_1">#REF!</definedName>
    <definedName name="Excel_BuiltIn_Print_Area_5_1_1_18_2">#REF!</definedName>
    <definedName name="Excel_BuiltIn_Print_Area_5_1_1_19">#REF!</definedName>
    <definedName name="Excel_BuiltIn_Print_Area_5_1_1_19_1">#REF!</definedName>
    <definedName name="Excel_BuiltIn_Print_Area_5_1_1_19_2">#REF!</definedName>
    <definedName name="Excel_BuiltIn_Print_Area_5_1_1_2">#REF!</definedName>
    <definedName name="Excel_BuiltIn_Print_Area_5_1_1_2_1">#REF!</definedName>
    <definedName name="Excel_BuiltIn_Print_Area_5_1_1_2_1_1">#REF!</definedName>
    <definedName name="Excel_BuiltIn_Print_Area_5_1_1_2_1_1_1">#REF!</definedName>
    <definedName name="Excel_BuiltIn_Print_Area_5_1_1_2_1_1_1_1">#REF!</definedName>
    <definedName name="Excel_BuiltIn_Print_Area_5_1_1_2_1_2">#REF!</definedName>
    <definedName name="Excel_BuiltIn_Print_Area_5_1_1_2_1_3">#REF!</definedName>
    <definedName name="Excel_BuiltIn_Print_Area_5_1_1_2_1_4">#REF!</definedName>
    <definedName name="Excel_BuiltIn_Print_Area_5_1_1_2_1_5">#REF!</definedName>
    <definedName name="Excel_BuiltIn_Print_Area_5_1_1_2_10">#REF!</definedName>
    <definedName name="Excel_BuiltIn_Print_Area_5_1_1_2_10_1">#REF!</definedName>
    <definedName name="Excel_BuiltIn_Print_Area_5_1_1_2_10_2">#REF!</definedName>
    <definedName name="Excel_BuiltIn_Print_Area_5_1_1_2_11">#REF!</definedName>
    <definedName name="Excel_BuiltIn_Print_Area_5_1_1_2_11_1">#REF!</definedName>
    <definedName name="Excel_BuiltIn_Print_Area_5_1_1_2_11_2">#REF!</definedName>
    <definedName name="Excel_BuiltIn_Print_Area_5_1_1_2_12">#REF!</definedName>
    <definedName name="Excel_BuiltIn_Print_Area_5_1_1_2_12_1">#REF!</definedName>
    <definedName name="Excel_BuiltIn_Print_Area_5_1_1_2_12_2">#REF!</definedName>
    <definedName name="Excel_BuiltIn_Print_Area_5_1_1_2_13">#REF!</definedName>
    <definedName name="Excel_BuiltIn_Print_Area_5_1_1_2_13_1">#REF!</definedName>
    <definedName name="Excel_BuiltIn_Print_Area_5_1_1_2_13_2">#REF!</definedName>
    <definedName name="Excel_BuiltIn_Print_Area_5_1_1_2_14">#REF!</definedName>
    <definedName name="Excel_BuiltIn_Print_Area_5_1_1_2_14_1">#REF!</definedName>
    <definedName name="Excel_BuiltIn_Print_Area_5_1_1_2_14_2">#REF!</definedName>
    <definedName name="Excel_BuiltIn_Print_Area_5_1_1_2_15">#REF!</definedName>
    <definedName name="Excel_BuiltIn_Print_Area_5_1_1_2_15_1">#REF!</definedName>
    <definedName name="Excel_BuiltIn_Print_Area_5_1_1_2_15_2">#REF!</definedName>
    <definedName name="Excel_BuiltIn_Print_Area_5_1_1_2_16">#REF!</definedName>
    <definedName name="Excel_BuiltIn_Print_Area_5_1_1_2_16_1">#REF!</definedName>
    <definedName name="Excel_BuiltIn_Print_Area_5_1_1_2_16_2">#REF!</definedName>
    <definedName name="Excel_BuiltIn_Print_Area_5_1_1_2_17">#REF!</definedName>
    <definedName name="Excel_BuiltIn_Print_Area_5_1_1_2_17_1">#REF!</definedName>
    <definedName name="Excel_BuiltIn_Print_Area_5_1_1_2_17_2">#REF!</definedName>
    <definedName name="Excel_BuiltIn_Print_Area_5_1_1_2_18">#REF!</definedName>
    <definedName name="Excel_BuiltIn_Print_Area_5_1_1_2_18_1">#REF!</definedName>
    <definedName name="Excel_BuiltIn_Print_Area_5_1_1_2_18_2">#REF!</definedName>
    <definedName name="Excel_BuiltIn_Print_Area_5_1_1_2_19">#REF!</definedName>
    <definedName name="Excel_BuiltIn_Print_Area_5_1_1_2_19_1">#REF!</definedName>
    <definedName name="Excel_BuiltIn_Print_Area_5_1_1_2_19_2">#REF!</definedName>
    <definedName name="Excel_BuiltIn_Print_Area_5_1_1_2_2">#REF!</definedName>
    <definedName name="Excel_BuiltIn_Print_Area_5_1_1_2_2_1">#REF!</definedName>
    <definedName name="Excel_BuiltIn_Print_Area_5_1_1_2_2_1_1">#REF!</definedName>
    <definedName name="Excel_BuiltIn_Print_Area_5_1_1_2_2_2">#REF!</definedName>
    <definedName name="Excel_BuiltIn_Print_Area_5_1_1_2_20">#REF!</definedName>
    <definedName name="Excel_BuiltIn_Print_Area_5_1_1_2_20_1">#REF!</definedName>
    <definedName name="Excel_BuiltIn_Print_Area_5_1_1_2_20_2">#REF!</definedName>
    <definedName name="Excel_BuiltIn_Print_Area_5_1_1_2_21">#REF!</definedName>
    <definedName name="Excel_BuiltIn_Print_Area_5_1_1_2_21_1">#REF!</definedName>
    <definedName name="Excel_BuiltIn_Print_Area_5_1_1_2_21_2">#REF!</definedName>
    <definedName name="Excel_BuiltIn_Print_Area_5_1_1_2_22">#REF!</definedName>
    <definedName name="Excel_BuiltIn_Print_Area_5_1_1_2_22_1">#REF!</definedName>
    <definedName name="Excel_BuiltIn_Print_Area_5_1_1_2_22_2">#REF!</definedName>
    <definedName name="Excel_BuiltIn_Print_Area_5_1_1_2_23">#REF!</definedName>
    <definedName name="Excel_BuiltIn_Print_Area_5_1_1_2_23_1">#REF!</definedName>
    <definedName name="Excel_BuiltIn_Print_Area_5_1_1_2_23_2">#REF!</definedName>
    <definedName name="Excel_BuiltIn_Print_Area_5_1_1_2_24">#REF!</definedName>
    <definedName name="Excel_BuiltIn_Print_Area_5_1_1_2_24_1">#REF!</definedName>
    <definedName name="Excel_BuiltIn_Print_Area_5_1_1_2_24_2">#REF!</definedName>
    <definedName name="Excel_BuiltIn_Print_Area_5_1_1_2_25">#REF!</definedName>
    <definedName name="Excel_BuiltIn_Print_Area_5_1_1_2_25_1">#REF!</definedName>
    <definedName name="Excel_BuiltIn_Print_Area_5_1_1_2_25_2">#REF!</definedName>
    <definedName name="Excel_BuiltIn_Print_Area_5_1_1_2_26">#REF!</definedName>
    <definedName name="Excel_BuiltIn_Print_Area_5_1_1_2_26_1">#REF!</definedName>
    <definedName name="Excel_BuiltIn_Print_Area_5_1_1_2_26_2">#REF!</definedName>
    <definedName name="Excel_BuiltIn_Print_Area_5_1_1_2_27">#REF!</definedName>
    <definedName name="Excel_BuiltIn_Print_Area_5_1_1_2_27_1">#REF!</definedName>
    <definedName name="Excel_BuiltIn_Print_Area_5_1_1_2_27_2">#REF!</definedName>
    <definedName name="Excel_BuiltIn_Print_Area_5_1_1_2_28">#REF!</definedName>
    <definedName name="Excel_BuiltIn_Print_Area_5_1_1_2_28_1">#REF!</definedName>
    <definedName name="Excel_BuiltIn_Print_Area_5_1_1_2_28_2">#REF!</definedName>
    <definedName name="Excel_BuiltIn_Print_Area_5_1_1_2_29">#REF!</definedName>
    <definedName name="Excel_BuiltIn_Print_Area_5_1_1_2_29_1">#REF!</definedName>
    <definedName name="Excel_BuiltIn_Print_Area_5_1_1_2_29_2">#REF!</definedName>
    <definedName name="Excel_BuiltIn_Print_Area_5_1_1_2_3">#REF!</definedName>
    <definedName name="Excel_BuiltIn_Print_Area_5_1_1_2_3_1">#REF!</definedName>
    <definedName name="Excel_BuiltIn_Print_Area_5_1_1_2_3_2">#REF!</definedName>
    <definedName name="Excel_BuiltIn_Print_Area_5_1_1_2_30">#REF!</definedName>
    <definedName name="Excel_BuiltIn_Print_Area_5_1_1_2_30_1">#REF!</definedName>
    <definedName name="Excel_BuiltIn_Print_Area_5_1_1_2_30_2">#REF!</definedName>
    <definedName name="Excel_BuiltIn_Print_Area_5_1_1_2_31">#REF!</definedName>
    <definedName name="Excel_BuiltIn_Print_Area_5_1_1_2_31_1">#REF!</definedName>
    <definedName name="Excel_BuiltIn_Print_Area_5_1_1_2_31_2">#REF!</definedName>
    <definedName name="Excel_BuiltIn_Print_Area_5_1_1_2_4">#REF!</definedName>
    <definedName name="Excel_BuiltIn_Print_Area_5_1_1_2_4_1">#REF!</definedName>
    <definedName name="Excel_BuiltIn_Print_Area_5_1_1_2_4_2">#REF!</definedName>
    <definedName name="Excel_BuiltIn_Print_Area_5_1_1_2_5">#REF!</definedName>
    <definedName name="Excel_BuiltIn_Print_Area_5_1_1_2_5_1">#REF!</definedName>
    <definedName name="Excel_BuiltIn_Print_Area_5_1_1_2_5_2">#REF!</definedName>
    <definedName name="Excel_BuiltIn_Print_Area_5_1_1_2_6">#REF!</definedName>
    <definedName name="Excel_BuiltIn_Print_Area_5_1_1_2_6_1">#REF!</definedName>
    <definedName name="Excel_BuiltIn_Print_Area_5_1_1_2_6_2">#REF!</definedName>
    <definedName name="Excel_BuiltIn_Print_Area_5_1_1_2_7">#REF!</definedName>
    <definedName name="Excel_BuiltIn_Print_Area_5_1_1_2_7_1">#REF!</definedName>
    <definedName name="Excel_BuiltIn_Print_Area_5_1_1_2_7_2">#REF!</definedName>
    <definedName name="Excel_BuiltIn_Print_Area_5_1_1_2_8">#REF!</definedName>
    <definedName name="Excel_BuiltIn_Print_Area_5_1_1_2_8_1">#REF!</definedName>
    <definedName name="Excel_BuiltIn_Print_Area_5_1_1_2_8_2">#REF!</definedName>
    <definedName name="Excel_BuiltIn_Print_Area_5_1_1_2_9">#REF!</definedName>
    <definedName name="Excel_BuiltIn_Print_Area_5_1_1_2_9_1">#REF!</definedName>
    <definedName name="Excel_BuiltIn_Print_Area_5_1_1_2_9_2">#REF!</definedName>
    <definedName name="Excel_BuiltIn_Print_Area_5_1_1_20">#REF!</definedName>
    <definedName name="Excel_BuiltIn_Print_Area_5_1_1_20_1">#REF!</definedName>
    <definedName name="Excel_BuiltIn_Print_Area_5_1_1_20_2">#REF!</definedName>
    <definedName name="Excel_BuiltIn_Print_Area_5_1_1_21">#REF!</definedName>
    <definedName name="Excel_BuiltIn_Print_Area_5_1_1_21_1">#REF!</definedName>
    <definedName name="Excel_BuiltIn_Print_Area_5_1_1_21_2">#REF!</definedName>
    <definedName name="Excel_BuiltIn_Print_Area_5_1_1_22">#REF!</definedName>
    <definedName name="Excel_BuiltIn_Print_Area_5_1_1_22_1">#REF!</definedName>
    <definedName name="Excel_BuiltIn_Print_Area_5_1_1_22_2">#REF!</definedName>
    <definedName name="Excel_BuiltIn_Print_Area_5_1_1_23">#REF!</definedName>
    <definedName name="Excel_BuiltIn_Print_Area_5_1_1_23_1">#REF!</definedName>
    <definedName name="Excel_BuiltIn_Print_Area_5_1_1_23_2">#REF!</definedName>
    <definedName name="Excel_BuiltIn_Print_Area_5_1_1_24">#REF!</definedName>
    <definedName name="Excel_BuiltIn_Print_Area_5_1_1_24_1">#REF!</definedName>
    <definedName name="Excel_BuiltIn_Print_Area_5_1_1_24_2">#REF!</definedName>
    <definedName name="Excel_BuiltIn_Print_Area_5_1_1_25">#REF!</definedName>
    <definedName name="Excel_BuiltIn_Print_Area_5_1_1_25_1">#REF!</definedName>
    <definedName name="Excel_BuiltIn_Print_Area_5_1_1_25_2">#REF!</definedName>
    <definedName name="Excel_BuiltIn_Print_Area_5_1_1_26">#REF!</definedName>
    <definedName name="Excel_BuiltIn_Print_Area_5_1_1_26_1">#REF!</definedName>
    <definedName name="Excel_BuiltIn_Print_Area_5_1_1_26_2">#REF!</definedName>
    <definedName name="Excel_BuiltIn_Print_Area_5_1_1_27">#REF!</definedName>
    <definedName name="Excel_BuiltIn_Print_Area_5_1_1_27_1">#REF!</definedName>
    <definedName name="Excel_BuiltIn_Print_Area_5_1_1_27_2">#REF!</definedName>
    <definedName name="Excel_BuiltIn_Print_Area_5_1_1_28">#REF!</definedName>
    <definedName name="Excel_BuiltIn_Print_Area_5_1_1_28_1">#REF!</definedName>
    <definedName name="Excel_BuiltIn_Print_Area_5_1_1_28_2">#REF!</definedName>
    <definedName name="Excel_BuiltIn_Print_Area_5_1_1_29">#REF!</definedName>
    <definedName name="Excel_BuiltIn_Print_Area_5_1_1_29_1">#REF!</definedName>
    <definedName name="Excel_BuiltIn_Print_Area_5_1_1_29_2">#REF!</definedName>
    <definedName name="Excel_BuiltIn_Print_Area_5_1_1_3">#REF!</definedName>
    <definedName name="Excel_BuiltIn_Print_Area_5_1_1_3_1">#REF!</definedName>
    <definedName name="Excel_BuiltIn_Print_Area_5_1_1_3_1_1">#REF!</definedName>
    <definedName name="Excel_BuiltIn_Print_Area_5_1_1_3_1_1_1">#REF!</definedName>
    <definedName name="Excel_BuiltIn_Print_Area_5_1_1_3_1_2">#REF!</definedName>
    <definedName name="Excel_BuiltIn_Print_Area_5_1_1_3_1_3">#REF!</definedName>
    <definedName name="Excel_BuiltIn_Print_Area_5_1_1_3_1_4">#REF!</definedName>
    <definedName name="Excel_BuiltIn_Print_Area_5_1_1_3_1_5">#REF!</definedName>
    <definedName name="Excel_BuiltIn_Print_Area_5_1_1_3_10">#REF!</definedName>
    <definedName name="Excel_BuiltIn_Print_Area_5_1_1_3_10_1">#REF!</definedName>
    <definedName name="Excel_BuiltIn_Print_Area_5_1_1_3_10_2">#REF!</definedName>
    <definedName name="Excel_BuiltIn_Print_Area_5_1_1_3_11">#REF!</definedName>
    <definedName name="Excel_BuiltIn_Print_Area_5_1_1_3_11_1">#REF!</definedName>
    <definedName name="Excel_BuiltIn_Print_Area_5_1_1_3_11_2">#REF!</definedName>
    <definedName name="Excel_BuiltIn_Print_Area_5_1_1_3_12">#REF!</definedName>
    <definedName name="Excel_BuiltIn_Print_Area_5_1_1_3_12_1">#REF!</definedName>
    <definedName name="Excel_BuiltIn_Print_Area_5_1_1_3_12_2">#REF!</definedName>
    <definedName name="Excel_BuiltIn_Print_Area_5_1_1_3_13">#REF!</definedName>
    <definedName name="Excel_BuiltIn_Print_Area_5_1_1_3_13_1">#REF!</definedName>
    <definedName name="Excel_BuiltIn_Print_Area_5_1_1_3_13_2">#REF!</definedName>
    <definedName name="Excel_BuiltIn_Print_Area_5_1_1_3_14">#REF!</definedName>
    <definedName name="Excel_BuiltIn_Print_Area_5_1_1_3_14_1">#REF!</definedName>
    <definedName name="Excel_BuiltIn_Print_Area_5_1_1_3_14_2">#REF!</definedName>
    <definedName name="Excel_BuiltIn_Print_Area_5_1_1_3_15">#REF!</definedName>
    <definedName name="Excel_BuiltIn_Print_Area_5_1_1_3_15_1">#REF!</definedName>
    <definedName name="Excel_BuiltIn_Print_Area_5_1_1_3_15_2">#REF!</definedName>
    <definedName name="Excel_BuiltIn_Print_Area_5_1_1_3_16">#REF!</definedName>
    <definedName name="Excel_BuiltIn_Print_Area_5_1_1_3_16_1">#REF!</definedName>
    <definedName name="Excel_BuiltIn_Print_Area_5_1_1_3_16_2">#REF!</definedName>
    <definedName name="Excel_BuiltIn_Print_Area_5_1_1_3_17">#REF!</definedName>
    <definedName name="Excel_BuiltIn_Print_Area_5_1_1_3_17_1">#REF!</definedName>
    <definedName name="Excel_BuiltIn_Print_Area_5_1_1_3_17_2">#REF!</definedName>
    <definedName name="Excel_BuiltIn_Print_Area_5_1_1_3_18">#REF!</definedName>
    <definedName name="Excel_BuiltIn_Print_Area_5_1_1_3_18_1">#REF!</definedName>
    <definedName name="Excel_BuiltIn_Print_Area_5_1_1_3_18_2">#REF!</definedName>
    <definedName name="Excel_BuiltIn_Print_Area_5_1_1_3_19">#REF!</definedName>
    <definedName name="Excel_BuiltIn_Print_Area_5_1_1_3_19_1">#REF!</definedName>
    <definedName name="Excel_BuiltIn_Print_Area_5_1_1_3_19_2">#REF!</definedName>
    <definedName name="Excel_BuiltIn_Print_Area_5_1_1_3_2">#REF!</definedName>
    <definedName name="Excel_BuiltIn_Print_Area_5_1_1_3_2_1">#REF!</definedName>
    <definedName name="Excel_BuiltIn_Print_Area_5_1_1_3_2_1_1">#REF!</definedName>
    <definedName name="Excel_BuiltIn_Print_Area_5_1_1_3_2_2">#REF!</definedName>
    <definedName name="Excel_BuiltIn_Print_Area_5_1_1_3_20">#REF!</definedName>
    <definedName name="Excel_BuiltIn_Print_Area_5_1_1_3_20_1">#REF!</definedName>
    <definedName name="Excel_BuiltIn_Print_Area_5_1_1_3_20_2">#REF!</definedName>
    <definedName name="Excel_BuiltIn_Print_Area_5_1_1_3_21">#REF!</definedName>
    <definedName name="Excel_BuiltIn_Print_Area_5_1_1_3_21_1">#REF!</definedName>
    <definedName name="Excel_BuiltIn_Print_Area_5_1_1_3_21_2">#REF!</definedName>
    <definedName name="Excel_BuiltIn_Print_Area_5_1_1_3_22">#REF!</definedName>
    <definedName name="Excel_BuiltIn_Print_Area_5_1_1_3_22_1">#REF!</definedName>
    <definedName name="Excel_BuiltIn_Print_Area_5_1_1_3_22_2">#REF!</definedName>
    <definedName name="Excel_BuiltIn_Print_Area_5_1_1_3_23">#REF!</definedName>
    <definedName name="Excel_BuiltIn_Print_Area_5_1_1_3_23_1">#REF!</definedName>
    <definedName name="Excel_BuiltIn_Print_Area_5_1_1_3_23_2">#REF!</definedName>
    <definedName name="Excel_BuiltIn_Print_Area_5_1_1_3_24">#REF!</definedName>
    <definedName name="Excel_BuiltIn_Print_Area_5_1_1_3_24_1">#REF!</definedName>
    <definedName name="Excel_BuiltIn_Print_Area_5_1_1_3_24_2">#REF!</definedName>
    <definedName name="Excel_BuiltIn_Print_Area_5_1_1_3_25">#REF!</definedName>
    <definedName name="Excel_BuiltIn_Print_Area_5_1_1_3_25_1">#REF!</definedName>
    <definedName name="Excel_BuiltIn_Print_Area_5_1_1_3_25_2">#REF!</definedName>
    <definedName name="Excel_BuiltIn_Print_Area_5_1_1_3_26">#REF!</definedName>
    <definedName name="Excel_BuiltIn_Print_Area_5_1_1_3_26_1">#REF!</definedName>
    <definedName name="Excel_BuiltIn_Print_Area_5_1_1_3_26_2">#REF!</definedName>
    <definedName name="Excel_BuiltIn_Print_Area_5_1_1_3_27">#REF!</definedName>
    <definedName name="Excel_BuiltIn_Print_Area_5_1_1_3_27_1">#REF!</definedName>
    <definedName name="Excel_BuiltIn_Print_Area_5_1_1_3_27_2">#REF!</definedName>
    <definedName name="Excel_BuiltIn_Print_Area_5_1_1_3_28">#REF!</definedName>
    <definedName name="Excel_BuiltIn_Print_Area_5_1_1_3_28_1">#REF!</definedName>
    <definedName name="Excel_BuiltIn_Print_Area_5_1_1_3_28_2">#REF!</definedName>
    <definedName name="Excel_BuiltIn_Print_Area_5_1_1_3_29">#REF!</definedName>
    <definedName name="Excel_BuiltIn_Print_Area_5_1_1_3_29_1">#REF!</definedName>
    <definedName name="Excel_BuiltIn_Print_Area_5_1_1_3_29_2">#REF!</definedName>
    <definedName name="Excel_BuiltIn_Print_Area_5_1_1_3_3">#REF!</definedName>
    <definedName name="Excel_BuiltIn_Print_Area_5_1_1_3_3_1">#REF!</definedName>
    <definedName name="Excel_BuiltIn_Print_Area_5_1_1_3_3_2">#REF!</definedName>
    <definedName name="Excel_BuiltIn_Print_Area_5_1_1_3_30">#REF!</definedName>
    <definedName name="Excel_BuiltIn_Print_Area_5_1_1_3_30_1">#REF!</definedName>
    <definedName name="Excel_BuiltIn_Print_Area_5_1_1_3_30_2">#REF!</definedName>
    <definedName name="Excel_BuiltIn_Print_Area_5_1_1_3_31">#REF!</definedName>
    <definedName name="Excel_BuiltIn_Print_Area_5_1_1_3_31_1">#REF!</definedName>
    <definedName name="Excel_BuiltIn_Print_Area_5_1_1_3_31_2">#REF!</definedName>
    <definedName name="Excel_BuiltIn_Print_Area_5_1_1_3_4">#REF!</definedName>
    <definedName name="Excel_BuiltIn_Print_Area_5_1_1_3_4_1">#REF!</definedName>
    <definedName name="Excel_BuiltIn_Print_Area_5_1_1_3_4_2">#REF!</definedName>
    <definedName name="Excel_BuiltIn_Print_Area_5_1_1_3_5">#REF!</definedName>
    <definedName name="Excel_BuiltIn_Print_Area_5_1_1_3_5_1">#REF!</definedName>
    <definedName name="Excel_BuiltIn_Print_Area_5_1_1_3_5_2">#REF!</definedName>
    <definedName name="Excel_BuiltIn_Print_Area_5_1_1_3_6">#REF!</definedName>
    <definedName name="Excel_BuiltIn_Print_Area_5_1_1_3_6_1">#REF!</definedName>
    <definedName name="Excel_BuiltIn_Print_Area_5_1_1_3_6_2">#REF!</definedName>
    <definedName name="Excel_BuiltIn_Print_Area_5_1_1_3_7">#REF!</definedName>
    <definedName name="Excel_BuiltIn_Print_Area_5_1_1_3_7_1">#REF!</definedName>
    <definedName name="Excel_BuiltIn_Print_Area_5_1_1_3_7_2">#REF!</definedName>
    <definedName name="Excel_BuiltIn_Print_Area_5_1_1_3_8">#REF!</definedName>
    <definedName name="Excel_BuiltIn_Print_Area_5_1_1_3_8_1">#REF!</definedName>
    <definedName name="Excel_BuiltIn_Print_Area_5_1_1_3_8_2">#REF!</definedName>
    <definedName name="Excel_BuiltIn_Print_Area_5_1_1_3_9">#REF!</definedName>
    <definedName name="Excel_BuiltIn_Print_Area_5_1_1_3_9_1">#REF!</definedName>
    <definedName name="Excel_BuiltIn_Print_Area_5_1_1_3_9_2">#REF!</definedName>
    <definedName name="Excel_BuiltIn_Print_Area_5_1_1_30">#REF!</definedName>
    <definedName name="Excel_BuiltIn_Print_Area_5_1_1_30_1">#REF!</definedName>
    <definedName name="Excel_BuiltIn_Print_Area_5_1_1_30_2">#REF!</definedName>
    <definedName name="Excel_BuiltIn_Print_Area_5_1_1_31">#REF!</definedName>
    <definedName name="Excel_BuiltIn_Print_Area_5_1_1_31_1">#REF!</definedName>
    <definedName name="Excel_BuiltIn_Print_Area_5_1_1_31_2">#REF!</definedName>
    <definedName name="Excel_BuiltIn_Print_Area_5_1_1_4">#REF!</definedName>
    <definedName name="Excel_BuiltIn_Print_Area_5_1_1_4_1">#REF!</definedName>
    <definedName name="Excel_BuiltIn_Print_Area_5_1_1_4_1_1">#REF!</definedName>
    <definedName name="Excel_BuiltIn_Print_Area_5_1_1_4_1_1_1">#REF!</definedName>
    <definedName name="Excel_BuiltIn_Print_Area_5_1_1_4_1_2">#REF!</definedName>
    <definedName name="Excel_BuiltIn_Print_Area_5_1_1_4_1_3">#REF!</definedName>
    <definedName name="Excel_BuiltIn_Print_Area_5_1_1_4_1_4">#REF!</definedName>
    <definedName name="Excel_BuiltIn_Print_Area_5_1_1_4_1_5">#REF!</definedName>
    <definedName name="Excel_BuiltIn_Print_Area_5_1_1_4_10">#REF!</definedName>
    <definedName name="Excel_BuiltIn_Print_Area_5_1_1_4_10_1">#REF!</definedName>
    <definedName name="Excel_BuiltIn_Print_Area_5_1_1_4_10_2">#REF!</definedName>
    <definedName name="Excel_BuiltIn_Print_Area_5_1_1_4_11">#REF!</definedName>
    <definedName name="Excel_BuiltIn_Print_Area_5_1_1_4_11_1">#REF!</definedName>
    <definedName name="Excel_BuiltIn_Print_Area_5_1_1_4_11_2">#REF!</definedName>
    <definedName name="Excel_BuiltIn_Print_Area_5_1_1_4_12">#REF!</definedName>
    <definedName name="Excel_BuiltIn_Print_Area_5_1_1_4_12_1">#REF!</definedName>
    <definedName name="Excel_BuiltIn_Print_Area_5_1_1_4_12_2">#REF!</definedName>
    <definedName name="Excel_BuiltIn_Print_Area_5_1_1_4_13">#REF!</definedName>
    <definedName name="Excel_BuiltIn_Print_Area_5_1_1_4_13_1">#REF!</definedName>
    <definedName name="Excel_BuiltIn_Print_Area_5_1_1_4_13_2">#REF!</definedName>
    <definedName name="Excel_BuiltIn_Print_Area_5_1_1_4_14">#REF!</definedName>
    <definedName name="Excel_BuiltIn_Print_Area_5_1_1_4_14_1">#REF!</definedName>
    <definedName name="Excel_BuiltIn_Print_Area_5_1_1_4_14_2">#REF!</definedName>
    <definedName name="Excel_BuiltIn_Print_Area_5_1_1_4_15">#REF!</definedName>
    <definedName name="Excel_BuiltIn_Print_Area_5_1_1_4_15_1">#REF!</definedName>
    <definedName name="Excel_BuiltIn_Print_Area_5_1_1_4_15_2">#REF!</definedName>
    <definedName name="Excel_BuiltIn_Print_Area_5_1_1_4_16">#REF!</definedName>
    <definedName name="Excel_BuiltIn_Print_Area_5_1_1_4_16_1">#REF!</definedName>
    <definedName name="Excel_BuiltIn_Print_Area_5_1_1_4_16_2">#REF!</definedName>
    <definedName name="Excel_BuiltIn_Print_Area_5_1_1_4_17">#REF!</definedName>
    <definedName name="Excel_BuiltIn_Print_Area_5_1_1_4_17_1">#REF!</definedName>
    <definedName name="Excel_BuiltIn_Print_Area_5_1_1_4_17_2">#REF!</definedName>
    <definedName name="Excel_BuiltIn_Print_Area_5_1_1_4_18">#REF!</definedName>
    <definedName name="Excel_BuiltIn_Print_Area_5_1_1_4_18_1">#REF!</definedName>
    <definedName name="Excel_BuiltIn_Print_Area_5_1_1_4_18_2">#REF!</definedName>
    <definedName name="Excel_BuiltIn_Print_Area_5_1_1_4_19">#REF!</definedName>
    <definedName name="Excel_BuiltIn_Print_Area_5_1_1_4_19_1">#REF!</definedName>
    <definedName name="Excel_BuiltIn_Print_Area_5_1_1_4_19_2">#REF!</definedName>
    <definedName name="Excel_BuiltIn_Print_Area_5_1_1_4_2">#REF!</definedName>
    <definedName name="Excel_BuiltIn_Print_Area_5_1_1_4_2_1">#REF!</definedName>
    <definedName name="Excel_BuiltIn_Print_Area_5_1_1_4_2_1_1">#REF!</definedName>
    <definedName name="Excel_BuiltIn_Print_Area_5_1_1_4_2_2">#REF!</definedName>
    <definedName name="Excel_BuiltIn_Print_Area_5_1_1_4_20">#REF!</definedName>
    <definedName name="Excel_BuiltIn_Print_Area_5_1_1_4_20_1">#REF!</definedName>
    <definedName name="Excel_BuiltIn_Print_Area_5_1_1_4_20_2">#REF!</definedName>
    <definedName name="Excel_BuiltIn_Print_Area_5_1_1_4_21">#REF!</definedName>
    <definedName name="Excel_BuiltIn_Print_Area_5_1_1_4_21_1">#REF!</definedName>
    <definedName name="Excel_BuiltIn_Print_Area_5_1_1_4_21_2">#REF!</definedName>
    <definedName name="Excel_BuiltIn_Print_Area_5_1_1_4_22">#REF!</definedName>
    <definedName name="Excel_BuiltIn_Print_Area_5_1_1_4_22_1">#REF!</definedName>
    <definedName name="Excel_BuiltIn_Print_Area_5_1_1_4_22_2">#REF!</definedName>
    <definedName name="Excel_BuiltIn_Print_Area_5_1_1_4_23">#REF!</definedName>
    <definedName name="Excel_BuiltIn_Print_Area_5_1_1_4_23_1">#REF!</definedName>
    <definedName name="Excel_BuiltIn_Print_Area_5_1_1_4_23_2">#REF!</definedName>
    <definedName name="Excel_BuiltIn_Print_Area_5_1_1_4_24">#REF!</definedName>
    <definedName name="Excel_BuiltIn_Print_Area_5_1_1_4_24_1">#REF!</definedName>
    <definedName name="Excel_BuiltIn_Print_Area_5_1_1_4_24_2">#REF!</definedName>
    <definedName name="Excel_BuiltIn_Print_Area_5_1_1_4_25">#REF!</definedName>
    <definedName name="Excel_BuiltIn_Print_Area_5_1_1_4_25_1">#REF!</definedName>
    <definedName name="Excel_BuiltIn_Print_Area_5_1_1_4_25_2">#REF!</definedName>
    <definedName name="Excel_BuiltIn_Print_Area_5_1_1_4_26">#REF!</definedName>
    <definedName name="Excel_BuiltIn_Print_Area_5_1_1_4_26_1">#REF!</definedName>
    <definedName name="Excel_BuiltIn_Print_Area_5_1_1_4_26_2">#REF!</definedName>
    <definedName name="Excel_BuiltIn_Print_Area_5_1_1_4_27">#REF!</definedName>
    <definedName name="Excel_BuiltIn_Print_Area_5_1_1_4_27_1">#REF!</definedName>
    <definedName name="Excel_BuiltIn_Print_Area_5_1_1_4_27_2">#REF!</definedName>
    <definedName name="Excel_BuiltIn_Print_Area_5_1_1_4_28">#REF!</definedName>
    <definedName name="Excel_BuiltIn_Print_Area_5_1_1_4_28_1">#REF!</definedName>
    <definedName name="Excel_BuiltIn_Print_Area_5_1_1_4_28_2">#REF!</definedName>
    <definedName name="Excel_BuiltIn_Print_Area_5_1_1_4_29">#REF!</definedName>
    <definedName name="Excel_BuiltIn_Print_Area_5_1_1_4_29_1">#REF!</definedName>
    <definedName name="Excel_BuiltIn_Print_Area_5_1_1_4_29_2">#REF!</definedName>
    <definedName name="Excel_BuiltIn_Print_Area_5_1_1_4_3">#REF!</definedName>
    <definedName name="Excel_BuiltIn_Print_Area_5_1_1_4_3_1">#REF!</definedName>
    <definedName name="Excel_BuiltIn_Print_Area_5_1_1_4_3_2">#REF!</definedName>
    <definedName name="Excel_BuiltIn_Print_Area_5_1_1_4_30">#REF!</definedName>
    <definedName name="Excel_BuiltIn_Print_Area_5_1_1_4_30_1">#REF!</definedName>
    <definedName name="Excel_BuiltIn_Print_Area_5_1_1_4_30_2">#REF!</definedName>
    <definedName name="Excel_BuiltIn_Print_Area_5_1_1_4_31">#REF!</definedName>
    <definedName name="Excel_BuiltIn_Print_Area_5_1_1_4_31_1">#REF!</definedName>
    <definedName name="Excel_BuiltIn_Print_Area_5_1_1_4_31_2">#REF!</definedName>
    <definedName name="Excel_BuiltIn_Print_Area_5_1_1_4_4">#REF!</definedName>
    <definedName name="Excel_BuiltIn_Print_Area_5_1_1_4_4_1">#REF!</definedName>
    <definedName name="Excel_BuiltIn_Print_Area_5_1_1_4_4_2">#REF!</definedName>
    <definedName name="Excel_BuiltIn_Print_Area_5_1_1_4_5">#REF!</definedName>
    <definedName name="Excel_BuiltIn_Print_Area_5_1_1_4_5_1">#REF!</definedName>
    <definedName name="Excel_BuiltIn_Print_Area_5_1_1_4_5_2">#REF!</definedName>
    <definedName name="Excel_BuiltIn_Print_Area_5_1_1_4_6">#REF!</definedName>
    <definedName name="Excel_BuiltIn_Print_Area_5_1_1_4_6_1">#REF!</definedName>
    <definedName name="Excel_BuiltIn_Print_Area_5_1_1_4_6_2">#REF!</definedName>
    <definedName name="Excel_BuiltIn_Print_Area_5_1_1_4_7">#REF!</definedName>
    <definedName name="Excel_BuiltIn_Print_Area_5_1_1_4_7_1">#REF!</definedName>
    <definedName name="Excel_BuiltIn_Print_Area_5_1_1_4_7_2">#REF!</definedName>
    <definedName name="Excel_BuiltIn_Print_Area_5_1_1_4_8">#REF!</definedName>
    <definedName name="Excel_BuiltIn_Print_Area_5_1_1_4_8_1">#REF!</definedName>
    <definedName name="Excel_BuiltIn_Print_Area_5_1_1_4_8_2">#REF!</definedName>
    <definedName name="Excel_BuiltIn_Print_Area_5_1_1_4_9">#REF!</definedName>
    <definedName name="Excel_BuiltIn_Print_Area_5_1_1_4_9_1">#REF!</definedName>
    <definedName name="Excel_BuiltIn_Print_Area_5_1_1_4_9_2">#REF!</definedName>
    <definedName name="Excel_BuiltIn_Print_Area_5_1_1_5">#REF!</definedName>
    <definedName name="Excel_BuiltIn_Print_Area_5_1_1_5_1">#REF!</definedName>
    <definedName name="Excel_BuiltIn_Print_Area_5_1_1_5_1_1">#REF!</definedName>
    <definedName name="Excel_BuiltIn_Print_Area_5_1_1_5_1_1_1">#REF!</definedName>
    <definedName name="Excel_BuiltIn_Print_Area_5_1_1_5_1_2">#REF!</definedName>
    <definedName name="Excel_BuiltIn_Print_Area_5_1_1_5_1_3">#REF!</definedName>
    <definedName name="Excel_BuiltIn_Print_Area_5_1_1_5_1_4">#REF!</definedName>
    <definedName name="Excel_BuiltIn_Print_Area_5_1_1_5_1_5">#REF!</definedName>
    <definedName name="Excel_BuiltIn_Print_Area_5_1_1_5_10">#REF!</definedName>
    <definedName name="Excel_BuiltIn_Print_Area_5_1_1_5_10_1">#REF!</definedName>
    <definedName name="Excel_BuiltIn_Print_Area_5_1_1_5_10_2">#REF!</definedName>
    <definedName name="Excel_BuiltIn_Print_Area_5_1_1_5_11">#REF!</definedName>
    <definedName name="Excel_BuiltIn_Print_Area_5_1_1_5_11_1">#REF!</definedName>
    <definedName name="Excel_BuiltIn_Print_Area_5_1_1_5_11_2">#REF!</definedName>
    <definedName name="Excel_BuiltIn_Print_Area_5_1_1_5_12">#REF!</definedName>
    <definedName name="Excel_BuiltIn_Print_Area_5_1_1_5_12_1">#REF!</definedName>
    <definedName name="Excel_BuiltIn_Print_Area_5_1_1_5_12_2">#REF!</definedName>
    <definedName name="Excel_BuiltIn_Print_Area_5_1_1_5_13">#REF!</definedName>
    <definedName name="Excel_BuiltIn_Print_Area_5_1_1_5_13_1">#REF!</definedName>
    <definedName name="Excel_BuiltIn_Print_Area_5_1_1_5_13_2">#REF!</definedName>
    <definedName name="Excel_BuiltIn_Print_Area_5_1_1_5_14">#REF!</definedName>
    <definedName name="Excel_BuiltIn_Print_Area_5_1_1_5_14_1">#REF!</definedName>
    <definedName name="Excel_BuiltIn_Print_Area_5_1_1_5_14_2">#REF!</definedName>
    <definedName name="Excel_BuiltIn_Print_Area_5_1_1_5_15">#REF!</definedName>
    <definedName name="Excel_BuiltIn_Print_Area_5_1_1_5_15_1">#REF!</definedName>
    <definedName name="Excel_BuiltIn_Print_Area_5_1_1_5_15_2">#REF!</definedName>
    <definedName name="Excel_BuiltIn_Print_Area_5_1_1_5_16">#REF!</definedName>
    <definedName name="Excel_BuiltIn_Print_Area_5_1_1_5_16_1">#REF!</definedName>
    <definedName name="Excel_BuiltIn_Print_Area_5_1_1_5_16_2">#REF!</definedName>
    <definedName name="Excel_BuiltIn_Print_Area_5_1_1_5_17">#REF!</definedName>
    <definedName name="Excel_BuiltIn_Print_Area_5_1_1_5_17_1">#REF!</definedName>
    <definedName name="Excel_BuiltIn_Print_Area_5_1_1_5_17_2">#REF!</definedName>
    <definedName name="Excel_BuiltIn_Print_Area_5_1_1_5_18">#REF!</definedName>
    <definedName name="Excel_BuiltIn_Print_Area_5_1_1_5_18_1">#REF!</definedName>
    <definedName name="Excel_BuiltIn_Print_Area_5_1_1_5_18_2">#REF!</definedName>
    <definedName name="Excel_BuiltIn_Print_Area_5_1_1_5_19">#REF!</definedName>
    <definedName name="Excel_BuiltIn_Print_Area_5_1_1_5_19_1">#REF!</definedName>
    <definedName name="Excel_BuiltIn_Print_Area_5_1_1_5_19_2">#REF!</definedName>
    <definedName name="Excel_BuiltIn_Print_Area_5_1_1_5_2">#REF!</definedName>
    <definedName name="Excel_BuiltIn_Print_Area_5_1_1_5_2_1">#REF!</definedName>
    <definedName name="Excel_BuiltIn_Print_Area_5_1_1_5_2_1_1">#REF!</definedName>
    <definedName name="Excel_BuiltIn_Print_Area_5_1_1_5_2_2">#REF!</definedName>
    <definedName name="Excel_BuiltIn_Print_Area_5_1_1_5_20">#REF!</definedName>
    <definedName name="Excel_BuiltIn_Print_Area_5_1_1_5_20_1">#REF!</definedName>
    <definedName name="Excel_BuiltIn_Print_Area_5_1_1_5_20_2">#REF!</definedName>
    <definedName name="Excel_BuiltIn_Print_Area_5_1_1_5_21">#REF!</definedName>
    <definedName name="Excel_BuiltIn_Print_Area_5_1_1_5_21_1">#REF!</definedName>
    <definedName name="Excel_BuiltIn_Print_Area_5_1_1_5_21_2">#REF!</definedName>
    <definedName name="Excel_BuiltIn_Print_Area_5_1_1_5_22">#REF!</definedName>
    <definedName name="Excel_BuiltIn_Print_Area_5_1_1_5_22_1">#REF!</definedName>
    <definedName name="Excel_BuiltIn_Print_Area_5_1_1_5_22_2">#REF!</definedName>
    <definedName name="Excel_BuiltIn_Print_Area_5_1_1_5_23">#REF!</definedName>
    <definedName name="Excel_BuiltIn_Print_Area_5_1_1_5_23_1">#REF!</definedName>
    <definedName name="Excel_BuiltIn_Print_Area_5_1_1_5_23_2">#REF!</definedName>
    <definedName name="Excel_BuiltIn_Print_Area_5_1_1_5_24">#REF!</definedName>
    <definedName name="Excel_BuiltIn_Print_Area_5_1_1_5_24_1">#REF!</definedName>
    <definedName name="Excel_BuiltIn_Print_Area_5_1_1_5_24_2">#REF!</definedName>
    <definedName name="Excel_BuiltIn_Print_Area_5_1_1_5_25">#REF!</definedName>
    <definedName name="Excel_BuiltIn_Print_Area_5_1_1_5_25_1">#REF!</definedName>
    <definedName name="Excel_BuiltIn_Print_Area_5_1_1_5_25_2">#REF!</definedName>
    <definedName name="Excel_BuiltIn_Print_Area_5_1_1_5_26">#REF!</definedName>
    <definedName name="Excel_BuiltIn_Print_Area_5_1_1_5_26_1">#REF!</definedName>
    <definedName name="Excel_BuiltIn_Print_Area_5_1_1_5_26_2">#REF!</definedName>
    <definedName name="Excel_BuiltIn_Print_Area_5_1_1_5_27">#REF!</definedName>
    <definedName name="Excel_BuiltIn_Print_Area_5_1_1_5_27_1">#REF!</definedName>
    <definedName name="Excel_BuiltIn_Print_Area_5_1_1_5_27_2">#REF!</definedName>
    <definedName name="Excel_BuiltIn_Print_Area_5_1_1_5_28">#REF!</definedName>
    <definedName name="Excel_BuiltIn_Print_Area_5_1_1_5_28_1">#REF!</definedName>
    <definedName name="Excel_BuiltIn_Print_Area_5_1_1_5_28_2">#REF!</definedName>
    <definedName name="Excel_BuiltIn_Print_Area_5_1_1_5_29">#REF!</definedName>
    <definedName name="Excel_BuiltIn_Print_Area_5_1_1_5_29_1">#REF!</definedName>
    <definedName name="Excel_BuiltIn_Print_Area_5_1_1_5_29_2">#REF!</definedName>
    <definedName name="Excel_BuiltIn_Print_Area_5_1_1_5_3">#REF!</definedName>
    <definedName name="Excel_BuiltIn_Print_Area_5_1_1_5_3_1">#REF!</definedName>
    <definedName name="Excel_BuiltIn_Print_Area_5_1_1_5_3_2">#REF!</definedName>
    <definedName name="Excel_BuiltIn_Print_Area_5_1_1_5_30">#REF!</definedName>
    <definedName name="Excel_BuiltIn_Print_Area_5_1_1_5_30_1">#REF!</definedName>
    <definedName name="Excel_BuiltIn_Print_Area_5_1_1_5_30_2">#REF!</definedName>
    <definedName name="Excel_BuiltIn_Print_Area_5_1_1_5_31">#REF!</definedName>
    <definedName name="Excel_BuiltIn_Print_Area_5_1_1_5_31_1">#REF!</definedName>
    <definedName name="Excel_BuiltIn_Print_Area_5_1_1_5_31_2">#REF!</definedName>
    <definedName name="Excel_BuiltIn_Print_Area_5_1_1_5_4">#REF!</definedName>
    <definedName name="Excel_BuiltIn_Print_Area_5_1_1_5_4_1">#REF!</definedName>
    <definedName name="Excel_BuiltIn_Print_Area_5_1_1_5_4_2">#REF!</definedName>
    <definedName name="Excel_BuiltIn_Print_Area_5_1_1_5_5">#REF!</definedName>
    <definedName name="Excel_BuiltIn_Print_Area_5_1_1_5_5_1">#REF!</definedName>
    <definedName name="Excel_BuiltIn_Print_Area_5_1_1_5_5_2">#REF!</definedName>
    <definedName name="Excel_BuiltIn_Print_Area_5_1_1_5_6">#REF!</definedName>
    <definedName name="Excel_BuiltIn_Print_Area_5_1_1_5_6_1">#REF!</definedName>
    <definedName name="Excel_BuiltIn_Print_Area_5_1_1_5_6_2">#REF!</definedName>
    <definedName name="Excel_BuiltIn_Print_Area_5_1_1_5_7">#REF!</definedName>
    <definedName name="Excel_BuiltIn_Print_Area_5_1_1_5_7_1">#REF!</definedName>
    <definedName name="Excel_BuiltIn_Print_Area_5_1_1_5_7_2">#REF!</definedName>
    <definedName name="Excel_BuiltIn_Print_Area_5_1_1_5_8">#REF!</definedName>
    <definedName name="Excel_BuiltIn_Print_Area_5_1_1_5_8_1">#REF!</definedName>
    <definedName name="Excel_BuiltIn_Print_Area_5_1_1_5_8_2">#REF!</definedName>
    <definedName name="Excel_BuiltIn_Print_Area_5_1_1_5_9">#REF!</definedName>
    <definedName name="Excel_BuiltIn_Print_Area_5_1_1_5_9_1">#REF!</definedName>
    <definedName name="Excel_BuiltIn_Print_Area_5_1_1_5_9_2">#REF!</definedName>
    <definedName name="Excel_BuiltIn_Print_Area_5_1_1_6">#REF!</definedName>
    <definedName name="Excel_BuiltIn_Print_Area_5_1_1_6_1">#REF!</definedName>
    <definedName name="Excel_BuiltIn_Print_Area_5_1_1_6_1_1">#REF!</definedName>
    <definedName name="Excel_BuiltIn_Print_Area_5_1_1_6_1_1_1">#REF!</definedName>
    <definedName name="Excel_BuiltIn_Print_Area_5_1_1_6_1_2">#REF!</definedName>
    <definedName name="Excel_BuiltIn_Print_Area_5_1_1_6_1_3">#REF!</definedName>
    <definedName name="Excel_BuiltIn_Print_Area_5_1_1_6_1_4">#REF!</definedName>
    <definedName name="Excel_BuiltIn_Print_Area_5_1_1_6_1_5">#REF!</definedName>
    <definedName name="Excel_BuiltIn_Print_Area_5_1_1_6_10">#REF!</definedName>
    <definedName name="Excel_BuiltIn_Print_Area_5_1_1_6_10_1">#REF!</definedName>
    <definedName name="Excel_BuiltIn_Print_Area_5_1_1_6_10_2">#REF!</definedName>
    <definedName name="Excel_BuiltIn_Print_Area_5_1_1_6_11">#REF!</definedName>
    <definedName name="Excel_BuiltIn_Print_Area_5_1_1_6_11_1">#REF!</definedName>
    <definedName name="Excel_BuiltIn_Print_Area_5_1_1_6_11_2">#REF!</definedName>
    <definedName name="Excel_BuiltIn_Print_Area_5_1_1_6_12">#REF!</definedName>
    <definedName name="Excel_BuiltIn_Print_Area_5_1_1_6_12_1">#REF!</definedName>
    <definedName name="Excel_BuiltIn_Print_Area_5_1_1_6_12_2">#REF!</definedName>
    <definedName name="Excel_BuiltIn_Print_Area_5_1_1_6_13">#REF!</definedName>
    <definedName name="Excel_BuiltIn_Print_Area_5_1_1_6_13_1">#REF!</definedName>
    <definedName name="Excel_BuiltIn_Print_Area_5_1_1_6_13_2">#REF!</definedName>
    <definedName name="Excel_BuiltIn_Print_Area_5_1_1_6_14">#REF!</definedName>
    <definedName name="Excel_BuiltIn_Print_Area_5_1_1_6_14_1">#REF!</definedName>
    <definedName name="Excel_BuiltIn_Print_Area_5_1_1_6_14_2">#REF!</definedName>
    <definedName name="Excel_BuiltIn_Print_Area_5_1_1_6_15">#REF!</definedName>
    <definedName name="Excel_BuiltIn_Print_Area_5_1_1_6_15_1">#REF!</definedName>
    <definedName name="Excel_BuiltIn_Print_Area_5_1_1_6_15_2">#REF!</definedName>
    <definedName name="Excel_BuiltIn_Print_Area_5_1_1_6_16">#REF!</definedName>
    <definedName name="Excel_BuiltIn_Print_Area_5_1_1_6_16_1">#REF!</definedName>
    <definedName name="Excel_BuiltIn_Print_Area_5_1_1_6_16_2">#REF!</definedName>
    <definedName name="Excel_BuiltIn_Print_Area_5_1_1_6_17">#REF!</definedName>
    <definedName name="Excel_BuiltIn_Print_Area_5_1_1_6_17_1">#REF!</definedName>
    <definedName name="Excel_BuiltIn_Print_Area_5_1_1_6_17_2">#REF!</definedName>
    <definedName name="Excel_BuiltIn_Print_Area_5_1_1_6_18">#REF!</definedName>
    <definedName name="Excel_BuiltIn_Print_Area_5_1_1_6_18_1">#REF!</definedName>
    <definedName name="Excel_BuiltIn_Print_Area_5_1_1_6_18_2">#REF!</definedName>
    <definedName name="Excel_BuiltIn_Print_Area_5_1_1_6_19">#REF!</definedName>
    <definedName name="Excel_BuiltIn_Print_Area_5_1_1_6_19_1">#REF!</definedName>
    <definedName name="Excel_BuiltIn_Print_Area_5_1_1_6_19_2">#REF!</definedName>
    <definedName name="Excel_BuiltIn_Print_Area_5_1_1_6_2">#REF!</definedName>
    <definedName name="Excel_BuiltIn_Print_Area_5_1_1_6_2_1">#REF!</definedName>
    <definedName name="Excel_BuiltIn_Print_Area_5_1_1_6_2_1_1">#REF!</definedName>
    <definedName name="Excel_BuiltIn_Print_Area_5_1_1_6_2_2">#REF!</definedName>
    <definedName name="Excel_BuiltIn_Print_Area_5_1_1_6_20">#REF!</definedName>
    <definedName name="Excel_BuiltIn_Print_Area_5_1_1_6_20_1">#REF!</definedName>
    <definedName name="Excel_BuiltIn_Print_Area_5_1_1_6_20_2">#REF!</definedName>
    <definedName name="Excel_BuiltIn_Print_Area_5_1_1_6_21">#REF!</definedName>
    <definedName name="Excel_BuiltIn_Print_Area_5_1_1_6_21_1">#REF!</definedName>
    <definedName name="Excel_BuiltIn_Print_Area_5_1_1_6_21_2">#REF!</definedName>
    <definedName name="Excel_BuiltIn_Print_Area_5_1_1_6_22">#REF!</definedName>
    <definedName name="Excel_BuiltIn_Print_Area_5_1_1_6_22_1">#REF!</definedName>
    <definedName name="Excel_BuiltIn_Print_Area_5_1_1_6_22_2">#REF!</definedName>
    <definedName name="Excel_BuiltIn_Print_Area_5_1_1_6_23">#REF!</definedName>
    <definedName name="Excel_BuiltIn_Print_Area_5_1_1_6_23_1">#REF!</definedName>
    <definedName name="Excel_BuiltIn_Print_Area_5_1_1_6_23_2">#REF!</definedName>
    <definedName name="Excel_BuiltIn_Print_Area_5_1_1_6_24">#REF!</definedName>
    <definedName name="Excel_BuiltIn_Print_Area_5_1_1_6_24_1">#REF!</definedName>
    <definedName name="Excel_BuiltIn_Print_Area_5_1_1_6_24_2">#REF!</definedName>
    <definedName name="Excel_BuiltIn_Print_Area_5_1_1_6_25">#REF!</definedName>
    <definedName name="Excel_BuiltIn_Print_Area_5_1_1_6_25_1">#REF!</definedName>
    <definedName name="Excel_BuiltIn_Print_Area_5_1_1_6_25_2">#REF!</definedName>
    <definedName name="Excel_BuiltIn_Print_Area_5_1_1_6_26">#REF!</definedName>
    <definedName name="Excel_BuiltIn_Print_Area_5_1_1_6_26_1">#REF!</definedName>
    <definedName name="Excel_BuiltIn_Print_Area_5_1_1_6_26_2">#REF!</definedName>
    <definedName name="Excel_BuiltIn_Print_Area_5_1_1_6_27">#REF!</definedName>
    <definedName name="Excel_BuiltIn_Print_Area_5_1_1_6_27_1">#REF!</definedName>
    <definedName name="Excel_BuiltIn_Print_Area_5_1_1_6_27_2">#REF!</definedName>
    <definedName name="Excel_BuiltIn_Print_Area_5_1_1_6_28">#REF!</definedName>
    <definedName name="Excel_BuiltIn_Print_Area_5_1_1_6_28_1">#REF!</definedName>
    <definedName name="Excel_BuiltIn_Print_Area_5_1_1_6_28_2">#REF!</definedName>
    <definedName name="Excel_BuiltIn_Print_Area_5_1_1_6_29">#REF!</definedName>
    <definedName name="Excel_BuiltIn_Print_Area_5_1_1_6_29_1">#REF!</definedName>
    <definedName name="Excel_BuiltIn_Print_Area_5_1_1_6_29_2">#REF!</definedName>
    <definedName name="Excel_BuiltIn_Print_Area_5_1_1_6_3">#REF!</definedName>
    <definedName name="Excel_BuiltIn_Print_Area_5_1_1_6_3_1">#REF!</definedName>
    <definedName name="Excel_BuiltIn_Print_Area_5_1_1_6_3_2">#REF!</definedName>
    <definedName name="Excel_BuiltIn_Print_Area_5_1_1_6_30">#REF!</definedName>
    <definedName name="Excel_BuiltIn_Print_Area_5_1_1_6_30_1">#REF!</definedName>
    <definedName name="Excel_BuiltIn_Print_Area_5_1_1_6_30_2">#REF!</definedName>
    <definedName name="Excel_BuiltIn_Print_Area_5_1_1_6_31">#REF!</definedName>
    <definedName name="Excel_BuiltIn_Print_Area_5_1_1_6_31_1">#REF!</definedName>
    <definedName name="Excel_BuiltIn_Print_Area_5_1_1_6_31_2">#REF!</definedName>
    <definedName name="Excel_BuiltIn_Print_Area_5_1_1_6_4">#REF!</definedName>
    <definedName name="Excel_BuiltIn_Print_Area_5_1_1_6_4_1">#REF!</definedName>
    <definedName name="Excel_BuiltIn_Print_Area_5_1_1_6_4_2">#REF!</definedName>
    <definedName name="Excel_BuiltIn_Print_Area_5_1_1_6_5">#REF!</definedName>
    <definedName name="Excel_BuiltIn_Print_Area_5_1_1_6_5_1">#REF!</definedName>
    <definedName name="Excel_BuiltIn_Print_Area_5_1_1_6_5_2">#REF!</definedName>
    <definedName name="Excel_BuiltIn_Print_Area_5_1_1_6_6">#REF!</definedName>
    <definedName name="Excel_BuiltIn_Print_Area_5_1_1_6_6_1">#REF!</definedName>
    <definedName name="Excel_BuiltIn_Print_Area_5_1_1_6_6_2">#REF!</definedName>
    <definedName name="Excel_BuiltIn_Print_Area_5_1_1_6_7">#REF!</definedName>
    <definedName name="Excel_BuiltIn_Print_Area_5_1_1_6_7_1">#REF!</definedName>
    <definedName name="Excel_BuiltIn_Print_Area_5_1_1_6_7_2">#REF!</definedName>
    <definedName name="Excel_BuiltIn_Print_Area_5_1_1_6_8">#REF!</definedName>
    <definedName name="Excel_BuiltIn_Print_Area_5_1_1_6_8_1">#REF!</definedName>
    <definedName name="Excel_BuiltIn_Print_Area_5_1_1_6_8_2">#REF!</definedName>
    <definedName name="Excel_BuiltIn_Print_Area_5_1_1_6_9">#REF!</definedName>
    <definedName name="Excel_BuiltIn_Print_Area_5_1_1_6_9_1">#REF!</definedName>
    <definedName name="Excel_BuiltIn_Print_Area_5_1_1_6_9_2">#REF!</definedName>
    <definedName name="Excel_BuiltIn_Print_Area_5_1_1_7">#REF!</definedName>
    <definedName name="Excel_BuiltIn_Print_Area_5_1_1_7_1">#REF!</definedName>
    <definedName name="Excel_BuiltIn_Print_Area_5_1_1_7_1_1">#REF!</definedName>
    <definedName name="Excel_BuiltIn_Print_Area_5_1_1_7_1_1_1">#REF!</definedName>
    <definedName name="Excel_BuiltIn_Print_Area_5_1_1_7_1_2">#REF!</definedName>
    <definedName name="Excel_BuiltIn_Print_Area_5_1_1_7_1_3">#REF!</definedName>
    <definedName name="Excel_BuiltIn_Print_Area_5_1_1_7_1_4">#REF!</definedName>
    <definedName name="Excel_BuiltIn_Print_Area_5_1_1_7_1_5">#REF!</definedName>
    <definedName name="Excel_BuiltIn_Print_Area_5_1_1_7_10">#REF!</definedName>
    <definedName name="Excel_BuiltIn_Print_Area_5_1_1_7_10_1">#REF!</definedName>
    <definedName name="Excel_BuiltIn_Print_Area_5_1_1_7_10_2">#REF!</definedName>
    <definedName name="Excel_BuiltIn_Print_Area_5_1_1_7_11">#REF!</definedName>
    <definedName name="Excel_BuiltIn_Print_Area_5_1_1_7_11_1">#REF!</definedName>
    <definedName name="Excel_BuiltIn_Print_Area_5_1_1_7_11_2">#REF!</definedName>
    <definedName name="Excel_BuiltIn_Print_Area_5_1_1_7_12">#REF!</definedName>
    <definedName name="Excel_BuiltIn_Print_Area_5_1_1_7_12_1">#REF!</definedName>
    <definedName name="Excel_BuiltIn_Print_Area_5_1_1_7_12_2">#REF!</definedName>
    <definedName name="Excel_BuiltIn_Print_Area_5_1_1_7_13">#REF!</definedName>
    <definedName name="Excel_BuiltIn_Print_Area_5_1_1_7_13_1">#REF!</definedName>
    <definedName name="Excel_BuiltIn_Print_Area_5_1_1_7_13_2">#REF!</definedName>
    <definedName name="Excel_BuiltIn_Print_Area_5_1_1_7_14">#REF!</definedName>
    <definedName name="Excel_BuiltIn_Print_Area_5_1_1_7_14_1">#REF!</definedName>
    <definedName name="Excel_BuiltIn_Print_Area_5_1_1_7_14_2">#REF!</definedName>
    <definedName name="Excel_BuiltIn_Print_Area_5_1_1_7_15">#REF!</definedName>
    <definedName name="Excel_BuiltIn_Print_Area_5_1_1_7_15_1">#REF!</definedName>
    <definedName name="Excel_BuiltIn_Print_Area_5_1_1_7_15_2">#REF!</definedName>
    <definedName name="Excel_BuiltIn_Print_Area_5_1_1_7_16">#REF!</definedName>
    <definedName name="Excel_BuiltIn_Print_Area_5_1_1_7_16_1">#REF!</definedName>
    <definedName name="Excel_BuiltIn_Print_Area_5_1_1_7_16_2">#REF!</definedName>
    <definedName name="Excel_BuiltIn_Print_Area_5_1_1_7_17">#REF!</definedName>
    <definedName name="Excel_BuiltIn_Print_Area_5_1_1_7_17_1">#REF!</definedName>
    <definedName name="Excel_BuiltIn_Print_Area_5_1_1_7_17_2">#REF!</definedName>
    <definedName name="Excel_BuiltIn_Print_Area_5_1_1_7_18">#REF!</definedName>
    <definedName name="Excel_BuiltIn_Print_Area_5_1_1_7_18_1">#REF!</definedName>
    <definedName name="Excel_BuiltIn_Print_Area_5_1_1_7_18_2">#REF!</definedName>
    <definedName name="Excel_BuiltIn_Print_Area_5_1_1_7_19">#REF!</definedName>
    <definedName name="Excel_BuiltIn_Print_Area_5_1_1_7_19_1">#REF!</definedName>
    <definedName name="Excel_BuiltIn_Print_Area_5_1_1_7_19_2">#REF!</definedName>
    <definedName name="Excel_BuiltIn_Print_Area_5_1_1_7_2">#REF!</definedName>
    <definedName name="Excel_BuiltIn_Print_Area_5_1_1_7_2_1">#REF!</definedName>
    <definedName name="Excel_BuiltIn_Print_Area_5_1_1_7_2_1_1">#REF!</definedName>
    <definedName name="Excel_BuiltIn_Print_Area_5_1_1_7_2_2">#REF!</definedName>
    <definedName name="Excel_BuiltIn_Print_Area_5_1_1_7_20">#REF!</definedName>
    <definedName name="Excel_BuiltIn_Print_Area_5_1_1_7_20_1">#REF!</definedName>
    <definedName name="Excel_BuiltIn_Print_Area_5_1_1_7_20_2">#REF!</definedName>
    <definedName name="Excel_BuiltIn_Print_Area_5_1_1_7_21">#REF!</definedName>
    <definedName name="Excel_BuiltIn_Print_Area_5_1_1_7_21_1">#REF!</definedName>
    <definedName name="Excel_BuiltIn_Print_Area_5_1_1_7_21_2">#REF!</definedName>
    <definedName name="Excel_BuiltIn_Print_Area_5_1_1_7_22">#REF!</definedName>
    <definedName name="Excel_BuiltIn_Print_Area_5_1_1_7_22_1">#REF!</definedName>
    <definedName name="Excel_BuiltIn_Print_Area_5_1_1_7_22_2">#REF!</definedName>
    <definedName name="Excel_BuiltIn_Print_Area_5_1_1_7_23">#REF!</definedName>
    <definedName name="Excel_BuiltIn_Print_Area_5_1_1_7_23_1">#REF!</definedName>
    <definedName name="Excel_BuiltIn_Print_Area_5_1_1_7_23_2">#REF!</definedName>
    <definedName name="Excel_BuiltIn_Print_Area_5_1_1_7_24">#REF!</definedName>
    <definedName name="Excel_BuiltIn_Print_Area_5_1_1_7_24_1">#REF!</definedName>
    <definedName name="Excel_BuiltIn_Print_Area_5_1_1_7_24_2">#REF!</definedName>
    <definedName name="Excel_BuiltIn_Print_Area_5_1_1_7_25">#REF!</definedName>
    <definedName name="Excel_BuiltIn_Print_Area_5_1_1_7_25_1">#REF!</definedName>
    <definedName name="Excel_BuiltIn_Print_Area_5_1_1_7_25_2">#REF!</definedName>
    <definedName name="Excel_BuiltIn_Print_Area_5_1_1_7_26">#REF!</definedName>
    <definedName name="Excel_BuiltIn_Print_Area_5_1_1_7_26_1">#REF!</definedName>
    <definedName name="Excel_BuiltIn_Print_Area_5_1_1_7_26_2">#REF!</definedName>
    <definedName name="Excel_BuiltIn_Print_Area_5_1_1_7_27">#REF!</definedName>
    <definedName name="Excel_BuiltIn_Print_Area_5_1_1_7_27_1">#REF!</definedName>
    <definedName name="Excel_BuiltIn_Print_Area_5_1_1_7_27_2">#REF!</definedName>
    <definedName name="Excel_BuiltIn_Print_Area_5_1_1_7_28">#REF!</definedName>
    <definedName name="Excel_BuiltIn_Print_Area_5_1_1_7_28_1">#REF!</definedName>
    <definedName name="Excel_BuiltIn_Print_Area_5_1_1_7_28_2">#REF!</definedName>
    <definedName name="Excel_BuiltIn_Print_Area_5_1_1_7_29">#REF!</definedName>
    <definedName name="Excel_BuiltIn_Print_Area_5_1_1_7_29_1">#REF!</definedName>
    <definedName name="Excel_BuiltIn_Print_Area_5_1_1_7_29_2">#REF!</definedName>
    <definedName name="Excel_BuiltIn_Print_Area_5_1_1_7_3">#REF!</definedName>
    <definedName name="Excel_BuiltIn_Print_Area_5_1_1_7_3_1">#REF!</definedName>
    <definedName name="Excel_BuiltIn_Print_Area_5_1_1_7_3_2">#REF!</definedName>
    <definedName name="Excel_BuiltIn_Print_Area_5_1_1_7_30">#REF!</definedName>
    <definedName name="Excel_BuiltIn_Print_Area_5_1_1_7_30_1">#REF!</definedName>
    <definedName name="Excel_BuiltIn_Print_Area_5_1_1_7_30_2">#REF!</definedName>
    <definedName name="Excel_BuiltIn_Print_Area_5_1_1_7_31">#REF!</definedName>
    <definedName name="Excel_BuiltIn_Print_Area_5_1_1_7_31_1">#REF!</definedName>
    <definedName name="Excel_BuiltIn_Print_Area_5_1_1_7_31_2">#REF!</definedName>
    <definedName name="Excel_BuiltIn_Print_Area_5_1_1_7_4">#REF!</definedName>
    <definedName name="Excel_BuiltIn_Print_Area_5_1_1_7_4_1">#REF!</definedName>
    <definedName name="Excel_BuiltIn_Print_Area_5_1_1_7_4_2">#REF!</definedName>
    <definedName name="Excel_BuiltIn_Print_Area_5_1_1_7_5">#REF!</definedName>
    <definedName name="Excel_BuiltIn_Print_Area_5_1_1_7_5_1">#REF!</definedName>
    <definedName name="Excel_BuiltIn_Print_Area_5_1_1_7_5_2">#REF!</definedName>
    <definedName name="Excel_BuiltIn_Print_Area_5_1_1_7_6">#REF!</definedName>
    <definedName name="Excel_BuiltIn_Print_Area_5_1_1_7_6_1">#REF!</definedName>
    <definedName name="Excel_BuiltIn_Print_Area_5_1_1_7_6_2">#REF!</definedName>
    <definedName name="Excel_BuiltIn_Print_Area_5_1_1_7_7">#REF!</definedName>
    <definedName name="Excel_BuiltIn_Print_Area_5_1_1_7_7_1">#REF!</definedName>
    <definedName name="Excel_BuiltIn_Print_Area_5_1_1_7_7_2">#REF!</definedName>
    <definedName name="Excel_BuiltIn_Print_Area_5_1_1_7_8">#REF!</definedName>
    <definedName name="Excel_BuiltIn_Print_Area_5_1_1_7_8_1">#REF!</definedName>
    <definedName name="Excel_BuiltIn_Print_Area_5_1_1_7_8_2">#REF!</definedName>
    <definedName name="Excel_BuiltIn_Print_Area_5_1_1_7_9">#REF!</definedName>
    <definedName name="Excel_BuiltIn_Print_Area_5_1_1_7_9_1">#REF!</definedName>
    <definedName name="Excel_BuiltIn_Print_Area_5_1_1_7_9_2">#REF!</definedName>
    <definedName name="Excel_BuiltIn_Print_Area_5_1_1_8">#REF!</definedName>
    <definedName name="Excel_BuiltIn_Print_Area_5_1_1_8_1">#REF!</definedName>
    <definedName name="Excel_BuiltIn_Print_Area_5_1_1_8_1_1">#REF!</definedName>
    <definedName name="Excel_BuiltIn_Print_Area_5_1_1_8_1_1_1">#REF!</definedName>
    <definedName name="Excel_BuiltIn_Print_Area_5_1_1_8_1_2">#REF!</definedName>
    <definedName name="Excel_BuiltIn_Print_Area_5_1_1_8_1_3">#REF!</definedName>
    <definedName name="Excel_BuiltIn_Print_Area_5_1_1_8_1_4">#REF!</definedName>
    <definedName name="Excel_BuiltIn_Print_Area_5_1_1_8_1_5">#REF!</definedName>
    <definedName name="Excel_BuiltIn_Print_Area_5_1_1_8_10">#REF!</definedName>
    <definedName name="Excel_BuiltIn_Print_Area_5_1_1_8_10_1">#REF!</definedName>
    <definedName name="Excel_BuiltIn_Print_Area_5_1_1_8_10_2">#REF!</definedName>
    <definedName name="Excel_BuiltIn_Print_Area_5_1_1_8_11">#REF!</definedName>
    <definedName name="Excel_BuiltIn_Print_Area_5_1_1_8_11_1">#REF!</definedName>
    <definedName name="Excel_BuiltIn_Print_Area_5_1_1_8_11_2">#REF!</definedName>
    <definedName name="Excel_BuiltIn_Print_Area_5_1_1_8_12">#REF!</definedName>
    <definedName name="Excel_BuiltIn_Print_Area_5_1_1_8_12_1">#REF!</definedName>
    <definedName name="Excel_BuiltIn_Print_Area_5_1_1_8_12_2">#REF!</definedName>
    <definedName name="Excel_BuiltIn_Print_Area_5_1_1_8_13">#REF!</definedName>
    <definedName name="Excel_BuiltIn_Print_Area_5_1_1_8_13_1">#REF!</definedName>
    <definedName name="Excel_BuiltIn_Print_Area_5_1_1_8_13_2">#REF!</definedName>
    <definedName name="Excel_BuiltIn_Print_Area_5_1_1_8_14">#REF!</definedName>
    <definedName name="Excel_BuiltIn_Print_Area_5_1_1_8_14_1">#REF!</definedName>
    <definedName name="Excel_BuiltIn_Print_Area_5_1_1_8_14_2">#REF!</definedName>
    <definedName name="Excel_BuiltIn_Print_Area_5_1_1_8_15">#REF!</definedName>
    <definedName name="Excel_BuiltIn_Print_Area_5_1_1_8_15_1">#REF!</definedName>
    <definedName name="Excel_BuiltIn_Print_Area_5_1_1_8_15_2">#REF!</definedName>
    <definedName name="Excel_BuiltIn_Print_Area_5_1_1_8_16">#REF!</definedName>
    <definedName name="Excel_BuiltIn_Print_Area_5_1_1_8_16_1">#REF!</definedName>
    <definedName name="Excel_BuiltIn_Print_Area_5_1_1_8_16_2">#REF!</definedName>
    <definedName name="Excel_BuiltIn_Print_Area_5_1_1_8_17">#REF!</definedName>
    <definedName name="Excel_BuiltIn_Print_Area_5_1_1_8_17_1">#REF!</definedName>
    <definedName name="Excel_BuiltIn_Print_Area_5_1_1_8_17_2">#REF!</definedName>
    <definedName name="Excel_BuiltIn_Print_Area_5_1_1_8_18">#REF!</definedName>
    <definedName name="Excel_BuiltIn_Print_Area_5_1_1_8_18_1">#REF!</definedName>
    <definedName name="Excel_BuiltIn_Print_Area_5_1_1_8_18_2">#REF!</definedName>
    <definedName name="Excel_BuiltIn_Print_Area_5_1_1_8_19">#REF!</definedName>
    <definedName name="Excel_BuiltIn_Print_Area_5_1_1_8_19_1">#REF!</definedName>
    <definedName name="Excel_BuiltIn_Print_Area_5_1_1_8_19_2">#REF!</definedName>
    <definedName name="Excel_BuiltIn_Print_Area_5_1_1_8_2">#REF!</definedName>
    <definedName name="Excel_BuiltIn_Print_Area_5_1_1_8_2_1">#REF!</definedName>
    <definedName name="Excel_BuiltIn_Print_Area_5_1_1_8_2_1_1">#REF!</definedName>
    <definedName name="Excel_BuiltIn_Print_Area_5_1_1_8_2_2">#REF!</definedName>
    <definedName name="Excel_BuiltIn_Print_Area_5_1_1_8_20">#REF!</definedName>
    <definedName name="Excel_BuiltIn_Print_Area_5_1_1_8_20_1">#REF!</definedName>
    <definedName name="Excel_BuiltIn_Print_Area_5_1_1_8_20_2">#REF!</definedName>
    <definedName name="Excel_BuiltIn_Print_Area_5_1_1_8_21">#REF!</definedName>
    <definedName name="Excel_BuiltIn_Print_Area_5_1_1_8_21_1">#REF!</definedName>
    <definedName name="Excel_BuiltIn_Print_Area_5_1_1_8_21_2">#REF!</definedName>
    <definedName name="Excel_BuiltIn_Print_Area_5_1_1_8_22">#REF!</definedName>
    <definedName name="Excel_BuiltIn_Print_Area_5_1_1_8_22_1">#REF!</definedName>
    <definedName name="Excel_BuiltIn_Print_Area_5_1_1_8_22_2">#REF!</definedName>
    <definedName name="Excel_BuiltIn_Print_Area_5_1_1_8_23">#REF!</definedName>
    <definedName name="Excel_BuiltIn_Print_Area_5_1_1_8_23_1">#REF!</definedName>
    <definedName name="Excel_BuiltIn_Print_Area_5_1_1_8_23_2">#REF!</definedName>
    <definedName name="Excel_BuiltIn_Print_Area_5_1_1_8_24">#REF!</definedName>
    <definedName name="Excel_BuiltIn_Print_Area_5_1_1_8_24_1">#REF!</definedName>
    <definedName name="Excel_BuiltIn_Print_Area_5_1_1_8_24_2">#REF!</definedName>
    <definedName name="Excel_BuiltIn_Print_Area_5_1_1_8_25">#REF!</definedName>
    <definedName name="Excel_BuiltIn_Print_Area_5_1_1_8_25_1">#REF!</definedName>
    <definedName name="Excel_BuiltIn_Print_Area_5_1_1_8_25_2">#REF!</definedName>
    <definedName name="Excel_BuiltIn_Print_Area_5_1_1_8_26">#REF!</definedName>
    <definedName name="Excel_BuiltIn_Print_Area_5_1_1_8_26_1">#REF!</definedName>
    <definedName name="Excel_BuiltIn_Print_Area_5_1_1_8_26_2">#REF!</definedName>
    <definedName name="Excel_BuiltIn_Print_Area_5_1_1_8_27">#REF!</definedName>
    <definedName name="Excel_BuiltIn_Print_Area_5_1_1_8_27_1">#REF!</definedName>
    <definedName name="Excel_BuiltIn_Print_Area_5_1_1_8_27_2">#REF!</definedName>
    <definedName name="Excel_BuiltIn_Print_Area_5_1_1_8_28">#REF!</definedName>
    <definedName name="Excel_BuiltIn_Print_Area_5_1_1_8_28_1">#REF!</definedName>
    <definedName name="Excel_BuiltIn_Print_Area_5_1_1_8_28_2">#REF!</definedName>
    <definedName name="Excel_BuiltIn_Print_Area_5_1_1_8_29">#REF!</definedName>
    <definedName name="Excel_BuiltIn_Print_Area_5_1_1_8_29_1">#REF!</definedName>
    <definedName name="Excel_BuiltIn_Print_Area_5_1_1_8_29_2">#REF!</definedName>
    <definedName name="Excel_BuiltIn_Print_Area_5_1_1_8_3">#REF!</definedName>
    <definedName name="Excel_BuiltIn_Print_Area_5_1_1_8_3_1">#REF!</definedName>
    <definedName name="Excel_BuiltIn_Print_Area_5_1_1_8_3_2">#REF!</definedName>
    <definedName name="Excel_BuiltIn_Print_Area_5_1_1_8_30">#REF!</definedName>
    <definedName name="Excel_BuiltIn_Print_Area_5_1_1_8_30_1">#REF!</definedName>
    <definedName name="Excel_BuiltIn_Print_Area_5_1_1_8_30_2">#REF!</definedName>
    <definedName name="Excel_BuiltIn_Print_Area_5_1_1_8_31">#REF!</definedName>
    <definedName name="Excel_BuiltIn_Print_Area_5_1_1_8_31_1">#REF!</definedName>
    <definedName name="Excel_BuiltIn_Print_Area_5_1_1_8_31_2">#REF!</definedName>
    <definedName name="Excel_BuiltIn_Print_Area_5_1_1_8_4">#REF!</definedName>
    <definedName name="Excel_BuiltIn_Print_Area_5_1_1_8_4_1">#REF!</definedName>
    <definedName name="Excel_BuiltIn_Print_Area_5_1_1_8_4_2">#REF!</definedName>
    <definedName name="Excel_BuiltIn_Print_Area_5_1_1_8_5">#REF!</definedName>
    <definedName name="Excel_BuiltIn_Print_Area_5_1_1_8_5_1">#REF!</definedName>
    <definedName name="Excel_BuiltIn_Print_Area_5_1_1_8_5_2">#REF!</definedName>
    <definedName name="Excel_BuiltIn_Print_Area_5_1_1_8_6">#REF!</definedName>
    <definedName name="Excel_BuiltIn_Print_Area_5_1_1_8_6_1">#REF!</definedName>
    <definedName name="Excel_BuiltIn_Print_Area_5_1_1_8_6_2">#REF!</definedName>
    <definedName name="Excel_BuiltIn_Print_Area_5_1_1_8_7">#REF!</definedName>
    <definedName name="Excel_BuiltIn_Print_Area_5_1_1_8_7_1">#REF!</definedName>
    <definedName name="Excel_BuiltIn_Print_Area_5_1_1_8_7_2">#REF!</definedName>
    <definedName name="Excel_BuiltIn_Print_Area_5_1_1_8_8">#REF!</definedName>
    <definedName name="Excel_BuiltIn_Print_Area_5_1_1_8_8_1">#REF!</definedName>
    <definedName name="Excel_BuiltIn_Print_Area_5_1_1_8_8_2">#REF!</definedName>
    <definedName name="Excel_BuiltIn_Print_Area_5_1_1_8_9">#REF!</definedName>
    <definedName name="Excel_BuiltIn_Print_Area_5_1_1_8_9_1">#REF!</definedName>
    <definedName name="Excel_BuiltIn_Print_Area_5_1_1_8_9_2">#REF!</definedName>
    <definedName name="Excel_BuiltIn_Print_Area_5_1_1_9">#REF!</definedName>
    <definedName name="Excel_BuiltIn_Print_Area_5_1_1_9_1">#REF!</definedName>
    <definedName name="Excel_BuiltIn_Print_Area_5_1_1_9_1_1">#REF!</definedName>
    <definedName name="Excel_BuiltIn_Print_Area_5_1_1_9_1_1_1">#REF!</definedName>
    <definedName name="Excel_BuiltIn_Print_Area_5_1_1_9_1_2">#REF!</definedName>
    <definedName name="Excel_BuiltIn_Print_Area_5_1_1_9_1_3">#REF!</definedName>
    <definedName name="Excel_BuiltIn_Print_Area_5_1_1_9_1_4">#REF!</definedName>
    <definedName name="Excel_BuiltIn_Print_Area_5_1_1_9_1_5">#REF!</definedName>
    <definedName name="Excel_BuiltIn_Print_Area_5_1_1_9_10">#REF!</definedName>
    <definedName name="Excel_BuiltIn_Print_Area_5_1_1_9_10_1">#REF!</definedName>
    <definedName name="Excel_BuiltIn_Print_Area_5_1_1_9_10_2">#REF!</definedName>
    <definedName name="Excel_BuiltIn_Print_Area_5_1_1_9_11">#REF!</definedName>
    <definedName name="Excel_BuiltIn_Print_Area_5_1_1_9_11_1">#REF!</definedName>
    <definedName name="Excel_BuiltIn_Print_Area_5_1_1_9_11_2">#REF!</definedName>
    <definedName name="Excel_BuiltIn_Print_Area_5_1_1_9_12">#REF!</definedName>
    <definedName name="Excel_BuiltIn_Print_Area_5_1_1_9_12_1">#REF!</definedName>
    <definedName name="Excel_BuiltIn_Print_Area_5_1_1_9_12_2">#REF!</definedName>
    <definedName name="Excel_BuiltIn_Print_Area_5_1_1_9_13">#REF!</definedName>
    <definedName name="Excel_BuiltIn_Print_Area_5_1_1_9_13_1">#REF!</definedName>
    <definedName name="Excel_BuiltIn_Print_Area_5_1_1_9_13_2">#REF!</definedName>
    <definedName name="Excel_BuiltIn_Print_Area_5_1_1_9_14">#REF!</definedName>
    <definedName name="Excel_BuiltIn_Print_Area_5_1_1_9_14_1">#REF!</definedName>
    <definedName name="Excel_BuiltIn_Print_Area_5_1_1_9_14_2">#REF!</definedName>
    <definedName name="Excel_BuiltIn_Print_Area_5_1_1_9_15">#REF!</definedName>
    <definedName name="Excel_BuiltIn_Print_Area_5_1_1_9_15_1">#REF!</definedName>
    <definedName name="Excel_BuiltIn_Print_Area_5_1_1_9_15_2">#REF!</definedName>
    <definedName name="Excel_BuiltIn_Print_Area_5_1_1_9_16">#REF!</definedName>
    <definedName name="Excel_BuiltIn_Print_Area_5_1_1_9_16_1">#REF!</definedName>
    <definedName name="Excel_BuiltIn_Print_Area_5_1_1_9_16_2">#REF!</definedName>
    <definedName name="Excel_BuiltIn_Print_Area_5_1_1_9_17">#REF!</definedName>
    <definedName name="Excel_BuiltIn_Print_Area_5_1_1_9_17_1">#REF!</definedName>
    <definedName name="Excel_BuiltIn_Print_Area_5_1_1_9_17_2">#REF!</definedName>
    <definedName name="Excel_BuiltIn_Print_Area_5_1_1_9_18">#REF!</definedName>
    <definedName name="Excel_BuiltIn_Print_Area_5_1_1_9_18_1">#REF!</definedName>
    <definedName name="Excel_BuiltIn_Print_Area_5_1_1_9_18_2">#REF!</definedName>
    <definedName name="Excel_BuiltIn_Print_Area_5_1_1_9_19">#REF!</definedName>
    <definedName name="Excel_BuiltIn_Print_Area_5_1_1_9_19_1">#REF!</definedName>
    <definedName name="Excel_BuiltIn_Print_Area_5_1_1_9_19_2">#REF!</definedName>
    <definedName name="Excel_BuiltIn_Print_Area_5_1_1_9_2">#REF!</definedName>
    <definedName name="Excel_BuiltIn_Print_Area_5_1_1_9_2_1">#REF!</definedName>
    <definedName name="Excel_BuiltIn_Print_Area_5_1_1_9_2_1_1">#REF!</definedName>
    <definedName name="Excel_BuiltIn_Print_Area_5_1_1_9_2_2">#REF!</definedName>
    <definedName name="Excel_BuiltIn_Print_Area_5_1_1_9_20">#REF!</definedName>
    <definedName name="Excel_BuiltIn_Print_Area_5_1_1_9_20_1">#REF!</definedName>
    <definedName name="Excel_BuiltIn_Print_Area_5_1_1_9_20_2">#REF!</definedName>
    <definedName name="Excel_BuiltIn_Print_Area_5_1_1_9_21">#REF!</definedName>
    <definedName name="Excel_BuiltIn_Print_Area_5_1_1_9_21_1">#REF!</definedName>
    <definedName name="Excel_BuiltIn_Print_Area_5_1_1_9_21_2">#REF!</definedName>
    <definedName name="Excel_BuiltIn_Print_Area_5_1_1_9_22">#REF!</definedName>
    <definedName name="Excel_BuiltIn_Print_Area_5_1_1_9_22_1">#REF!</definedName>
    <definedName name="Excel_BuiltIn_Print_Area_5_1_1_9_22_2">#REF!</definedName>
    <definedName name="Excel_BuiltIn_Print_Area_5_1_1_9_23">#REF!</definedName>
    <definedName name="Excel_BuiltIn_Print_Area_5_1_1_9_23_1">#REF!</definedName>
    <definedName name="Excel_BuiltIn_Print_Area_5_1_1_9_23_2">#REF!</definedName>
    <definedName name="Excel_BuiltIn_Print_Area_5_1_1_9_24">#REF!</definedName>
    <definedName name="Excel_BuiltIn_Print_Area_5_1_1_9_24_1">#REF!</definedName>
    <definedName name="Excel_BuiltIn_Print_Area_5_1_1_9_24_2">#REF!</definedName>
    <definedName name="Excel_BuiltIn_Print_Area_5_1_1_9_25">#REF!</definedName>
    <definedName name="Excel_BuiltIn_Print_Area_5_1_1_9_25_1">#REF!</definedName>
    <definedName name="Excel_BuiltIn_Print_Area_5_1_1_9_25_2">#REF!</definedName>
    <definedName name="Excel_BuiltIn_Print_Area_5_1_1_9_26">#REF!</definedName>
    <definedName name="Excel_BuiltIn_Print_Area_5_1_1_9_26_1">#REF!</definedName>
    <definedName name="Excel_BuiltIn_Print_Area_5_1_1_9_26_2">#REF!</definedName>
    <definedName name="Excel_BuiltIn_Print_Area_5_1_1_9_27">#REF!</definedName>
    <definedName name="Excel_BuiltIn_Print_Area_5_1_1_9_27_1">#REF!</definedName>
    <definedName name="Excel_BuiltIn_Print_Area_5_1_1_9_27_2">#REF!</definedName>
    <definedName name="Excel_BuiltIn_Print_Area_5_1_1_9_28">#REF!</definedName>
    <definedName name="Excel_BuiltIn_Print_Area_5_1_1_9_28_1">#REF!</definedName>
    <definedName name="Excel_BuiltIn_Print_Area_5_1_1_9_28_2">#REF!</definedName>
    <definedName name="Excel_BuiltIn_Print_Area_5_1_1_9_29">#REF!</definedName>
    <definedName name="Excel_BuiltIn_Print_Area_5_1_1_9_29_1">#REF!</definedName>
    <definedName name="Excel_BuiltIn_Print_Area_5_1_1_9_29_2">#REF!</definedName>
    <definedName name="Excel_BuiltIn_Print_Area_5_1_1_9_3">#REF!</definedName>
    <definedName name="Excel_BuiltIn_Print_Area_5_1_1_9_3_1">#REF!</definedName>
    <definedName name="Excel_BuiltIn_Print_Area_5_1_1_9_3_2">#REF!</definedName>
    <definedName name="Excel_BuiltIn_Print_Area_5_1_1_9_30">#REF!</definedName>
    <definedName name="Excel_BuiltIn_Print_Area_5_1_1_9_30_1">#REF!</definedName>
    <definedName name="Excel_BuiltIn_Print_Area_5_1_1_9_30_2">#REF!</definedName>
    <definedName name="Excel_BuiltIn_Print_Area_5_1_1_9_31">#REF!</definedName>
    <definedName name="Excel_BuiltIn_Print_Area_5_1_1_9_31_1">#REF!</definedName>
    <definedName name="Excel_BuiltIn_Print_Area_5_1_1_9_31_2">#REF!</definedName>
    <definedName name="Excel_BuiltIn_Print_Area_5_1_1_9_4">#REF!</definedName>
    <definedName name="Excel_BuiltIn_Print_Area_5_1_1_9_4_1">#REF!</definedName>
    <definedName name="Excel_BuiltIn_Print_Area_5_1_1_9_4_2">#REF!</definedName>
    <definedName name="Excel_BuiltIn_Print_Area_5_1_1_9_5">#REF!</definedName>
    <definedName name="Excel_BuiltIn_Print_Area_5_1_1_9_5_1">#REF!</definedName>
    <definedName name="Excel_BuiltIn_Print_Area_5_1_1_9_5_2">#REF!</definedName>
    <definedName name="Excel_BuiltIn_Print_Area_5_1_1_9_6">#REF!</definedName>
    <definedName name="Excel_BuiltIn_Print_Area_5_1_1_9_6_1">#REF!</definedName>
    <definedName name="Excel_BuiltIn_Print_Area_5_1_1_9_6_2">#REF!</definedName>
    <definedName name="Excel_BuiltIn_Print_Area_5_1_1_9_7">#REF!</definedName>
    <definedName name="Excel_BuiltIn_Print_Area_5_1_1_9_7_1">#REF!</definedName>
    <definedName name="Excel_BuiltIn_Print_Area_5_1_1_9_7_2">#REF!</definedName>
    <definedName name="Excel_BuiltIn_Print_Area_5_1_1_9_8">#REF!</definedName>
    <definedName name="Excel_BuiltIn_Print_Area_5_1_1_9_8_1">#REF!</definedName>
    <definedName name="Excel_BuiltIn_Print_Area_5_1_1_9_8_2">#REF!</definedName>
    <definedName name="Excel_BuiltIn_Print_Area_5_1_1_9_9">#REF!</definedName>
    <definedName name="Excel_BuiltIn_Print_Area_5_1_1_9_9_1">#REF!</definedName>
    <definedName name="Excel_BuiltIn_Print_Area_5_1_1_9_9_2">#REF!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6_1_1_1_1">#REF!</definedName>
    <definedName name="Excel_BuiltIn_Print_Area_6_1_1_1_1_1">#REF!</definedName>
    <definedName name="Excel_BuiltIn_Print_Area_6_1_1_1_1_1_1">#REF!</definedName>
    <definedName name="Excel_BuiltIn_Print_Area_6_1_1_1_1_1_1_1">#REF!</definedName>
    <definedName name="Excel_BuiltIn_Print_Area_6_1_1_1_1_1_1_3">#REF!</definedName>
    <definedName name="Excel_BuiltIn_Print_Area_6_1_1_1_1_1_3">#REF!</definedName>
    <definedName name="Excel_BuiltIn_Print_Area_6_1_1_1_1_2">#REF!</definedName>
    <definedName name="Excel_BuiltIn_Print_Area_6_1_1_1_1_3">#REF!</definedName>
    <definedName name="Excel_BuiltIn_Print_Area_6_1_1_1_1_4">#REF!</definedName>
    <definedName name="Excel_BuiltIn_Print_Area_6_1_1_1_1_5">#REF!</definedName>
    <definedName name="Excel_BuiltIn_Print_Area_6_1_1_1_10">#REF!</definedName>
    <definedName name="Excel_BuiltIn_Print_Area_6_1_1_1_10_1">#REF!</definedName>
    <definedName name="Excel_BuiltIn_Print_Area_6_1_1_1_10_2">#REF!</definedName>
    <definedName name="Excel_BuiltIn_Print_Area_6_1_1_1_11">#REF!</definedName>
    <definedName name="Excel_BuiltIn_Print_Area_6_1_1_1_11_1">#REF!</definedName>
    <definedName name="Excel_BuiltIn_Print_Area_6_1_1_1_11_2">#REF!</definedName>
    <definedName name="Excel_BuiltIn_Print_Area_6_1_1_1_12">#REF!</definedName>
    <definedName name="Excel_BuiltIn_Print_Area_6_1_1_1_12_1">#REF!</definedName>
    <definedName name="Excel_BuiltIn_Print_Area_6_1_1_1_12_2">#REF!</definedName>
    <definedName name="Excel_BuiltIn_Print_Area_6_1_1_1_13">#REF!</definedName>
    <definedName name="Excel_BuiltIn_Print_Area_6_1_1_1_13_1">#REF!</definedName>
    <definedName name="Excel_BuiltIn_Print_Area_6_1_1_1_13_2">#REF!</definedName>
    <definedName name="Excel_BuiltIn_Print_Area_6_1_1_1_14">#REF!</definedName>
    <definedName name="Excel_BuiltIn_Print_Area_6_1_1_1_14_1">#REF!</definedName>
    <definedName name="Excel_BuiltIn_Print_Area_6_1_1_1_14_2">#REF!</definedName>
    <definedName name="Excel_BuiltIn_Print_Area_6_1_1_1_15">#REF!</definedName>
    <definedName name="Excel_BuiltIn_Print_Area_6_1_1_1_15_1">#REF!</definedName>
    <definedName name="Excel_BuiltIn_Print_Area_6_1_1_1_15_2">#REF!</definedName>
    <definedName name="Excel_BuiltIn_Print_Area_6_1_1_1_16">#REF!</definedName>
    <definedName name="Excel_BuiltIn_Print_Area_6_1_1_1_16_1">#REF!</definedName>
    <definedName name="Excel_BuiltIn_Print_Area_6_1_1_1_16_2">#REF!</definedName>
    <definedName name="Excel_BuiltIn_Print_Area_6_1_1_1_17">#REF!</definedName>
    <definedName name="Excel_BuiltIn_Print_Area_6_1_1_1_17_1">#REF!</definedName>
    <definedName name="Excel_BuiltIn_Print_Area_6_1_1_1_17_2">#REF!</definedName>
    <definedName name="Excel_BuiltIn_Print_Area_6_1_1_1_18">#REF!</definedName>
    <definedName name="Excel_BuiltIn_Print_Area_6_1_1_1_18_1">#REF!</definedName>
    <definedName name="Excel_BuiltIn_Print_Area_6_1_1_1_18_2">#REF!</definedName>
    <definedName name="Excel_BuiltIn_Print_Area_6_1_1_1_19">#REF!</definedName>
    <definedName name="Excel_BuiltIn_Print_Area_6_1_1_1_19_1">#REF!</definedName>
    <definedName name="Excel_BuiltIn_Print_Area_6_1_1_1_19_2">#REF!</definedName>
    <definedName name="Excel_BuiltIn_Print_Area_6_1_1_1_2">#REF!</definedName>
    <definedName name="Excel_BuiltIn_Print_Area_6_1_1_1_2_1">#REF!</definedName>
    <definedName name="Excel_BuiltIn_Print_Area_6_1_1_1_2_1_1">#REF!</definedName>
    <definedName name="Excel_BuiltIn_Print_Area_6_1_1_1_2_2">#REF!</definedName>
    <definedName name="Excel_BuiltIn_Print_Area_6_1_1_1_20">#REF!</definedName>
    <definedName name="Excel_BuiltIn_Print_Area_6_1_1_1_20_1">#REF!</definedName>
    <definedName name="Excel_BuiltIn_Print_Area_6_1_1_1_20_2">#REF!</definedName>
    <definedName name="Excel_BuiltIn_Print_Area_6_1_1_1_21">#REF!</definedName>
    <definedName name="Excel_BuiltIn_Print_Area_6_1_1_1_21_1">#REF!</definedName>
    <definedName name="Excel_BuiltIn_Print_Area_6_1_1_1_21_2">#REF!</definedName>
    <definedName name="Excel_BuiltIn_Print_Area_6_1_1_1_22">#REF!</definedName>
    <definedName name="Excel_BuiltIn_Print_Area_6_1_1_1_22_1">#REF!</definedName>
    <definedName name="Excel_BuiltIn_Print_Area_6_1_1_1_22_2">#REF!</definedName>
    <definedName name="Excel_BuiltIn_Print_Area_6_1_1_1_23">#REF!</definedName>
    <definedName name="Excel_BuiltIn_Print_Area_6_1_1_1_23_1">#REF!</definedName>
    <definedName name="Excel_BuiltIn_Print_Area_6_1_1_1_23_2">#REF!</definedName>
    <definedName name="Excel_BuiltIn_Print_Area_6_1_1_1_24">#REF!</definedName>
    <definedName name="Excel_BuiltIn_Print_Area_6_1_1_1_24_1">#REF!</definedName>
    <definedName name="Excel_BuiltIn_Print_Area_6_1_1_1_24_2">#REF!</definedName>
    <definedName name="Excel_BuiltIn_Print_Area_6_1_1_1_25">#REF!</definedName>
    <definedName name="Excel_BuiltIn_Print_Area_6_1_1_1_25_1">#REF!</definedName>
    <definedName name="Excel_BuiltIn_Print_Area_6_1_1_1_25_2">#REF!</definedName>
    <definedName name="Excel_BuiltIn_Print_Area_6_1_1_1_26">#REF!</definedName>
    <definedName name="Excel_BuiltIn_Print_Area_6_1_1_1_26_1">#REF!</definedName>
    <definedName name="Excel_BuiltIn_Print_Area_6_1_1_1_26_2">#REF!</definedName>
    <definedName name="Excel_BuiltIn_Print_Area_6_1_1_1_27">#REF!</definedName>
    <definedName name="Excel_BuiltIn_Print_Area_6_1_1_1_27_1">#REF!</definedName>
    <definedName name="Excel_BuiltIn_Print_Area_6_1_1_1_27_2">#REF!</definedName>
    <definedName name="Excel_BuiltIn_Print_Area_6_1_1_1_28">#REF!</definedName>
    <definedName name="Excel_BuiltIn_Print_Area_6_1_1_1_28_1">#REF!</definedName>
    <definedName name="Excel_BuiltIn_Print_Area_6_1_1_1_28_2">#REF!</definedName>
    <definedName name="Excel_BuiltIn_Print_Area_6_1_1_1_29">#REF!</definedName>
    <definedName name="Excel_BuiltIn_Print_Area_6_1_1_1_29_1">#REF!</definedName>
    <definedName name="Excel_BuiltIn_Print_Area_6_1_1_1_29_2">#REF!</definedName>
    <definedName name="Excel_BuiltIn_Print_Area_6_1_1_1_3">#REF!</definedName>
    <definedName name="Excel_BuiltIn_Print_Area_6_1_1_1_3_1">#REF!</definedName>
    <definedName name="Excel_BuiltIn_Print_Area_6_1_1_1_3_2">#REF!</definedName>
    <definedName name="Excel_BuiltIn_Print_Area_6_1_1_1_30">#REF!</definedName>
    <definedName name="Excel_BuiltIn_Print_Area_6_1_1_1_30_1">#REF!</definedName>
    <definedName name="Excel_BuiltIn_Print_Area_6_1_1_1_30_2">#REF!</definedName>
    <definedName name="Excel_BuiltIn_Print_Area_6_1_1_1_31">#REF!</definedName>
    <definedName name="Excel_BuiltIn_Print_Area_6_1_1_1_31_1">#REF!</definedName>
    <definedName name="Excel_BuiltIn_Print_Area_6_1_1_1_31_2">#REF!</definedName>
    <definedName name="Excel_BuiltIn_Print_Area_6_1_1_1_4">#REF!</definedName>
    <definedName name="Excel_BuiltIn_Print_Area_6_1_1_1_4_1">#REF!</definedName>
    <definedName name="Excel_BuiltIn_Print_Area_6_1_1_1_4_2">#REF!</definedName>
    <definedName name="Excel_BuiltIn_Print_Area_6_1_1_1_5">#REF!</definedName>
    <definedName name="Excel_BuiltIn_Print_Area_6_1_1_1_5_1">#REF!</definedName>
    <definedName name="Excel_BuiltIn_Print_Area_6_1_1_1_5_2">#REF!</definedName>
    <definedName name="Excel_BuiltIn_Print_Area_6_1_1_1_6">#REF!</definedName>
    <definedName name="Excel_BuiltIn_Print_Area_6_1_1_1_6_1">#REF!</definedName>
    <definedName name="Excel_BuiltIn_Print_Area_6_1_1_1_6_2">#REF!</definedName>
    <definedName name="Excel_BuiltIn_Print_Area_6_1_1_1_7">#REF!</definedName>
    <definedName name="Excel_BuiltIn_Print_Area_6_1_1_1_7_1">#REF!</definedName>
    <definedName name="Excel_BuiltIn_Print_Area_6_1_1_1_7_2">#REF!</definedName>
    <definedName name="Excel_BuiltIn_Print_Area_6_1_1_1_8">#REF!</definedName>
    <definedName name="Excel_BuiltIn_Print_Area_6_1_1_1_8_1">#REF!</definedName>
    <definedName name="Excel_BuiltIn_Print_Area_6_1_1_1_8_2">#REF!</definedName>
    <definedName name="Excel_BuiltIn_Print_Area_6_1_1_1_9">#REF!</definedName>
    <definedName name="Excel_BuiltIn_Print_Area_6_1_1_1_9_1">#REF!</definedName>
    <definedName name="Excel_BuiltIn_Print_Area_6_1_1_1_9_2">#REF!</definedName>
    <definedName name="Excel_BuiltIn_Print_Area_6_1_1_10">#REF!</definedName>
    <definedName name="Excel_BuiltIn_Print_Area_6_1_1_10_1">#REF!</definedName>
    <definedName name="Excel_BuiltIn_Print_Area_6_1_1_10_1_1">#REF!</definedName>
    <definedName name="Excel_BuiltIn_Print_Area_6_1_1_10_1_1_1">#REF!</definedName>
    <definedName name="Excel_BuiltIn_Print_Area_6_1_1_10_1_2">#REF!</definedName>
    <definedName name="Excel_BuiltIn_Print_Area_6_1_1_10_1_3">#REF!</definedName>
    <definedName name="Excel_BuiltIn_Print_Area_6_1_1_10_1_4">#REF!</definedName>
    <definedName name="Excel_BuiltIn_Print_Area_6_1_1_10_1_5">#REF!</definedName>
    <definedName name="Excel_BuiltIn_Print_Area_6_1_1_10_10">#REF!</definedName>
    <definedName name="Excel_BuiltIn_Print_Area_6_1_1_10_10_1">#REF!</definedName>
    <definedName name="Excel_BuiltIn_Print_Area_6_1_1_10_10_2">#REF!</definedName>
    <definedName name="Excel_BuiltIn_Print_Area_6_1_1_10_11">#REF!</definedName>
    <definedName name="Excel_BuiltIn_Print_Area_6_1_1_10_11_1">#REF!</definedName>
    <definedName name="Excel_BuiltIn_Print_Area_6_1_1_10_11_2">#REF!</definedName>
    <definedName name="Excel_BuiltIn_Print_Area_6_1_1_10_12">#REF!</definedName>
    <definedName name="Excel_BuiltIn_Print_Area_6_1_1_10_12_1">#REF!</definedName>
    <definedName name="Excel_BuiltIn_Print_Area_6_1_1_10_12_2">#REF!</definedName>
    <definedName name="Excel_BuiltIn_Print_Area_6_1_1_10_13">#REF!</definedName>
    <definedName name="Excel_BuiltIn_Print_Area_6_1_1_10_13_1">#REF!</definedName>
    <definedName name="Excel_BuiltIn_Print_Area_6_1_1_10_13_2">#REF!</definedName>
    <definedName name="Excel_BuiltIn_Print_Area_6_1_1_10_14">#REF!</definedName>
    <definedName name="Excel_BuiltIn_Print_Area_6_1_1_10_14_1">#REF!</definedName>
    <definedName name="Excel_BuiltIn_Print_Area_6_1_1_10_14_2">#REF!</definedName>
    <definedName name="Excel_BuiltIn_Print_Area_6_1_1_10_15">#REF!</definedName>
    <definedName name="Excel_BuiltIn_Print_Area_6_1_1_10_15_1">#REF!</definedName>
    <definedName name="Excel_BuiltIn_Print_Area_6_1_1_10_15_2">#REF!</definedName>
    <definedName name="Excel_BuiltIn_Print_Area_6_1_1_10_16">#REF!</definedName>
    <definedName name="Excel_BuiltIn_Print_Area_6_1_1_10_16_1">#REF!</definedName>
    <definedName name="Excel_BuiltIn_Print_Area_6_1_1_10_16_2">#REF!</definedName>
    <definedName name="Excel_BuiltIn_Print_Area_6_1_1_10_17">#REF!</definedName>
    <definedName name="Excel_BuiltIn_Print_Area_6_1_1_10_17_1">#REF!</definedName>
    <definedName name="Excel_BuiltIn_Print_Area_6_1_1_10_17_2">#REF!</definedName>
    <definedName name="Excel_BuiltIn_Print_Area_6_1_1_10_18">#REF!</definedName>
    <definedName name="Excel_BuiltIn_Print_Area_6_1_1_10_18_1">#REF!</definedName>
    <definedName name="Excel_BuiltIn_Print_Area_6_1_1_10_18_2">#REF!</definedName>
    <definedName name="Excel_BuiltIn_Print_Area_6_1_1_10_19">#REF!</definedName>
    <definedName name="Excel_BuiltIn_Print_Area_6_1_1_10_19_1">#REF!</definedName>
    <definedName name="Excel_BuiltIn_Print_Area_6_1_1_10_19_2">#REF!</definedName>
    <definedName name="Excel_BuiltIn_Print_Area_6_1_1_10_2">#REF!</definedName>
    <definedName name="Excel_BuiltIn_Print_Area_6_1_1_10_2_1">#REF!</definedName>
    <definedName name="Excel_BuiltIn_Print_Area_6_1_1_10_2_1_1">#REF!</definedName>
    <definedName name="Excel_BuiltIn_Print_Area_6_1_1_10_2_2">#REF!</definedName>
    <definedName name="Excel_BuiltIn_Print_Area_6_1_1_10_20">#REF!</definedName>
    <definedName name="Excel_BuiltIn_Print_Area_6_1_1_10_20_1">#REF!</definedName>
    <definedName name="Excel_BuiltIn_Print_Area_6_1_1_10_20_2">#REF!</definedName>
    <definedName name="Excel_BuiltIn_Print_Area_6_1_1_10_21">#REF!</definedName>
    <definedName name="Excel_BuiltIn_Print_Area_6_1_1_10_21_1">#REF!</definedName>
    <definedName name="Excel_BuiltIn_Print_Area_6_1_1_10_21_2">#REF!</definedName>
    <definedName name="Excel_BuiltIn_Print_Area_6_1_1_10_22">#REF!</definedName>
    <definedName name="Excel_BuiltIn_Print_Area_6_1_1_10_22_1">#REF!</definedName>
    <definedName name="Excel_BuiltIn_Print_Area_6_1_1_10_22_2">#REF!</definedName>
    <definedName name="Excel_BuiltIn_Print_Area_6_1_1_10_23">#REF!</definedName>
    <definedName name="Excel_BuiltIn_Print_Area_6_1_1_10_23_1">#REF!</definedName>
    <definedName name="Excel_BuiltIn_Print_Area_6_1_1_10_23_2">#REF!</definedName>
    <definedName name="Excel_BuiltIn_Print_Area_6_1_1_10_24">#REF!</definedName>
    <definedName name="Excel_BuiltIn_Print_Area_6_1_1_10_24_1">#REF!</definedName>
    <definedName name="Excel_BuiltIn_Print_Area_6_1_1_10_24_2">#REF!</definedName>
    <definedName name="Excel_BuiltIn_Print_Area_6_1_1_10_25">#REF!</definedName>
    <definedName name="Excel_BuiltIn_Print_Area_6_1_1_10_25_1">#REF!</definedName>
    <definedName name="Excel_BuiltIn_Print_Area_6_1_1_10_25_2">#REF!</definedName>
    <definedName name="Excel_BuiltIn_Print_Area_6_1_1_10_26">#REF!</definedName>
    <definedName name="Excel_BuiltIn_Print_Area_6_1_1_10_26_1">#REF!</definedName>
    <definedName name="Excel_BuiltIn_Print_Area_6_1_1_10_26_2">#REF!</definedName>
    <definedName name="Excel_BuiltIn_Print_Area_6_1_1_10_27">#REF!</definedName>
    <definedName name="Excel_BuiltIn_Print_Area_6_1_1_10_27_1">#REF!</definedName>
    <definedName name="Excel_BuiltIn_Print_Area_6_1_1_10_27_2">#REF!</definedName>
    <definedName name="Excel_BuiltIn_Print_Area_6_1_1_10_28">#REF!</definedName>
    <definedName name="Excel_BuiltIn_Print_Area_6_1_1_10_28_1">#REF!</definedName>
    <definedName name="Excel_BuiltIn_Print_Area_6_1_1_10_28_2">#REF!</definedName>
    <definedName name="Excel_BuiltIn_Print_Area_6_1_1_10_29">#REF!</definedName>
    <definedName name="Excel_BuiltIn_Print_Area_6_1_1_10_29_1">#REF!</definedName>
    <definedName name="Excel_BuiltIn_Print_Area_6_1_1_10_29_2">#REF!</definedName>
    <definedName name="Excel_BuiltIn_Print_Area_6_1_1_10_3">#REF!</definedName>
    <definedName name="Excel_BuiltIn_Print_Area_6_1_1_10_3_1">#REF!</definedName>
    <definedName name="Excel_BuiltIn_Print_Area_6_1_1_10_3_2">#REF!</definedName>
    <definedName name="Excel_BuiltIn_Print_Area_6_1_1_10_30">#REF!</definedName>
    <definedName name="Excel_BuiltIn_Print_Area_6_1_1_10_30_1">#REF!</definedName>
    <definedName name="Excel_BuiltIn_Print_Area_6_1_1_10_30_2">#REF!</definedName>
    <definedName name="Excel_BuiltIn_Print_Area_6_1_1_10_31">#REF!</definedName>
    <definedName name="Excel_BuiltIn_Print_Area_6_1_1_10_31_1">#REF!</definedName>
    <definedName name="Excel_BuiltIn_Print_Area_6_1_1_10_31_2">#REF!</definedName>
    <definedName name="Excel_BuiltIn_Print_Area_6_1_1_10_4">#REF!</definedName>
    <definedName name="Excel_BuiltIn_Print_Area_6_1_1_10_4_1">#REF!</definedName>
    <definedName name="Excel_BuiltIn_Print_Area_6_1_1_10_4_2">#REF!</definedName>
    <definedName name="Excel_BuiltIn_Print_Area_6_1_1_10_5">#REF!</definedName>
    <definedName name="Excel_BuiltIn_Print_Area_6_1_1_10_5_1">#REF!</definedName>
    <definedName name="Excel_BuiltIn_Print_Area_6_1_1_10_5_2">#REF!</definedName>
    <definedName name="Excel_BuiltIn_Print_Area_6_1_1_10_6">#REF!</definedName>
    <definedName name="Excel_BuiltIn_Print_Area_6_1_1_10_6_1">#REF!</definedName>
    <definedName name="Excel_BuiltIn_Print_Area_6_1_1_10_6_2">#REF!</definedName>
    <definedName name="Excel_BuiltIn_Print_Area_6_1_1_10_7">#REF!</definedName>
    <definedName name="Excel_BuiltIn_Print_Area_6_1_1_10_7_1">#REF!</definedName>
    <definedName name="Excel_BuiltIn_Print_Area_6_1_1_10_7_2">#REF!</definedName>
    <definedName name="Excel_BuiltIn_Print_Area_6_1_1_10_8">#REF!</definedName>
    <definedName name="Excel_BuiltIn_Print_Area_6_1_1_10_8_1">#REF!</definedName>
    <definedName name="Excel_BuiltIn_Print_Area_6_1_1_10_8_2">#REF!</definedName>
    <definedName name="Excel_BuiltIn_Print_Area_6_1_1_10_9">#REF!</definedName>
    <definedName name="Excel_BuiltIn_Print_Area_6_1_1_10_9_1">#REF!</definedName>
    <definedName name="Excel_BuiltIn_Print_Area_6_1_1_10_9_2">#REF!</definedName>
    <definedName name="Excel_BuiltIn_Print_Area_6_1_1_11">#REF!</definedName>
    <definedName name="Excel_BuiltIn_Print_Area_6_1_1_11_1">#REF!</definedName>
    <definedName name="Excel_BuiltIn_Print_Area_6_1_1_11_1_1">#REF!</definedName>
    <definedName name="Excel_BuiltIn_Print_Area_6_1_1_11_1_1_1">#REF!</definedName>
    <definedName name="Excel_BuiltIn_Print_Area_6_1_1_11_1_2">#REF!</definedName>
    <definedName name="Excel_BuiltIn_Print_Area_6_1_1_11_1_3">#REF!</definedName>
    <definedName name="Excel_BuiltIn_Print_Area_6_1_1_11_1_4">#REF!</definedName>
    <definedName name="Excel_BuiltIn_Print_Area_6_1_1_11_1_5">#REF!</definedName>
    <definedName name="Excel_BuiltIn_Print_Area_6_1_1_11_10">#REF!</definedName>
    <definedName name="Excel_BuiltIn_Print_Area_6_1_1_11_10_1">#REF!</definedName>
    <definedName name="Excel_BuiltIn_Print_Area_6_1_1_11_10_2">#REF!</definedName>
    <definedName name="Excel_BuiltIn_Print_Area_6_1_1_11_11">#REF!</definedName>
    <definedName name="Excel_BuiltIn_Print_Area_6_1_1_11_11_1">#REF!</definedName>
    <definedName name="Excel_BuiltIn_Print_Area_6_1_1_11_11_2">#REF!</definedName>
    <definedName name="Excel_BuiltIn_Print_Area_6_1_1_11_12">#REF!</definedName>
    <definedName name="Excel_BuiltIn_Print_Area_6_1_1_11_12_1">#REF!</definedName>
    <definedName name="Excel_BuiltIn_Print_Area_6_1_1_11_12_2">#REF!</definedName>
    <definedName name="Excel_BuiltIn_Print_Area_6_1_1_11_13">#REF!</definedName>
    <definedName name="Excel_BuiltIn_Print_Area_6_1_1_11_13_1">#REF!</definedName>
    <definedName name="Excel_BuiltIn_Print_Area_6_1_1_11_13_2">#REF!</definedName>
    <definedName name="Excel_BuiltIn_Print_Area_6_1_1_11_14">#REF!</definedName>
    <definedName name="Excel_BuiltIn_Print_Area_6_1_1_11_14_1">#REF!</definedName>
    <definedName name="Excel_BuiltIn_Print_Area_6_1_1_11_14_2">#REF!</definedName>
    <definedName name="Excel_BuiltIn_Print_Area_6_1_1_11_15">#REF!</definedName>
    <definedName name="Excel_BuiltIn_Print_Area_6_1_1_11_15_1">#REF!</definedName>
    <definedName name="Excel_BuiltIn_Print_Area_6_1_1_11_15_2">#REF!</definedName>
    <definedName name="Excel_BuiltIn_Print_Area_6_1_1_11_16">#REF!</definedName>
    <definedName name="Excel_BuiltIn_Print_Area_6_1_1_11_16_1">#REF!</definedName>
    <definedName name="Excel_BuiltIn_Print_Area_6_1_1_11_16_2">#REF!</definedName>
    <definedName name="Excel_BuiltIn_Print_Area_6_1_1_11_17">#REF!</definedName>
    <definedName name="Excel_BuiltIn_Print_Area_6_1_1_11_17_1">#REF!</definedName>
    <definedName name="Excel_BuiltIn_Print_Area_6_1_1_11_17_2">#REF!</definedName>
    <definedName name="Excel_BuiltIn_Print_Area_6_1_1_11_18">#REF!</definedName>
    <definedName name="Excel_BuiltIn_Print_Area_6_1_1_11_18_1">#REF!</definedName>
    <definedName name="Excel_BuiltIn_Print_Area_6_1_1_11_18_2">#REF!</definedName>
    <definedName name="Excel_BuiltIn_Print_Area_6_1_1_11_19">#REF!</definedName>
    <definedName name="Excel_BuiltIn_Print_Area_6_1_1_11_19_1">#REF!</definedName>
    <definedName name="Excel_BuiltIn_Print_Area_6_1_1_11_19_2">#REF!</definedName>
    <definedName name="Excel_BuiltIn_Print_Area_6_1_1_11_2">#REF!</definedName>
    <definedName name="Excel_BuiltIn_Print_Area_6_1_1_11_2_1">#REF!</definedName>
    <definedName name="Excel_BuiltIn_Print_Area_6_1_1_11_2_1_1">#REF!</definedName>
    <definedName name="Excel_BuiltIn_Print_Area_6_1_1_11_2_2">#REF!</definedName>
    <definedName name="Excel_BuiltIn_Print_Area_6_1_1_11_20">#REF!</definedName>
    <definedName name="Excel_BuiltIn_Print_Area_6_1_1_11_20_1">#REF!</definedName>
    <definedName name="Excel_BuiltIn_Print_Area_6_1_1_11_20_2">#REF!</definedName>
    <definedName name="Excel_BuiltIn_Print_Area_6_1_1_11_21">#REF!</definedName>
    <definedName name="Excel_BuiltIn_Print_Area_6_1_1_11_21_1">#REF!</definedName>
    <definedName name="Excel_BuiltIn_Print_Area_6_1_1_11_21_2">#REF!</definedName>
    <definedName name="Excel_BuiltIn_Print_Area_6_1_1_11_22">#REF!</definedName>
    <definedName name="Excel_BuiltIn_Print_Area_6_1_1_11_22_1">#REF!</definedName>
    <definedName name="Excel_BuiltIn_Print_Area_6_1_1_11_22_2">#REF!</definedName>
    <definedName name="Excel_BuiltIn_Print_Area_6_1_1_11_23">#REF!</definedName>
    <definedName name="Excel_BuiltIn_Print_Area_6_1_1_11_23_1">#REF!</definedName>
    <definedName name="Excel_BuiltIn_Print_Area_6_1_1_11_23_2">#REF!</definedName>
    <definedName name="Excel_BuiltIn_Print_Area_6_1_1_11_24">#REF!</definedName>
    <definedName name="Excel_BuiltIn_Print_Area_6_1_1_11_24_1">#REF!</definedName>
    <definedName name="Excel_BuiltIn_Print_Area_6_1_1_11_24_2">#REF!</definedName>
    <definedName name="Excel_BuiltIn_Print_Area_6_1_1_11_25">#REF!</definedName>
    <definedName name="Excel_BuiltIn_Print_Area_6_1_1_11_25_1">#REF!</definedName>
    <definedName name="Excel_BuiltIn_Print_Area_6_1_1_11_25_2">#REF!</definedName>
    <definedName name="Excel_BuiltIn_Print_Area_6_1_1_11_26">#REF!</definedName>
    <definedName name="Excel_BuiltIn_Print_Area_6_1_1_11_26_1">#REF!</definedName>
    <definedName name="Excel_BuiltIn_Print_Area_6_1_1_11_26_2">#REF!</definedName>
    <definedName name="Excel_BuiltIn_Print_Area_6_1_1_11_27">#REF!</definedName>
    <definedName name="Excel_BuiltIn_Print_Area_6_1_1_11_27_1">#REF!</definedName>
    <definedName name="Excel_BuiltIn_Print_Area_6_1_1_11_27_2">#REF!</definedName>
    <definedName name="Excel_BuiltIn_Print_Area_6_1_1_11_28">#REF!</definedName>
    <definedName name="Excel_BuiltIn_Print_Area_6_1_1_11_28_1">#REF!</definedName>
    <definedName name="Excel_BuiltIn_Print_Area_6_1_1_11_28_2">#REF!</definedName>
    <definedName name="Excel_BuiltIn_Print_Area_6_1_1_11_29">#REF!</definedName>
    <definedName name="Excel_BuiltIn_Print_Area_6_1_1_11_29_1">#REF!</definedName>
    <definedName name="Excel_BuiltIn_Print_Area_6_1_1_11_29_2">#REF!</definedName>
    <definedName name="Excel_BuiltIn_Print_Area_6_1_1_11_3">#REF!</definedName>
    <definedName name="Excel_BuiltIn_Print_Area_6_1_1_11_3_1">#REF!</definedName>
    <definedName name="Excel_BuiltIn_Print_Area_6_1_1_11_3_2">#REF!</definedName>
    <definedName name="Excel_BuiltIn_Print_Area_6_1_1_11_30">#REF!</definedName>
    <definedName name="Excel_BuiltIn_Print_Area_6_1_1_11_30_1">#REF!</definedName>
    <definedName name="Excel_BuiltIn_Print_Area_6_1_1_11_30_2">#REF!</definedName>
    <definedName name="Excel_BuiltIn_Print_Area_6_1_1_11_31">#REF!</definedName>
    <definedName name="Excel_BuiltIn_Print_Area_6_1_1_11_31_1">#REF!</definedName>
    <definedName name="Excel_BuiltIn_Print_Area_6_1_1_11_31_2">#REF!</definedName>
    <definedName name="Excel_BuiltIn_Print_Area_6_1_1_11_4">#REF!</definedName>
    <definedName name="Excel_BuiltIn_Print_Area_6_1_1_11_4_1">#REF!</definedName>
    <definedName name="Excel_BuiltIn_Print_Area_6_1_1_11_4_2">#REF!</definedName>
    <definedName name="Excel_BuiltIn_Print_Area_6_1_1_11_5">#REF!</definedName>
    <definedName name="Excel_BuiltIn_Print_Area_6_1_1_11_5_1">#REF!</definedName>
    <definedName name="Excel_BuiltIn_Print_Area_6_1_1_11_5_2">#REF!</definedName>
    <definedName name="Excel_BuiltIn_Print_Area_6_1_1_11_6">#REF!</definedName>
    <definedName name="Excel_BuiltIn_Print_Area_6_1_1_11_6_1">#REF!</definedName>
    <definedName name="Excel_BuiltIn_Print_Area_6_1_1_11_6_2">#REF!</definedName>
    <definedName name="Excel_BuiltIn_Print_Area_6_1_1_11_7">#REF!</definedName>
    <definedName name="Excel_BuiltIn_Print_Area_6_1_1_11_7_1">#REF!</definedName>
    <definedName name="Excel_BuiltIn_Print_Area_6_1_1_11_7_2">#REF!</definedName>
    <definedName name="Excel_BuiltIn_Print_Area_6_1_1_11_8">#REF!</definedName>
    <definedName name="Excel_BuiltIn_Print_Area_6_1_1_11_8_1">#REF!</definedName>
    <definedName name="Excel_BuiltIn_Print_Area_6_1_1_11_8_2">#REF!</definedName>
    <definedName name="Excel_BuiltIn_Print_Area_6_1_1_11_9">#REF!</definedName>
    <definedName name="Excel_BuiltIn_Print_Area_6_1_1_11_9_1">#REF!</definedName>
    <definedName name="Excel_BuiltIn_Print_Area_6_1_1_11_9_2">#REF!</definedName>
    <definedName name="Excel_BuiltIn_Print_Area_6_1_1_12">#REF!</definedName>
    <definedName name="Excel_BuiltIn_Print_Area_6_1_1_12_1">#REF!</definedName>
    <definedName name="Excel_BuiltIn_Print_Area_6_1_1_12_1_1">#REF!</definedName>
    <definedName name="Excel_BuiltIn_Print_Area_6_1_1_12_1_1_1">#REF!</definedName>
    <definedName name="Excel_BuiltIn_Print_Area_6_1_1_12_1_2">#REF!</definedName>
    <definedName name="Excel_BuiltIn_Print_Area_6_1_1_12_1_3">#REF!</definedName>
    <definedName name="Excel_BuiltIn_Print_Area_6_1_1_12_1_4">#REF!</definedName>
    <definedName name="Excel_BuiltIn_Print_Area_6_1_1_12_1_5">#REF!</definedName>
    <definedName name="Excel_BuiltIn_Print_Area_6_1_1_12_10">#REF!</definedName>
    <definedName name="Excel_BuiltIn_Print_Area_6_1_1_12_10_1">#REF!</definedName>
    <definedName name="Excel_BuiltIn_Print_Area_6_1_1_12_10_2">#REF!</definedName>
    <definedName name="Excel_BuiltIn_Print_Area_6_1_1_12_11">#REF!</definedName>
    <definedName name="Excel_BuiltIn_Print_Area_6_1_1_12_11_1">#REF!</definedName>
    <definedName name="Excel_BuiltIn_Print_Area_6_1_1_12_11_2">#REF!</definedName>
    <definedName name="Excel_BuiltIn_Print_Area_6_1_1_12_12">#REF!</definedName>
    <definedName name="Excel_BuiltIn_Print_Area_6_1_1_12_12_1">#REF!</definedName>
    <definedName name="Excel_BuiltIn_Print_Area_6_1_1_12_12_2">#REF!</definedName>
    <definedName name="Excel_BuiltIn_Print_Area_6_1_1_12_13">#REF!</definedName>
    <definedName name="Excel_BuiltIn_Print_Area_6_1_1_12_13_1">#REF!</definedName>
    <definedName name="Excel_BuiltIn_Print_Area_6_1_1_12_13_2">#REF!</definedName>
    <definedName name="Excel_BuiltIn_Print_Area_6_1_1_12_14">#REF!</definedName>
    <definedName name="Excel_BuiltIn_Print_Area_6_1_1_12_14_1">#REF!</definedName>
    <definedName name="Excel_BuiltIn_Print_Area_6_1_1_12_14_2">#REF!</definedName>
    <definedName name="Excel_BuiltIn_Print_Area_6_1_1_12_15">#REF!</definedName>
    <definedName name="Excel_BuiltIn_Print_Area_6_1_1_12_15_1">#REF!</definedName>
    <definedName name="Excel_BuiltIn_Print_Area_6_1_1_12_15_2">#REF!</definedName>
    <definedName name="Excel_BuiltIn_Print_Area_6_1_1_12_16">#REF!</definedName>
    <definedName name="Excel_BuiltIn_Print_Area_6_1_1_12_16_1">#REF!</definedName>
    <definedName name="Excel_BuiltIn_Print_Area_6_1_1_12_16_2">#REF!</definedName>
    <definedName name="Excel_BuiltIn_Print_Area_6_1_1_12_17">#REF!</definedName>
    <definedName name="Excel_BuiltIn_Print_Area_6_1_1_12_17_1">#REF!</definedName>
    <definedName name="Excel_BuiltIn_Print_Area_6_1_1_12_17_2">#REF!</definedName>
    <definedName name="Excel_BuiltIn_Print_Area_6_1_1_12_18">#REF!</definedName>
    <definedName name="Excel_BuiltIn_Print_Area_6_1_1_12_18_1">#REF!</definedName>
    <definedName name="Excel_BuiltIn_Print_Area_6_1_1_12_18_2">#REF!</definedName>
    <definedName name="Excel_BuiltIn_Print_Area_6_1_1_12_19">#REF!</definedName>
    <definedName name="Excel_BuiltIn_Print_Area_6_1_1_12_19_1">#REF!</definedName>
    <definedName name="Excel_BuiltIn_Print_Area_6_1_1_12_19_2">#REF!</definedName>
    <definedName name="Excel_BuiltIn_Print_Area_6_1_1_12_2">#REF!</definedName>
    <definedName name="Excel_BuiltIn_Print_Area_6_1_1_12_2_1">#REF!</definedName>
    <definedName name="Excel_BuiltIn_Print_Area_6_1_1_12_2_1_1">#REF!</definedName>
    <definedName name="Excel_BuiltIn_Print_Area_6_1_1_12_2_2">#REF!</definedName>
    <definedName name="Excel_BuiltIn_Print_Area_6_1_1_12_20">#REF!</definedName>
    <definedName name="Excel_BuiltIn_Print_Area_6_1_1_12_20_1">#REF!</definedName>
    <definedName name="Excel_BuiltIn_Print_Area_6_1_1_12_20_2">#REF!</definedName>
    <definedName name="Excel_BuiltIn_Print_Area_6_1_1_12_21">#REF!</definedName>
    <definedName name="Excel_BuiltIn_Print_Area_6_1_1_12_21_1">#REF!</definedName>
    <definedName name="Excel_BuiltIn_Print_Area_6_1_1_12_21_2">#REF!</definedName>
    <definedName name="Excel_BuiltIn_Print_Area_6_1_1_12_22">#REF!</definedName>
    <definedName name="Excel_BuiltIn_Print_Area_6_1_1_12_22_1">#REF!</definedName>
    <definedName name="Excel_BuiltIn_Print_Area_6_1_1_12_22_2">#REF!</definedName>
    <definedName name="Excel_BuiltIn_Print_Area_6_1_1_12_23">#REF!</definedName>
    <definedName name="Excel_BuiltIn_Print_Area_6_1_1_12_23_1">#REF!</definedName>
    <definedName name="Excel_BuiltIn_Print_Area_6_1_1_12_23_2">#REF!</definedName>
    <definedName name="Excel_BuiltIn_Print_Area_6_1_1_12_24">#REF!</definedName>
    <definedName name="Excel_BuiltIn_Print_Area_6_1_1_12_24_1">#REF!</definedName>
    <definedName name="Excel_BuiltIn_Print_Area_6_1_1_12_24_2">#REF!</definedName>
    <definedName name="Excel_BuiltIn_Print_Area_6_1_1_12_25">#REF!</definedName>
    <definedName name="Excel_BuiltIn_Print_Area_6_1_1_12_25_1">#REF!</definedName>
    <definedName name="Excel_BuiltIn_Print_Area_6_1_1_12_25_2">#REF!</definedName>
    <definedName name="Excel_BuiltIn_Print_Area_6_1_1_12_26">#REF!</definedName>
    <definedName name="Excel_BuiltIn_Print_Area_6_1_1_12_26_1">#REF!</definedName>
    <definedName name="Excel_BuiltIn_Print_Area_6_1_1_12_26_2">#REF!</definedName>
    <definedName name="Excel_BuiltIn_Print_Area_6_1_1_12_27">#REF!</definedName>
    <definedName name="Excel_BuiltIn_Print_Area_6_1_1_12_27_1">#REF!</definedName>
    <definedName name="Excel_BuiltIn_Print_Area_6_1_1_12_27_2">#REF!</definedName>
    <definedName name="Excel_BuiltIn_Print_Area_6_1_1_12_28">#REF!</definedName>
    <definedName name="Excel_BuiltIn_Print_Area_6_1_1_12_28_1">#REF!</definedName>
    <definedName name="Excel_BuiltIn_Print_Area_6_1_1_12_28_2">#REF!</definedName>
    <definedName name="Excel_BuiltIn_Print_Area_6_1_1_12_29">#REF!</definedName>
    <definedName name="Excel_BuiltIn_Print_Area_6_1_1_12_29_1">#REF!</definedName>
    <definedName name="Excel_BuiltIn_Print_Area_6_1_1_12_29_2">#REF!</definedName>
    <definedName name="Excel_BuiltIn_Print_Area_6_1_1_12_3">#REF!</definedName>
    <definedName name="Excel_BuiltIn_Print_Area_6_1_1_12_3_1">#REF!</definedName>
    <definedName name="Excel_BuiltIn_Print_Area_6_1_1_12_3_2">#REF!</definedName>
    <definedName name="Excel_BuiltIn_Print_Area_6_1_1_12_30">#REF!</definedName>
    <definedName name="Excel_BuiltIn_Print_Area_6_1_1_12_30_1">#REF!</definedName>
    <definedName name="Excel_BuiltIn_Print_Area_6_1_1_12_30_2">#REF!</definedName>
    <definedName name="Excel_BuiltIn_Print_Area_6_1_1_12_31">#REF!</definedName>
    <definedName name="Excel_BuiltIn_Print_Area_6_1_1_12_31_1">#REF!</definedName>
    <definedName name="Excel_BuiltIn_Print_Area_6_1_1_12_31_2">#REF!</definedName>
    <definedName name="Excel_BuiltIn_Print_Area_6_1_1_12_4">#REF!</definedName>
    <definedName name="Excel_BuiltIn_Print_Area_6_1_1_12_4_1">#REF!</definedName>
    <definedName name="Excel_BuiltIn_Print_Area_6_1_1_12_4_2">#REF!</definedName>
    <definedName name="Excel_BuiltIn_Print_Area_6_1_1_12_5">#REF!</definedName>
    <definedName name="Excel_BuiltIn_Print_Area_6_1_1_12_5_1">#REF!</definedName>
    <definedName name="Excel_BuiltIn_Print_Area_6_1_1_12_5_2">#REF!</definedName>
    <definedName name="Excel_BuiltIn_Print_Area_6_1_1_12_6">#REF!</definedName>
    <definedName name="Excel_BuiltIn_Print_Area_6_1_1_12_6_1">#REF!</definedName>
    <definedName name="Excel_BuiltIn_Print_Area_6_1_1_12_6_2">#REF!</definedName>
    <definedName name="Excel_BuiltIn_Print_Area_6_1_1_12_7">#REF!</definedName>
    <definedName name="Excel_BuiltIn_Print_Area_6_1_1_12_7_1">#REF!</definedName>
    <definedName name="Excel_BuiltIn_Print_Area_6_1_1_12_7_2">#REF!</definedName>
    <definedName name="Excel_BuiltIn_Print_Area_6_1_1_12_8">#REF!</definedName>
    <definedName name="Excel_BuiltIn_Print_Area_6_1_1_12_8_1">#REF!</definedName>
    <definedName name="Excel_BuiltIn_Print_Area_6_1_1_12_8_2">#REF!</definedName>
    <definedName name="Excel_BuiltIn_Print_Area_6_1_1_12_9">#REF!</definedName>
    <definedName name="Excel_BuiltIn_Print_Area_6_1_1_12_9_1">#REF!</definedName>
    <definedName name="Excel_BuiltIn_Print_Area_6_1_1_12_9_2">#REF!</definedName>
    <definedName name="Excel_BuiltIn_Print_Area_6_1_1_13">#REF!</definedName>
    <definedName name="Excel_BuiltIn_Print_Area_6_1_1_13_1">#REF!</definedName>
    <definedName name="Excel_BuiltIn_Print_Area_6_1_1_13_1_1">#REF!</definedName>
    <definedName name="Excel_BuiltIn_Print_Area_6_1_1_13_1_1_1">#REF!</definedName>
    <definedName name="Excel_BuiltIn_Print_Area_6_1_1_13_1_2">#REF!</definedName>
    <definedName name="Excel_BuiltIn_Print_Area_6_1_1_13_1_3">#REF!</definedName>
    <definedName name="Excel_BuiltIn_Print_Area_6_1_1_13_1_4">#REF!</definedName>
    <definedName name="Excel_BuiltIn_Print_Area_6_1_1_13_1_5">#REF!</definedName>
    <definedName name="Excel_BuiltIn_Print_Area_6_1_1_13_10">#REF!</definedName>
    <definedName name="Excel_BuiltIn_Print_Area_6_1_1_13_10_1">#REF!</definedName>
    <definedName name="Excel_BuiltIn_Print_Area_6_1_1_13_10_2">#REF!</definedName>
    <definedName name="Excel_BuiltIn_Print_Area_6_1_1_13_11">#REF!</definedName>
    <definedName name="Excel_BuiltIn_Print_Area_6_1_1_13_11_1">#REF!</definedName>
    <definedName name="Excel_BuiltIn_Print_Area_6_1_1_13_11_2">#REF!</definedName>
    <definedName name="Excel_BuiltIn_Print_Area_6_1_1_13_12">#REF!</definedName>
    <definedName name="Excel_BuiltIn_Print_Area_6_1_1_13_12_1">#REF!</definedName>
    <definedName name="Excel_BuiltIn_Print_Area_6_1_1_13_12_2">#REF!</definedName>
    <definedName name="Excel_BuiltIn_Print_Area_6_1_1_13_13">#REF!</definedName>
    <definedName name="Excel_BuiltIn_Print_Area_6_1_1_13_13_1">#REF!</definedName>
    <definedName name="Excel_BuiltIn_Print_Area_6_1_1_13_13_2">#REF!</definedName>
    <definedName name="Excel_BuiltIn_Print_Area_6_1_1_13_14">#REF!</definedName>
    <definedName name="Excel_BuiltIn_Print_Area_6_1_1_13_14_1">#REF!</definedName>
    <definedName name="Excel_BuiltIn_Print_Area_6_1_1_13_14_2">#REF!</definedName>
    <definedName name="Excel_BuiltIn_Print_Area_6_1_1_13_15">#REF!</definedName>
    <definedName name="Excel_BuiltIn_Print_Area_6_1_1_13_15_1">#REF!</definedName>
    <definedName name="Excel_BuiltIn_Print_Area_6_1_1_13_15_2">#REF!</definedName>
    <definedName name="Excel_BuiltIn_Print_Area_6_1_1_13_16">#REF!</definedName>
    <definedName name="Excel_BuiltIn_Print_Area_6_1_1_13_16_1">#REF!</definedName>
    <definedName name="Excel_BuiltIn_Print_Area_6_1_1_13_16_2">#REF!</definedName>
    <definedName name="Excel_BuiltIn_Print_Area_6_1_1_13_17">#REF!</definedName>
    <definedName name="Excel_BuiltIn_Print_Area_6_1_1_13_17_1">#REF!</definedName>
    <definedName name="Excel_BuiltIn_Print_Area_6_1_1_13_17_2">#REF!</definedName>
    <definedName name="Excel_BuiltIn_Print_Area_6_1_1_13_18">#REF!</definedName>
    <definedName name="Excel_BuiltIn_Print_Area_6_1_1_13_18_1">#REF!</definedName>
    <definedName name="Excel_BuiltIn_Print_Area_6_1_1_13_18_2">#REF!</definedName>
    <definedName name="Excel_BuiltIn_Print_Area_6_1_1_13_19">#REF!</definedName>
    <definedName name="Excel_BuiltIn_Print_Area_6_1_1_13_19_1">#REF!</definedName>
    <definedName name="Excel_BuiltIn_Print_Area_6_1_1_13_19_2">#REF!</definedName>
    <definedName name="Excel_BuiltIn_Print_Area_6_1_1_13_2">#REF!</definedName>
    <definedName name="Excel_BuiltIn_Print_Area_6_1_1_13_2_1">#REF!</definedName>
    <definedName name="Excel_BuiltIn_Print_Area_6_1_1_13_2_1_1">#REF!</definedName>
    <definedName name="Excel_BuiltIn_Print_Area_6_1_1_13_2_2">#REF!</definedName>
    <definedName name="Excel_BuiltIn_Print_Area_6_1_1_13_20">#REF!</definedName>
    <definedName name="Excel_BuiltIn_Print_Area_6_1_1_13_20_1">#REF!</definedName>
    <definedName name="Excel_BuiltIn_Print_Area_6_1_1_13_20_2">#REF!</definedName>
    <definedName name="Excel_BuiltIn_Print_Area_6_1_1_13_21">#REF!</definedName>
    <definedName name="Excel_BuiltIn_Print_Area_6_1_1_13_21_1">#REF!</definedName>
    <definedName name="Excel_BuiltIn_Print_Area_6_1_1_13_21_2">#REF!</definedName>
    <definedName name="Excel_BuiltIn_Print_Area_6_1_1_13_22">#REF!</definedName>
    <definedName name="Excel_BuiltIn_Print_Area_6_1_1_13_22_1">#REF!</definedName>
    <definedName name="Excel_BuiltIn_Print_Area_6_1_1_13_22_2">#REF!</definedName>
    <definedName name="Excel_BuiltIn_Print_Area_6_1_1_13_23">#REF!</definedName>
    <definedName name="Excel_BuiltIn_Print_Area_6_1_1_13_23_1">#REF!</definedName>
    <definedName name="Excel_BuiltIn_Print_Area_6_1_1_13_23_2">#REF!</definedName>
    <definedName name="Excel_BuiltIn_Print_Area_6_1_1_13_24">#REF!</definedName>
    <definedName name="Excel_BuiltIn_Print_Area_6_1_1_13_24_1">#REF!</definedName>
    <definedName name="Excel_BuiltIn_Print_Area_6_1_1_13_24_2">#REF!</definedName>
    <definedName name="Excel_BuiltIn_Print_Area_6_1_1_13_25">#REF!</definedName>
    <definedName name="Excel_BuiltIn_Print_Area_6_1_1_13_25_1">#REF!</definedName>
    <definedName name="Excel_BuiltIn_Print_Area_6_1_1_13_25_2">#REF!</definedName>
    <definedName name="Excel_BuiltIn_Print_Area_6_1_1_13_26">#REF!</definedName>
    <definedName name="Excel_BuiltIn_Print_Area_6_1_1_13_26_1">#REF!</definedName>
    <definedName name="Excel_BuiltIn_Print_Area_6_1_1_13_26_2">#REF!</definedName>
    <definedName name="Excel_BuiltIn_Print_Area_6_1_1_13_27">#REF!</definedName>
    <definedName name="Excel_BuiltIn_Print_Area_6_1_1_13_27_1">#REF!</definedName>
    <definedName name="Excel_BuiltIn_Print_Area_6_1_1_13_27_2">#REF!</definedName>
    <definedName name="Excel_BuiltIn_Print_Area_6_1_1_13_28">#REF!</definedName>
    <definedName name="Excel_BuiltIn_Print_Area_6_1_1_13_28_1">#REF!</definedName>
    <definedName name="Excel_BuiltIn_Print_Area_6_1_1_13_28_2">#REF!</definedName>
    <definedName name="Excel_BuiltIn_Print_Area_6_1_1_13_29">#REF!</definedName>
    <definedName name="Excel_BuiltIn_Print_Area_6_1_1_13_29_1">#REF!</definedName>
    <definedName name="Excel_BuiltIn_Print_Area_6_1_1_13_29_2">#REF!</definedName>
    <definedName name="Excel_BuiltIn_Print_Area_6_1_1_13_3">#REF!</definedName>
    <definedName name="Excel_BuiltIn_Print_Area_6_1_1_13_3_1">#REF!</definedName>
    <definedName name="Excel_BuiltIn_Print_Area_6_1_1_13_3_2">#REF!</definedName>
    <definedName name="Excel_BuiltIn_Print_Area_6_1_1_13_30">#REF!</definedName>
    <definedName name="Excel_BuiltIn_Print_Area_6_1_1_13_30_1">#REF!</definedName>
    <definedName name="Excel_BuiltIn_Print_Area_6_1_1_13_30_2">#REF!</definedName>
    <definedName name="Excel_BuiltIn_Print_Area_6_1_1_13_31">#REF!</definedName>
    <definedName name="Excel_BuiltIn_Print_Area_6_1_1_13_31_1">#REF!</definedName>
    <definedName name="Excel_BuiltIn_Print_Area_6_1_1_13_31_2">#REF!</definedName>
    <definedName name="Excel_BuiltIn_Print_Area_6_1_1_13_4">#REF!</definedName>
    <definedName name="Excel_BuiltIn_Print_Area_6_1_1_13_4_1">#REF!</definedName>
    <definedName name="Excel_BuiltIn_Print_Area_6_1_1_13_4_2">#REF!</definedName>
    <definedName name="Excel_BuiltIn_Print_Area_6_1_1_13_5">#REF!</definedName>
    <definedName name="Excel_BuiltIn_Print_Area_6_1_1_13_5_1">#REF!</definedName>
    <definedName name="Excel_BuiltIn_Print_Area_6_1_1_13_5_2">#REF!</definedName>
    <definedName name="Excel_BuiltIn_Print_Area_6_1_1_13_6">#REF!</definedName>
    <definedName name="Excel_BuiltIn_Print_Area_6_1_1_13_6_1">#REF!</definedName>
    <definedName name="Excel_BuiltIn_Print_Area_6_1_1_13_6_2">#REF!</definedName>
    <definedName name="Excel_BuiltIn_Print_Area_6_1_1_13_7">#REF!</definedName>
    <definedName name="Excel_BuiltIn_Print_Area_6_1_1_13_7_1">#REF!</definedName>
    <definedName name="Excel_BuiltIn_Print_Area_6_1_1_13_7_2">#REF!</definedName>
    <definedName name="Excel_BuiltIn_Print_Area_6_1_1_13_8">#REF!</definedName>
    <definedName name="Excel_BuiltIn_Print_Area_6_1_1_13_8_1">#REF!</definedName>
    <definedName name="Excel_BuiltIn_Print_Area_6_1_1_13_8_2">#REF!</definedName>
    <definedName name="Excel_BuiltIn_Print_Area_6_1_1_13_9">#REF!</definedName>
    <definedName name="Excel_BuiltIn_Print_Area_6_1_1_13_9_1">#REF!</definedName>
    <definedName name="Excel_BuiltIn_Print_Area_6_1_1_13_9_2">#REF!</definedName>
    <definedName name="Excel_BuiltIn_Print_Area_6_1_1_14">#REF!</definedName>
    <definedName name="Excel_BuiltIn_Print_Area_6_1_1_14_1">#REF!</definedName>
    <definedName name="Excel_BuiltIn_Print_Area_6_1_1_14_2">#REF!</definedName>
    <definedName name="Excel_BuiltIn_Print_Area_6_1_1_15">#REF!</definedName>
    <definedName name="Excel_BuiltIn_Print_Area_6_1_1_15_1">#REF!</definedName>
    <definedName name="Excel_BuiltIn_Print_Area_6_1_1_15_2">#REF!</definedName>
    <definedName name="Excel_BuiltIn_Print_Area_6_1_1_16">#REF!</definedName>
    <definedName name="Excel_BuiltIn_Print_Area_6_1_1_16_1">#REF!</definedName>
    <definedName name="Excel_BuiltIn_Print_Area_6_1_1_16_2">#REF!</definedName>
    <definedName name="Excel_BuiltIn_Print_Area_6_1_1_17">#REF!</definedName>
    <definedName name="Excel_BuiltIn_Print_Area_6_1_1_17_1">#REF!</definedName>
    <definedName name="Excel_BuiltIn_Print_Area_6_1_1_17_2">#REF!</definedName>
    <definedName name="Excel_BuiltIn_Print_Area_6_1_1_18">#REF!</definedName>
    <definedName name="Excel_BuiltIn_Print_Area_6_1_1_18_1">#REF!</definedName>
    <definedName name="Excel_BuiltIn_Print_Area_6_1_1_18_2">#REF!</definedName>
    <definedName name="Excel_BuiltIn_Print_Area_6_1_1_19">#REF!</definedName>
    <definedName name="Excel_BuiltIn_Print_Area_6_1_1_19_1">#REF!</definedName>
    <definedName name="Excel_BuiltIn_Print_Area_6_1_1_19_2">#REF!</definedName>
    <definedName name="Excel_BuiltIn_Print_Area_6_1_1_2">#REF!</definedName>
    <definedName name="Excel_BuiltIn_Print_Area_6_1_1_2_1">#REF!</definedName>
    <definedName name="Excel_BuiltIn_Print_Area_6_1_1_2_1_1">#REF!</definedName>
    <definedName name="Excel_BuiltIn_Print_Area_6_1_1_2_1_1_1">#REF!</definedName>
    <definedName name="Excel_BuiltIn_Print_Area_6_1_1_2_1_1_1_1">#REF!</definedName>
    <definedName name="Excel_BuiltIn_Print_Area_6_1_1_2_1_2">#REF!</definedName>
    <definedName name="Excel_BuiltIn_Print_Area_6_1_1_2_1_3">#REF!</definedName>
    <definedName name="Excel_BuiltIn_Print_Area_6_1_1_2_1_4">#REF!</definedName>
    <definedName name="Excel_BuiltIn_Print_Area_6_1_1_2_1_5">#REF!</definedName>
    <definedName name="Excel_BuiltIn_Print_Area_6_1_1_2_10">#REF!</definedName>
    <definedName name="Excel_BuiltIn_Print_Area_6_1_1_2_10_1">#REF!</definedName>
    <definedName name="Excel_BuiltIn_Print_Area_6_1_1_2_10_2">#REF!</definedName>
    <definedName name="Excel_BuiltIn_Print_Area_6_1_1_2_11">#REF!</definedName>
    <definedName name="Excel_BuiltIn_Print_Area_6_1_1_2_11_1">#REF!</definedName>
    <definedName name="Excel_BuiltIn_Print_Area_6_1_1_2_11_2">#REF!</definedName>
    <definedName name="Excel_BuiltIn_Print_Area_6_1_1_2_12">#REF!</definedName>
    <definedName name="Excel_BuiltIn_Print_Area_6_1_1_2_12_1">#REF!</definedName>
    <definedName name="Excel_BuiltIn_Print_Area_6_1_1_2_12_2">#REF!</definedName>
    <definedName name="Excel_BuiltIn_Print_Area_6_1_1_2_13">#REF!</definedName>
    <definedName name="Excel_BuiltIn_Print_Area_6_1_1_2_13_1">#REF!</definedName>
    <definedName name="Excel_BuiltIn_Print_Area_6_1_1_2_13_2">#REF!</definedName>
    <definedName name="Excel_BuiltIn_Print_Area_6_1_1_2_14">#REF!</definedName>
    <definedName name="Excel_BuiltIn_Print_Area_6_1_1_2_14_1">#REF!</definedName>
    <definedName name="Excel_BuiltIn_Print_Area_6_1_1_2_14_2">#REF!</definedName>
    <definedName name="Excel_BuiltIn_Print_Area_6_1_1_2_15">#REF!</definedName>
    <definedName name="Excel_BuiltIn_Print_Area_6_1_1_2_15_1">#REF!</definedName>
    <definedName name="Excel_BuiltIn_Print_Area_6_1_1_2_15_2">#REF!</definedName>
    <definedName name="Excel_BuiltIn_Print_Area_6_1_1_2_16">#REF!</definedName>
    <definedName name="Excel_BuiltIn_Print_Area_6_1_1_2_16_1">#REF!</definedName>
    <definedName name="Excel_BuiltIn_Print_Area_6_1_1_2_16_2">#REF!</definedName>
    <definedName name="Excel_BuiltIn_Print_Area_6_1_1_2_17">#REF!</definedName>
    <definedName name="Excel_BuiltIn_Print_Area_6_1_1_2_17_1">#REF!</definedName>
    <definedName name="Excel_BuiltIn_Print_Area_6_1_1_2_17_2">#REF!</definedName>
    <definedName name="Excel_BuiltIn_Print_Area_6_1_1_2_18">#REF!</definedName>
    <definedName name="Excel_BuiltIn_Print_Area_6_1_1_2_18_1">#REF!</definedName>
    <definedName name="Excel_BuiltIn_Print_Area_6_1_1_2_18_2">#REF!</definedName>
    <definedName name="Excel_BuiltIn_Print_Area_6_1_1_2_19">#REF!</definedName>
    <definedName name="Excel_BuiltIn_Print_Area_6_1_1_2_19_1">#REF!</definedName>
    <definedName name="Excel_BuiltIn_Print_Area_6_1_1_2_19_2">#REF!</definedName>
    <definedName name="Excel_BuiltIn_Print_Area_6_1_1_2_2">#REF!</definedName>
    <definedName name="Excel_BuiltIn_Print_Area_6_1_1_2_2_1">#REF!</definedName>
    <definedName name="Excel_BuiltIn_Print_Area_6_1_1_2_2_1_1">#REF!</definedName>
    <definedName name="Excel_BuiltIn_Print_Area_6_1_1_2_2_2">#REF!</definedName>
    <definedName name="Excel_BuiltIn_Print_Area_6_1_1_2_20">#REF!</definedName>
    <definedName name="Excel_BuiltIn_Print_Area_6_1_1_2_20_1">#REF!</definedName>
    <definedName name="Excel_BuiltIn_Print_Area_6_1_1_2_20_2">#REF!</definedName>
    <definedName name="Excel_BuiltIn_Print_Area_6_1_1_2_21">#REF!</definedName>
    <definedName name="Excel_BuiltIn_Print_Area_6_1_1_2_21_1">#REF!</definedName>
    <definedName name="Excel_BuiltIn_Print_Area_6_1_1_2_21_2">#REF!</definedName>
    <definedName name="Excel_BuiltIn_Print_Area_6_1_1_2_22">#REF!</definedName>
    <definedName name="Excel_BuiltIn_Print_Area_6_1_1_2_22_1">#REF!</definedName>
    <definedName name="Excel_BuiltIn_Print_Area_6_1_1_2_22_2">#REF!</definedName>
    <definedName name="Excel_BuiltIn_Print_Area_6_1_1_2_23">#REF!</definedName>
    <definedName name="Excel_BuiltIn_Print_Area_6_1_1_2_23_1">#REF!</definedName>
    <definedName name="Excel_BuiltIn_Print_Area_6_1_1_2_23_2">#REF!</definedName>
    <definedName name="Excel_BuiltIn_Print_Area_6_1_1_2_24">#REF!</definedName>
    <definedName name="Excel_BuiltIn_Print_Area_6_1_1_2_24_1">#REF!</definedName>
    <definedName name="Excel_BuiltIn_Print_Area_6_1_1_2_24_2">#REF!</definedName>
    <definedName name="Excel_BuiltIn_Print_Area_6_1_1_2_25">#REF!</definedName>
    <definedName name="Excel_BuiltIn_Print_Area_6_1_1_2_25_1">#REF!</definedName>
    <definedName name="Excel_BuiltIn_Print_Area_6_1_1_2_25_2">#REF!</definedName>
    <definedName name="Excel_BuiltIn_Print_Area_6_1_1_2_26">#REF!</definedName>
    <definedName name="Excel_BuiltIn_Print_Area_6_1_1_2_26_1">#REF!</definedName>
    <definedName name="Excel_BuiltIn_Print_Area_6_1_1_2_26_2">#REF!</definedName>
    <definedName name="Excel_BuiltIn_Print_Area_6_1_1_2_27">#REF!</definedName>
    <definedName name="Excel_BuiltIn_Print_Area_6_1_1_2_27_1">#REF!</definedName>
    <definedName name="Excel_BuiltIn_Print_Area_6_1_1_2_27_2">#REF!</definedName>
    <definedName name="Excel_BuiltIn_Print_Area_6_1_1_2_28">#REF!</definedName>
    <definedName name="Excel_BuiltIn_Print_Area_6_1_1_2_28_1">#REF!</definedName>
    <definedName name="Excel_BuiltIn_Print_Area_6_1_1_2_28_2">#REF!</definedName>
    <definedName name="Excel_BuiltIn_Print_Area_6_1_1_2_29">#REF!</definedName>
    <definedName name="Excel_BuiltIn_Print_Area_6_1_1_2_29_1">#REF!</definedName>
    <definedName name="Excel_BuiltIn_Print_Area_6_1_1_2_29_2">#REF!</definedName>
    <definedName name="Excel_BuiltIn_Print_Area_6_1_1_2_3">#REF!</definedName>
    <definedName name="Excel_BuiltIn_Print_Area_6_1_1_2_3_1">#REF!</definedName>
    <definedName name="Excel_BuiltIn_Print_Area_6_1_1_2_3_2">#REF!</definedName>
    <definedName name="Excel_BuiltIn_Print_Area_6_1_1_2_30">#REF!</definedName>
    <definedName name="Excel_BuiltIn_Print_Area_6_1_1_2_30_1">#REF!</definedName>
    <definedName name="Excel_BuiltIn_Print_Area_6_1_1_2_30_2">#REF!</definedName>
    <definedName name="Excel_BuiltIn_Print_Area_6_1_1_2_31">#REF!</definedName>
    <definedName name="Excel_BuiltIn_Print_Area_6_1_1_2_31_1">#REF!</definedName>
    <definedName name="Excel_BuiltIn_Print_Area_6_1_1_2_31_2">#REF!</definedName>
    <definedName name="Excel_BuiltIn_Print_Area_6_1_1_2_4">#REF!</definedName>
    <definedName name="Excel_BuiltIn_Print_Area_6_1_1_2_4_1">#REF!</definedName>
    <definedName name="Excel_BuiltIn_Print_Area_6_1_1_2_4_2">#REF!</definedName>
    <definedName name="Excel_BuiltIn_Print_Area_6_1_1_2_5">#REF!</definedName>
    <definedName name="Excel_BuiltIn_Print_Area_6_1_1_2_5_1">#REF!</definedName>
    <definedName name="Excel_BuiltIn_Print_Area_6_1_1_2_5_2">#REF!</definedName>
    <definedName name="Excel_BuiltIn_Print_Area_6_1_1_2_6">#REF!</definedName>
    <definedName name="Excel_BuiltIn_Print_Area_6_1_1_2_6_1">#REF!</definedName>
    <definedName name="Excel_BuiltIn_Print_Area_6_1_1_2_6_2">#REF!</definedName>
    <definedName name="Excel_BuiltIn_Print_Area_6_1_1_2_7">#REF!</definedName>
    <definedName name="Excel_BuiltIn_Print_Area_6_1_1_2_7_1">#REF!</definedName>
    <definedName name="Excel_BuiltIn_Print_Area_6_1_1_2_7_2">#REF!</definedName>
    <definedName name="Excel_BuiltIn_Print_Area_6_1_1_2_8">#REF!</definedName>
    <definedName name="Excel_BuiltIn_Print_Area_6_1_1_2_8_1">#REF!</definedName>
    <definedName name="Excel_BuiltIn_Print_Area_6_1_1_2_8_2">#REF!</definedName>
    <definedName name="Excel_BuiltIn_Print_Area_6_1_1_2_9">#REF!</definedName>
    <definedName name="Excel_BuiltIn_Print_Area_6_1_1_2_9_1">#REF!</definedName>
    <definedName name="Excel_BuiltIn_Print_Area_6_1_1_2_9_2">#REF!</definedName>
    <definedName name="Excel_BuiltIn_Print_Area_6_1_1_20">#REF!</definedName>
    <definedName name="Excel_BuiltIn_Print_Area_6_1_1_20_1">#REF!</definedName>
    <definedName name="Excel_BuiltIn_Print_Area_6_1_1_20_2">#REF!</definedName>
    <definedName name="Excel_BuiltIn_Print_Area_6_1_1_21">#REF!</definedName>
    <definedName name="Excel_BuiltIn_Print_Area_6_1_1_21_1">#REF!</definedName>
    <definedName name="Excel_BuiltIn_Print_Area_6_1_1_21_2">#REF!</definedName>
    <definedName name="Excel_BuiltIn_Print_Area_6_1_1_22">#REF!</definedName>
    <definedName name="Excel_BuiltIn_Print_Area_6_1_1_22_1">#REF!</definedName>
    <definedName name="Excel_BuiltIn_Print_Area_6_1_1_22_2">#REF!</definedName>
    <definedName name="Excel_BuiltIn_Print_Area_6_1_1_23">#REF!</definedName>
    <definedName name="Excel_BuiltIn_Print_Area_6_1_1_23_1">#REF!</definedName>
    <definedName name="Excel_BuiltIn_Print_Area_6_1_1_23_2">#REF!</definedName>
    <definedName name="Excel_BuiltIn_Print_Area_6_1_1_24">#REF!</definedName>
    <definedName name="Excel_BuiltIn_Print_Area_6_1_1_24_1">#REF!</definedName>
    <definedName name="Excel_BuiltIn_Print_Area_6_1_1_24_2">#REF!</definedName>
    <definedName name="Excel_BuiltIn_Print_Area_6_1_1_25">#REF!</definedName>
    <definedName name="Excel_BuiltIn_Print_Area_6_1_1_25_1">#REF!</definedName>
    <definedName name="Excel_BuiltIn_Print_Area_6_1_1_25_2">#REF!</definedName>
    <definedName name="Excel_BuiltIn_Print_Area_6_1_1_26">#REF!</definedName>
    <definedName name="Excel_BuiltIn_Print_Area_6_1_1_26_1">#REF!</definedName>
    <definedName name="Excel_BuiltIn_Print_Area_6_1_1_26_2">#REF!</definedName>
    <definedName name="Excel_BuiltIn_Print_Area_6_1_1_27">#REF!</definedName>
    <definedName name="Excel_BuiltIn_Print_Area_6_1_1_27_1">#REF!</definedName>
    <definedName name="Excel_BuiltIn_Print_Area_6_1_1_27_2">#REF!</definedName>
    <definedName name="Excel_BuiltIn_Print_Area_6_1_1_28">#REF!</definedName>
    <definedName name="Excel_BuiltIn_Print_Area_6_1_1_28_1">#REF!</definedName>
    <definedName name="Excel_BuiltIn_Print_Area_6_1_1_28_2">#REF!</definedName>
    <definedName name="Excel_BuiltIn_Print_Area_6_1_1_29">#REF!</definedName>
    <definedName name="Excel_BuiltIn_Print_Area_6_1_1_29_1">#REF!</definedName>
    <definedName name="Excel_BuiltIn_Print_Area_6_1_1_29_2">#REF!</definedName>
    <definedName name="Excel_BuiltIn_Print_Area_6_1_1_3">#REF!</definedName>
    <definedName name="Excel_BuiltIn_Print_Area_6_1_1_3_1">#REF!</definedName>
    <definedName name="Excel_BuiltIn_Print_Area_6_1_1_3_1_1">#REF!</definedName>
    <definedName name="Excel_BuiltIn_Print_Area_6_1_1_3_1_1_1">#REF!</definedName>
    <definedName name="Excel_BuiltIn_Print_Area_6_1_1_3_1_2">#REF!</definedName>
    <definedName name="Excel_BuiltIn_Print_Area_6_1_1_3_1_3">#REF!</definedName>
    <definedName name="Excel_BuiltIn_Print_Area_6_1_1_3_1_4">#REF!</definedName>
    <definedName name="Excel_BuiltIn_Print_Area_6_1_1_3_1_5">#REF!</definedName>
    <definedName name="Excel_BuiltIn_Print_Area_6_1_1_3_10">#REF!</definedName>
    <definedName name="Excel_BuiltIn_Print_Area_6_1_1_3_10_1">#REF!</definedName>
    <definedName name="Excel_BuiltIn_Print_Area_6_1_1_3_10_2">#REF!</definedName>
    <definedName name="Excel_BuiltIn_Print_Area_6_1_1_3_11">#REF!</definedName>
    <definedName name="Excel_BuiltIn_Print_Area_6_1_1_3_11_1">#REF!</definedName>
    <definedName name="Excel_BuiltIn_Print_Area_6_1_1_3_11_2">#REF!</definedName>
    <definedName name="Excel_BuiltIn_Print_Area_6_1_1_3_12">#REF!</definedName>
    <definedName name="Excel_BuiltIn_Print_Area_6_1_1_3_12_1">#REF!</definedName>
    <definedName name="Excel_BuiltIn_Print_Area_6_1_1_3_12_2">#REF!</definedName>
    <definedName name="Excel_BuiltIn_Print_Area_6_1_1_3_13">#REF!</definedName>
    <definedName name="Excel_BuiltIn_Print_Area_6_1_1_3_13_1">#REF!</definedName>
    <definedName name="Excel_BuiltIn_Print_Area_6_1_1_3_13_2">#REF!</definedName>
    <definedName name="Excel_BuiltIn_Print_Area_6_1_1_3_14">#REF!</definedName>
    <definedName name="Excel_BuiltIn_Print_Area_6_1_1_3_14_1">#REF!</definedName>
    <definedName name="Excel_BuiltIn_Print_Area_6_1_1_3_14_2">#REF!</definedName>
    <definedName name="Excel_BuiltIn_Print_Area_6_1_1_3_15">#REF!</definedName>
    <definedName name="Excel_BuiltIn_Print_Area_6_1_1_3_15_1">#REF!</definedName>
    <definedName name="Excel_BuiltIn_Print_Area_6_1_1_3_15_2">#REF!</definedName>
    <definedName name="Excel_BuiltIn_Print_Area_6_1_1_3_16">#REF!</definedName>
    <definedName name="Excel_BuiltIn_Print_Area_6_1_1_3_16_1">#REF!</definedName>
    <definedName name="Excel_BuiltIn_Print_Area_6_1_1_3_16_2">#REF!</definedName>
    <definedName name="Excel_BuiltIn_Print_Area_6_1_1_3_17">#REF!</definedName>
    <definedName name="Excel_BuiltIn_Print_Area_6_1_1_3_17_1">#REF!</definedName>
    <definedName name="Excel_BuiltIn_Print_Area_6_1_1_3_17_2">#REF!</definedName>
    <definedName name="Excel_BuiltIn_Print_Area_6_1_1_3_18">#REF!</definedName>
    <definedName name="Excel_BuiltIn_Print_Area_6_1_1_3_18_1">#REF!</definedName>
    <definedName name="Excel_BuiltIn_Print_Area_6_1_1_3_18_2">#REF!</definedName>
    <definedName name="Excel_BuiltIn_Print_Area_6_1_1_3_19">#REF!</definedName>
    <definedName name="Excel_BuiltIn_Print_Area_6_1_1_3_19_1">#REF!</definedName>
    <definedName name="Excel_BuiltIn_Print_Area_6_1_1_3_19_2">#REF!</definedName>
    <definedName name="Excel_BuiltIn_Print_Area_6_1_1_3_2">#REF!</definedName>
    <definedName name="Excel_BuiltIn_Print_Area_6_1_1_3_2_1">#REF!</definedName>
    <definedName name="Excel_BuiltIn_Print_Area_6_1_1_3_2_1_1">#REF!</definedName>
    <definedName name="Excel_BuiltIn_Print_Area_6_1_1_3_2_2">#REF!</definedName>
    <definedName name="Excel_BuiltIn_Print_Area_6_1_1_3_20">#REF!</definedName>
    <definedName name="Excel_BuiltIn_Print_Area_6_1_1_3_20_1">#REF!</definedName>
    <definedName name="Excel_BuiltIn_Print_Area_6_1_1_3_20_2">#REF!</definedName>
    <definedName name="Excel_BuiltIn_Print_Area_6_1_1_3_21">#REF!</definedName>
    <definedName name="Excel_BuiltIn_Print_Area_6_1_1_3_21_1">#REF!</definedName>
    <definedName name="Excel_BuiltIn_Print_Area_6_1_1_3_21_2">#REF!</definedName>
    <definedName name="Excel_BuiltIn_Print_Area_6_1_1_3_22">#REF!</definedName>
    <definedName name="Excel_BuiltIn_Print_Area_6_1_1_3_22_1">#REF!</definedName>
    <definedName name="Excel_BuiltIn_Print_Area_6_1_1_3_22_2">#REF!</definedName>
    <definedName name="Excel_BuiltIn_Print_Area_6_1_1_3_23">#REF!</definedName>
    <definedName name="Excel_BuiltIn_Print_Area_6_1_1_3_23_1">#REF!</definedName>
    <definedName name="Excel_BuiltIn_Print_Area_6_1_1_3_23_2">#REF!</definedName>
    <definedName name="Excel_BuiltIn_Print_Area_6_1_1_3_24">#REF!</definedName>
    <definedName name="Excel_BuiltIn_Print_Area_6_1_1_3_24_1">#REF!</definedName>
    <definedName name="Excel_BuiltIn_Print_Area_6_1_1_3_24_2">#REF!</definedName>
    <definedName name="Excel_BuiltIn_Print_Area_6_1_1_3_25">#REF!</definedName>
    <definedName name="Excel_BuiltIn_Print_Area_6_1_1_3_25_1">#REF!</definedName>
    <definedName name="Excel_BuiltIn_Print_Area_6_1_1_3_25_2">#REF!</definedName>
    <definedName name="Excel_BuiltIn_Print_Area_6_1_1_3_26">#REF!</definedName>
    <definedName name="Excel_BuiltIn_Print_Area_6_1_1_3_26_1">#REF!</definedName>
    <definedName name="Excel_BuiltIn_Print_Area_6_1_1_3_26_2">#REF!</definedName>
    <definedName name="Excel_BuiltIn_Print_Area_6_1_1_3_27">#REF!</definedName>
    <definedName name="Excel_BuiltIn_Print_Area_6_1_1_3_27_1">#REF!</definedName>
    <definedName name="Excel_BuiltIn_Print_Area_6_1_1_3_27_2">#REF!</definedName>
    <definedName name="Excel_BuiltIn_Print_Area_6_1_1_3_28">#REF!</definedName>
    <definedName name="Excel_BuiltIn_Print_Area_6_1_1_3_28_1">#REF!</definedName>
    <definedName name="Excel_BuiltIn_Print_Area_6_1_1_3_28_2">#REF!</definedName>
    <definedName name="Excel_BuiltIn_Print_Area_6_1_1_3_29">#REF!</definedName>
    <definedName name="Excel_BuiltIn_Print_Area_6_1_1_3_29_1">#REF!</definedName>
    <definedName name="Excel_BuiltIn_Print_Area_6_1_1_3_29_2">#REF!</definedName>
    <definedName name="Excel_BuiltIn_Print_Area_6_1_1_3_3">#REF!</definedName>
    <definedName name="Excel_BuiltIn_Print_Area_6_1_1_3_3_1">#REF!</definedName>
    <definedName name="Excel_BuiltIn_Print_Area_6_1_1_3_3_2">#REF!</definedName>
    <definedName name="Excel_BuiltIn_Print_Area_6_1_1_3_30">#REF!</definedName>
    <definedName name="Excel_BuiltIn_Print_Area_6_1_1_3_30_1">#REF!</definedName>
    <definedName name="Excel_BuiltIn_Print_Area_6_1_1_3_30_2">#REF!</definedName>
    <definedName name="Excel_BuiltIn_Print_Area_6_1_1_3_31">#REF!</definedName>
    <definedName name="Excel_BuiltIn_Print_Area_6_1_1_3_31_1">#REF!</definedName>
    <definedName name="Excel_BuiltIn_Print_Area_6_1_1_3_31_2">#REF!</definedName>
    <definedName name="Excel_BuiltIn_Print_Area_6_1_1_3_4">#REF!</definedName>
    <definedName name="Excel_BuiltIn_Print_Area_6_1_1_3_4_1">#REF!</definedName>
    <definedName name="Excel_BuiltIn_Print_Area_6_1_1_3_4_2">#REF!</definedName>
    <definedName name="Excel_BuiltIn_Print_Area_6_1_1_3_5">#REF!</definedName>
    <definedName name="Excel_BuiltIn_Print_Area_6_1_1_3_5_1">#REF!</definedName>
    <definedName name="Excel_BuiltIn_Print_Area_6_1_1_3_5_2">#REF!</definedName>
    <definedName name="Excel_BuiltIn_Print_Area_6_1_1_3_6">#REF!</definedName>
    <definedName name="Excel_BuiltIn_Print_Area_6_1_1_3_6_1">#REF!</definedName>
    <definedName name="Excel_BuiltIn_Print_Area_6_1_1_3_6_2">#REF!</definedName>
    <definedName name="Excel_BuiltIn_Print_Area_6_1_1_3_7">#REF!</definedName>
    <definedName name="Excel_BuiltIn_Print_Area_6_1_1_3_7_1">#REF!</definedName>
    <definedName name="Excel_BuiltIn_Print_Area_6_1_1_3_7_2">#REF!</definedName>
    <definedName name="Excel_BuiltIn_Print_Area_6_1_1_3_8">#REF!</definedName>
    <definedName name="Excel_BuiltIn_Print_Area_6_1_1_3_8_1">#REF!</definedName>
    <definedName name="Excel_BuiltIn_Print_Area_6_1_1_3_8_2">#REF!</definedName>
    <definedName name="Excel_BuiltIn_Print_Area_6_1_1_3_9">#REF!</definedName>
    <definedName name="Excel_BuiltIn_Print_Area_6_1_1_3_9_1">#REF!</definedName>
    <definedName name="Excel_BuiltIn_Print_Area_6_1_1_3_9_2">#REF!</definedName>
    <definedName name="Excel_BuiltIn_Print_Area_6_1_1_30">#REF!</definedName>
    <definedName name="Excel_BuiltIn_Print_Area_6_1_1_30_1">#REF!</definedName>
    <definedName name="Excel_BuiltIn_Print_Area_6_1_1_30_2">#REF!</definedName>
    <definedName name="Excel_BuiltIn_Print_Area_6_1_1_31">#REF!</definedName>
    <definedName name="Excel_BuiltIn_Print_Area_6_1_1_31_1">#REF!</definedName>
    <definedName name="Excel_BuiltIn_Print_Area_6_1_1_31_2">#REF!</definedName>
    <definedName name="Excel_BuiltIn_Print_Area_6_1_1_4">#REF!</definedName>
    <definedName name="Excel_BuiltIn_Print_Area_6_1_1_4_1">#REF!</definedName>
    <definedName name="Excel_BuiltIn_Print_Area_6_1_1_4_1_1">#REF!</definedName>
    <definedName name="Excel_BuiltIn_Print_Area_6_1_1_4_1_1_1">#REF!</definedName>
    <definedName name="Excel_BuiltIn_Print_Area_6_1_1_4_1_2">#REF!</definedName>
    <definedName name="Excel_BuiltIn_Print_Area_6_1_1_4_1_3">#REF!</definedName>
    <definedName name="Excel_BuiltIn_Print_Area_6_1_1_4_1_4">#REF!</definedName>
    <definedName name="Excel_BuiltIn_Print_Area_6_1_1_4_1_5">#REF!</definedName>
    <definedName name="Excel_BuiltIn_Print_Area_6_1_1_4_10">#REF!</definedName>
    <definedName name="Excel_BuiltIn_Print_Area_6_1_1_4_10_1">#REF!</definedName>
    <definedName name="Excel_BuiltIn_Print_Area_6_1_1_4_10_2">#REF!</definedName>
    <definedName name="Excel_BuiltIn_Print_Area_6_1_1_4_11">#REF!</definedName>
    <definedName name="Excel_BuiltIn_Print_Area_6_1_1_4_11_1">#REF!</definedName>
    <definedName name="Excel_BuiltIn_Print_Area_6_1_1_4_11_2">#REF!</definedName>
    <definedName name="Excel_BuiltIn_Print_Area_6_1_1_4_12">#REF!</definedName>
    <definedName name="Excel_BuiltIn_Print_Area_6_1_1_4_12_1">#REF!</definedName>
    <definedName name="Excel_BuiltIn_Print_Area_6_1_1_4_12_2">#REF!</definedName>
    <definedName name="Excel_BuiltIn_Print_Area_6_1_1_4_13">#REF!</definedName>
    <definedName name="Excel_BuiltIn_Print_Area_6_1_1_4_13_1">#REF!</definedName>
    <definedName name="Excel_BuiltIn_Print_Area_6_1_1_4_13_2">#REF!</definedName>
    <definedName name="Excel_BuiltIn_Print_Area_6_1_1_4_14">#REF!</definedName>
    <definedName name="Excel_BuiltIn_Print_Area_6_1_1_4_14_1">#REF!</definedName>
    <definedName name="Excel_BuiltIn_Print_Area_6_1_1_4_14_2">#REF!</definedName>
    <definedName name="Excel_BuiltIn_Print_Area_6_1_1_4_15">#REF!</definedName>
    <definedName name="Excel_BuiltIn_Print_Area_6_1_1_4_15_1">#REF!</definedName>
    <definedName name="Excel_BuiltIn_Print_Area_6_1_1_4_15_2">#REF!</definedName>
    <definedName name="Excel_BuiltIn_Print_Area_6_1_1_4_16">#REF!</definedName>
    <definedName name="Excel_BuiltIn_Print_Area_6_1_1_4_16_1">#REF!</definedName>
    <definedName name="Excel_BuiltIn_Print_Area_6_1_1_4_16_2">#REF!</definedName>
    <definedName name="Excel_BuiltIn_Print_Area_6_1_1_4_17">#REF!</definedName>
    <definedName name="Excel_BuiltIn_Print_Area_6_1_1_4_17_1">#REF!</definedName>
    <definedName name="Excel_BuiltIn_Print_Area_6_1_1_4_17_2">#REF!</definedName>
    <definedName name="Excel_BuiltIn_Print_Area_6_1_1_4_18">#REF!</definedName>
    <definedName name="Excel_BuiltIn_Print_Area_6_1_1_4_18_1">#REF!</definedName>
    <definedName name="Excel_BuiltIn_Print_Area_6_1_1_4_18_2">#REF!</definedName>
    <definedName name="Excel_BuiltIn_Print_Area_6_1_1_4_19">#REF!</definedName>
    <definedName name="Excel_BuiltIn_Print_Area_6_1_1_4_19_1">#REF!</definedName>
    <definedName name="Excel_BuiltIn_Print_Area_6_1_1_4_19_2">#REF!</definedName>
    <definedName name="Excel_BuiltIn_Print_Area_6_1_1_4_2">#REF!</definedName>
    <definedName name="Excel_BuiltIn_Print_Area_6_1_1_4_2_1">#REF!</definedName>
    <definedName name="Excel_BuiltIn_Print_Area_6_1_1_4_2_1_1">#REF!</definedName>
    <definedName name="Excel_BuiltIn_Print_Area_6_1_1_4_2_2">#REF!</definedName>
    <definedName name="Excel_BuiltIn_Print_Area_6_1_1_4_20">#REF!</definedName>
    <definedName name="Excel_BuiltIn_Print_Area_6_1_1_4_20_1">#REF!</definedName>
    <definedName name="Excel_BuiltIn_Print_Area_6_1_1_4_20_2">#REF!</definedName>
    <definedName name="Excel_BuiltIn_Print_Area_6_1_1_4_21">#REF!</definedName>
    <definedName name="Excel_BuiltIn_Print_Area_6_1_1_4_21_1">#REF!</definedName>
    <definedName name="Excel_BuiltIn_Print_Area_6_1_1_4_21_2">#REF!</definedName>
    <definedName name="Excel_BuiltIn_Print_Area_6_1_1_4_22">#REF!</definedName>
    <definedName name="Excel_BuiltIn_Print_Area_6_1_1_4_22_1">#REF!</definedName>
    <definedName name="Excel_BuiltIn_Print_Area_6_1_1_4_22_2">#REF!</definedName>
    <definedName name="Excel_BuiltIn_Print_Area_6_1_1_4_23">#REF!</definedName>
    <definedName name="Excel_BuiltIn_Print_Area_6_1_1_4_23_1">#REF!</definedName>
    <definedName name="Excel_BuiltIn_Print_Area_6_1_1_4_23_2">#REF!</definedName>
    <definedName name="Excel_BuiltIn_Print_Area_6_1_1_4_24">#REF!</definedName>
    <definedName name="Excel_BuiltIn_Print_Area_6_1_1_4_24_1">#REF!</definedName>
    <definedName name="Excel_BuiltIn_Print_Area_6_1_1_4_24_2">#REF!</definedName>
    <definedName name="Excel_BuiltIn_Print_Area_6_1_1_4_25">#REF!</definedName>
    <definedName name="Excel_BuiltIn_Print_Area_6_1_1_4_25_1">#REF!</definedName>
    <definedName name="Excel_BuiltIn_Print_Area_6_1_1_4_25_2">#REF!</definedName>
    <definedName name="Excel_BuiltIn_Print_Area_6_1_1_4_26">#REF!</definedName>
    <definedName name="Excel_BuiltIn_Print_Area_6_1_1_4_26_1">#REF!</definedName>
    <definedName name="Excel_BuiltIn_Print_Area_6_1_1_4_26_2">#REF!</definedName>
    <definedName name="Excel_BuiltIn_Print_Area_6_1_1_4_27">#REF!</definedName>
    <definedName name="Excel_BuiltIn_Print_Area_6_1_1_4_27_1">#REF!</definedName>
    <definedName name="Excel_BuiltIn_Print_Area_6_1_1_4_27_2">#REF!</definedName>
    <definedName name="Excel_BuiltIn_Print_Area_6_1_1_4_28">#REF!</definedName>
    <definedName name="Excel_BuiltIn_Print_Area_6_1_1_4_28_1">#REF!</definedName>
    <definedName name="Excel_BuiltIn_Print_Area_6_1_1_4_28_2">#REF!</definedName>
    <definedName name="Excel_BuiltIn_Print_Area_6_1_1_4_29">#REF!</definedName>
    <definedName name="Excel_BuiltIn_Print_Area_6_1_1_4_29_1">#REF!</definedName>
    <definedName name="Excel_BuiltIn_Print_Area_6_1_1_4_29_2">#REF!</definedName>
    <definedName name="Excel_BuiltIn_Print_Area_6_1_1_4_3">#REF!</definedName>
    <definedName name="Excel_BuiltIn_Print_Area_6_1_1_4_3_1">#REF!</definedName>
    <definedName name="Excel_BuiltIn_Print_Area_6_1_1_4_3_2">#REF!</definedName>
    <definedName name="Excel_BuiltIn_Print_Area_6_1_1_4_30">#REF!</definedName>
    <definedName name="Excel_BuiltIn_Print_Area_6_1_1_4_30_1">#REF!</definedName>
    <definedName name="Excel_BuiltIn_Print_Area_6_1_1_4_30_2">#REF!</definedName>
    <definedName name="Excel_BuiltIn_Print_Area_6_1_1_4_31">#REF!</definedName>
    <definedName name="Excel_BuiltIn_Print_Area_6_1_1_4_31_1">#REF!</definedName>
    <definedName name="Excel_BuiltIn_Print_Area_6_1_1_4_31_2">#REF!</definedName>
    <definedName name="Excel_BuiltIn_Print_Area_6_1_1_4_4">#REF!</definedName>
    <definedName name="Excel_BuiltIn_Print_Area_6_1_1_4_4_1">#REF!</definedName>
    <definedName name="Excel_BuiltIn_Print_Area_6_1_1_4_4_2">#REF!</definedName>
    <definedName name="Excel_BuiltIn_Print_Area_6_1_1_4_5">#REF!</definedName>
    <definedName name="Excel_BuiltIn_Print_Area_6_1_1_4_5_1">#REF!</definedName>
    <definedName name="Excel_BuiltIn_Print_Area_6_1_1_4_5_2">#REF!</definedName>
    <definedName name="Excel_BuiltIn_Print_Area_6_1_1_4_6">#REF!</definedName>
    <definedName name="Excel_BuiltIn_Print_Area_6_1_1_4_6_1">#REF!</definedName>
    <definedName name="Excel_BuiltIn_Print_Area_6_1_1_4_6_2">#REF!</definedName>
    <definedName name="Excel_BuiltIn_Print_Area_6_1_1_4_7">#REF!</definedName>
    <definedName name="Excel_BuiltIn_Print_Area_6_1_1_4_7_1">#REF!</definedName>
    <definedName name="Excel_BuiltIn_Print_Area_6_1_1_4_7_2">#REF!</definedName>
    <definedName name="Excel_BuiltIn_Print_Area_6_1_1_4_8">#REF!</definedName>
    <definedName name="Excel_BuiltIn_Print_Area_6_1_1_4_8_1">#REF!</definedName>
    <definedName name="Excel_BuiltIn_Print_Area_6_1_1_4_8_2">#REF!</definedName>
    <definedName name="Excel_BuiltIn_Print_Area_6_1_1_4_9">#REF!</definedName>
    <definedName name="Excel_BuiltIn_Print_Area_6_1_1_4_9_1">#REF!</definedName>
    <definedName name="Excel_BuiltIn_Print_Area_6_1_1_4_9_2">#REF!</definedName>
    <definedName name="Excel_BuiltIn_Print_Area_6_1_1_5">#REF!</definedName>
    <definedName name="Excel_BuiltIn_Print_Area_6_1_1_5_1">#REF!</definedName>
    <definedName name="Excel_BuiltIn_Print_Area_6_1_1_5_1_1">#REF!</definedName>
    <definedName name="Excel_BuiltIn_Print_Area_6_1_1_5_1_1_1">#REF!</definedName>
    <definedName name="Excel_BuiltIn_Print_Area_6_1_1_5_1_2">#REF!</definedName>
    <definedName name="Excel_BuiltIn_Print_Area_6_1_1_5_1_3">#REF!</definedName>
    <definedName name="Excel_BuiltIn_Print_Area_6_1_1_5_1_4">#REF!</definedName>
    <definedName name="Excel_BuiltIn_Print_Area_6_1_1_5_1_5">#REF!</definedName>
    <definedName name="Excel_BuiltIn_Print_Area_6_1_1_5_10">#REF!</definedName>
    <definedName name="Excel_BuiltIn_Print_Area_6_1_1_5_10_1">#REF!</definedName>
    <definedName name="Excel_BuiltIn_Print_Area_6_1_1_5_10_2">#REF!</definedName>
    <definedName name="Excel_BuiltIn_Print_Area_6_1_1_5_11">#REF!</definedName>
    <definedName name="Excel_BuiltIn_Print_Area_6_1_1_5_11_1">#REF!</definedName>
    <definedName name="Excel_BuiltIn_Print_Area_6_1_1_5_11_2">#REF!</definedName>
    <definedName name="Excel_BuiltIn_Print_Area_6_1_1_5_12">#REF!</definedName>
    <definedName name="Excel_BuiltIn_Print_Area_6_1_1_5_12_1">#REF!</definedName>
    <definedName name="Excel_BuiltIn_Print_Area_6_1_1_5_12_2">#REF!</definedName>
    <definedName name="Excel_BuiltIn_Print_Area_6_1_1_5_13">#REF!</definedName>
    <definedName name="Excel_BuiltIn_Print_Area_6_1_1_5_13_1">#REF!</definedName>
    <definedName name="Excel_BuiltIn_Print_Area_6_1_1_5_13_2">#REF!</definedName>
    <definedName name="Excel_BuiltIn_Print_Area_6_1_1_5_14">#REF!</definedName>
    <definedName name="Excel_BuiltIn_Print_Area_6_1_1_5_14_1">#REF!</definedName>
    <definedName name="Excel_BuiltIn_Print_Area_6_1_1_5_14_2">#REF!</definedName>
    <definedName name="Excel_BuiltIn_Print_Area_6_1_1_5_15">#REF!</definedName>
    <definedName name="Excel_BuiltIn_Print_Area_6_1_1_5_15_1">#REF!</definedName>
    <definedName name="Excel_BuiltIn_Print_Area_6_1_1_5_15_2">#REF!</definedName>
    <definedName name="Excel_BuiltIn_Print_Area_6_1_1_5_16">#REF!</definedName>
    <definedName name="Excel_BuiltIn_Print_Area_6_1_1_5_16_1">#REF!</definedName>
    <definedName name="Excel_BuiltIn_Print_Area_6_1_1_5_16_2">#REF!</definedName>
    <definedName name="Excel_BuiltIn_Print_Area_6_1_1_5_17">#REF!</definedName>
    <definedName name="Excel_BuiltIn_Print_Area_6_1_1_5_17_1">#REF!</definedName>
    <definedName name="Excel_BuiltIn_Print_Area_6_1_1_5_17_2">#REF!</definedName>
    <definedName name="Excel_BuiltIn_Print_Area_6_1_1_5_18">#REF!</definedName>
    <definedName name="Excel_BuiltIn_Print_Area_6_1_1_5_18_1">#REF!</definedName>
    <definedName name="Excel_BuiltIn_Print_Area_6_1_1_5_18_2">#REF!</definedName>
    <definedName name="Excel_BuiltIn_Print_Area_6_1_1_5_19">#REF!</definedName>
    <definedName name="Excel_BuiltIn_Print_Area_6_1_1_5_19_1">#REF!</definedName>
    <definedName name="Excel_BuiltIn_Print_Area_6_1_1_5_19_2">#REF!</definedName>
    <definedName name="Excel_BuiltIn_Print_Area_6_1_1_5_2">#REF!</definedName>
    <definedName name="Excel_BuiltIn_Print_Area_6_1_1_5_2_1">#REF!</definedName>
    <definedName name="Excel_BuiltIn_Print_Area_6_1_1_5_2_1_1">#REF!</definedName>
    <definedName name="Excel_BuiltIn_Print_Area_6_1_1_5_2_2">#REF!</definedName>
    <definedName name="Excel_BuiltIn_Print_Area_6_1_1_5_20">#REF!</definedName>
    <definedName name="Excel_BuiltIn_Print_Area_6_1_1_5_20_1">#REF!</definedName>
    <definedName name="Excel_BuiltIn_Print_Area_6_1_1_5_20_2">#REF!</definedName>
    <definedName name="Excel_BuiltIn_Print_Area_6_1_1_5_21">#REF!</definedName>
    <definedName name="Excel_BuiltIn_Print_Area_6_1_1_5_21_1">#REF!</definedName>
    <definedName name="Excel_BuiltIn_Print_Area_6_1_1_5_21_2">#REF!</definedName>
    <definedName name="Excel_BuiltIn_Print_Area_6_1_1_5_22">#REF!</definedName>
    <definedName name="Excel_BuiltIn_Print_Area_6_1_1_5_22_1">#REF!</definedName>
    <definedName name="Excel_BuiltIn_Print_Area_6_1_1_5_22_2">#REF!</definedName>
    <definedName name="Excel_BuiltIn_Print_Area_6_1_1_5_23">#REF!</definedName>
    <definedName name="Excel_BuiltIn_Print_Area_6_1_1_5_23_1">#REF!</definedName>
    <definedName name="Excel_BuiltIn_Print_Area_6_1_1_5_23_2">#REF!</definedName>
    <definedName name="Excel_BuiltIn_Print_Area_6_1_1_5_24">#REF!</definedName>
    <definedName name="Excel_BuiltIn_Print_Area_6_1_1_5_24_1">#REF!</definedName>
    <definedName name="Excel_BuiltIn_Print_Area_6_1_1_5_24_2">#REF!</definedName>
    <definedName name="Excel_BuiltIn_Print_Area_6_1_1_5_25">#REF!</definedName>
    <definedName name="Excel_BuiltIn_Print_Area_6_1_1_5_25_1">#REF!</definedName>
    <definedName name="Excel_BuiltIn_Print_Area_6_1_1_5_25_2">#REF!</definedName>
    <definedName name="Excel_BuiltIn_Print_Area_6_1_1_5_26">#REF!</definedName>
    <definedName name="Excel_BuiltIn_Print_Area_6_1_1_5_26_1">#REF!</definedName>
    <definedName name="Excel_BuiltIn_Print_Area_6_1_1_5_26_2">#REF!</definedName>
    <definedName name="Excel_BuiltIn_Print_Area_6_1_1_5_27">#REF!</definedName>
    <definedName name="Excel_BuiltIn_Print_Area_6_1_1_5_27_1">#REF!</definedName>
    <definedName name="Excel_BuiltIn_Print_Area_6_1_1_5_27_2">#REF!</definedName>
    <definedName name="Excel_BuiltIn_Print_Area_6_1_1_5_28">#REF!</definedName>
    <definedName name="Excel_BuiltIn_Print_Area_6_1_1_5_28_1">#REF!</definedName>
    <definedName name="Excel_BuiltIn_Print_Area_6_1_1_5_28_2">#REF!</definedName>
    <definedName name="Excel_BuiltIn_Print_Area_6_1_1_5_29">#REF!</definedName>
    <definedName name="Excel_BuiltIn_Print_Area_6_1_1_5_29_1">#REF!</definedName>
    <definedName name="Excel_BuiltIn_Print_Area_6_1_1_5_29_2">#REF!</definedName>
    <definedName name="Excel_BuiltIn_Print_Area_6_1_1_5_3">#REF!</definedName>
    <definedName name="Excel_BuiltIn_Print_Area_6_1_1_5_3_1">#REF!</definedName>
    <definedName name="Excel_BuiltIn_Print_Area_6_1_1_5_3_2">#REF!</definedName>
    <definedName name="Excel_BuiltIn_Print_Area_6_1_1_5_30">#REF!</definedName>
    <definedName name="Excel_BuiltIn_Print_Area_6_1_1_5_30_1">#REF!</definedName>
    <definedName name="Excel_BuiltIn_Print_Area_6_1_1_5_30_2">#REF!</definedName>
    <definedName name="Excel_BuiltIn_Print_Area_6_1_1_5_31">#REF!</definedName>
    <definedName name="Excel_BuiltIn_Print_Area_6_1_1_5_31_1">#REF!</definedName>
    <definedName name="Excel_BuiltIn_Print_Area_6_1_1_5_31_2">#REF!</definedName>
    <definedName name="Excel_BuiltIn_Print_Area_6_1_1_5_4">#REF!</definedName>
    <definedName name="Excel_BuiltIn_Print_Area_6_1_1_5_4_1">#REF!</definedName>
    <definedName name="Excel_BuiltIn_Print_Area_6_1_1_5_4_2">#REF!</definedName>
    <definedName name="Excel_BuiltIn_Print_Area_6_1_1_5_5">#REF!</definedName>
    <definedName name="Excel_BuiltIn_Print_Area_6_1_1_5_5_1">#REF!</definedName>
    <definedName name="Excel_BuiltIn_Print_Area_6_1_1_5_5_2">#REF!</definedName>
    <definedName name="Excel_BuiltIn_Print_Area_6_1_1_5_6">#REF!</definedName>
    <definedName name="Excel_BuiltIn_Print_Area_6_1_1_5_6_1">#REF!</definedName>
    <definedName name="Excel_BuiltIn_Print_Area_6_1_1_5_6_2">#REF!</definedName>
    <definedName name="Excel_BuiltIn_Print_Area_6_1_1_5_7">#REF!</definedName>
    <definedName name="Excel_BuiltIn_Print_Area_6_1_1_5_7_1">#REF!</definedName>
    <definedName name="Excel_BuiltIn_Print_Area_6_1_1_5_7_2">#REF!</definedName>
    <definedName name="Excel_BuiltIn_Print_Area_6_1_1_5_8">#REF!</definedName>
    <definedName name="Excel_BuiltIn_Print_Area_6_1_1_5_8_1">#REF!</definedName>
    <definedName name="Excel_BuiltIn_Print_Area_6_1_1_5_8_2">#REF!</definedName>
    <definedName name="Excel_BuiltIn_Print_Area_6_1_1_5_9">#REF!</definedName>
    <definedName name="Excel_BuiltIn_Print_Area_6_1_1_5_9_1">#REF!</definedName>
    <definedName name="Excel_BuiltIn_Print_Area_6_1_1_5_9_2">#REF!</definedName>
    <definedName name="Excel_BuiltIn_Print_Area_6_1_1_6">#REF!</definedName>
    <definedName name="Excel_BuiltIn_Print_Area_6_1_1_6_1">#REF!</definedName>
    <definedName name="Excel_BuiltIn_Print_Area_6_1_1_6_1_1">#REF!</definedName>
    <definedName name="Excel_BuiltIn_Print_Area_6_1_1_6_1_1_1">#REF!</definedName>
    <definedName name="Excel_BuiltIn_Print_Area_6_1_1_6_1_2">#REF!</definedName>
    <definedName name="Excel_BuiltIn_Print_Area_6_1_1_6_1_3">#REF!</definedName>
    <definedName name="Excel_BuiltIn_Print_Area_6_1_1_6_1_4">#REF!</definedName>
    <definedName name="Excel_BuiltIn_Print_Area_6_1_1_6_1_5">#REF!</definedName>
    <definedName name="Excel_BuiltIn_Print_Area_6_1_1_6_10">#REF!</definedName>
    <definedName name="Excel_BuiltIn_Print_Area_6_1_1_6_10_1">#REF!</definedName>
    <definedName name="Excel_BuiltIn_Print_Area_6_1_1_6_10_2">#REF!</definedName>
    <definedName name="Excel_BuiltIn_Print_Area_6_1_1_6_11">#REF!</definedName>
    <definedName name="Excel_BuiltIn_Print_Area_6_1_1_6_11_1">#REF!</definedName>
    <definedName name="Excel_BuiltIn_Print_Area_6_1_1_6_11_2">#REF!</definedName>
    <definedName name="Excel_BuiltIn_Print_Area_6_1_1_6_12">#REF!</definedName>
    <definedName name="Excel_BuiltIn_Print_Area_6_1_1_6_12_1">#REF!</definedName>
    <definedName name="Excel_BuiltIn_Print_Area_6_1_1_6_12_2">#REF!</definedName>
    <definedName name="Excel_BuiltIn_Print_Area_6_1_1_6_13">#REF!</definedName>
    <definedName name="Excel_BuiltIn_Print_Area_6_1_1_6_13_1">#REF!</definedName>
    <definedName name="Excel_BuiltIn_Print_Area_6_1_1_6_13_2">#REF!</definedName>
    <definedName name="Excel_BuiltIn_Print_Area_6_1_1_6_14">#REF!</definedName>
    <definedName name="Excel_BuiltIn_Print_Area_6_1_1_6_14_1">#REF!</definedName>
    <definedName name="Excel_BuiltIn_Print_Area_6_1_1_6_14_2">#REF!</definedName>
    <definedName name="Excel_BuiltIn_Print_Area_6_1_1_6_15">#REF!</definedName>
    <definedName name="Excel_BuiltIn_Print_Area_6_1_1_6_15_1">#REF!</definedName>
    <definedName name="Excel_BuiltIn_Print_Area_6_1_1_6_15_2">#REF!</definedName>
    <definedName name="Excel_BuiltIn_Print_Area_6_1_1_6_16">#REF!</definedName>
    <definedName name="Excel_BuiltIn_Print_Area_6_1_1_6_16_1">#REF!</definedName>
    <definedName name="Excel_BuiltIn_Print_Area_6_1_1_6_16_2">#REF!</definedName>
    <definedName name="Excel_BuiltIn_Print_Area_6_1_1_6_17">#REF!</definedName>
    <definedName name="Excel_BuiltIn_Print_Area_6_1_1_6_17_1">#REF!</definedName>
    <definedName name="Excel_BuiltIn_Print_Area_6_1_1_6_17_2">#REF!</definedName>
    <definedName name="Excel_BuiltIn_Print_Area_6_1_1_6_18">#REF!</definedName>
    <definedName name="Excel_BuiltIn_Print_Area_6_1_1_6_18_1">#REF!</definedName>
    <definedName name="Excel_BuiltIn_Print_Area_6_1_1_6_18_2">#REF!</definedName>
    <definedName name="Excel_BuiltIn_Print_Area_6_1_1_6_19">#REF!</definedName>
    <definedName name="Excel_BuiltIn_Print_Area_6_1_1_6_19_1">#REF!</definedName>
    <definedName name="Excel_BuiltIn_Print_Area_6_1_1_6_19_2">#REF!</definedName>
    <definedName name="Excel_BuiltIn_Print_Area_6_1_1_6_2">#REF!</definedName>
    <definedName name="Excel_BuiltIn_Print_Area_6_1_1_6_2_1">#REF!</definedName>
    <definedName name="Excel_BuiltIn_Print_Area_6_1_1_6_2_1_1">#REF!</definedName>
    <definedName name="Excel_BuiltIn_Print_Area_6_1_1_6_2_2">#REF!</definedName>
    <definedName name="Excel_BuiltIn_Print_Area_6_1_1_6_20">#REF!</definedName>
    <definedName name="Excel_BuiltIn_Print_Area_6_1_1_6_20_1">#REF!</definedName>
    <definedName name="Excel_BuiltIn_Print_Area_6_1_1_6_20_2">#REF!</definedName>
    <definedName name="Excel_BuiltIn_Print_Area_6_1_1_6_21">#REF!</definedName>
    <definedName name="Excel_BuiltIn_Print_Area_6_1_1_6_21_1">#REF!</definedName>
    <definedName name="Excel_BuiltIn_Print_Area_6_1_1_6_21_2">#REF!</definedName>
    <definedName name="Excel_BuiltIn_Print_Area_6_1_1_6_22">#REF!</definedName>
    <definedName name="Excel_BuiltIn_Print_Area_6_1_1_6_22_1">#REF!</definedName>
    <definedName name="Excel_BuiltIn_Print_Area_6_1_1_6_22_2">#REF!</definedName>
    <definedName name="Excel_BuiltIn_Print_Area_6_1_1_6_23">#REF!</definedName>
    <definedName name="Excel_BuiltIn_Print_Area_6_1_1_6_23_1">#REF!</definedName>
    <definedName name="Excel_BuiltIn_Print_Area_6_1_1_6_23_2">#REF!</definedName>
    <definedName name="Excel_BuiltIn_Print_Area_6_1_1_6_24">#REF!</definedName>
    <definedName name="Excel_BuiltIn_Print_Area_6_1_1_6_24_1">#REF!</definedName>
    <definedName name="Excel_BuiltIn_Print_Area_6_1_1_6_24_2">#REF!</definedName>
    <definedName name="Excel_BuiltIn_Print_Area_6_1_1_6_25">#REF!</definedName>
    <definedName name="Excel_BuiltIn_Print_Area_6_1_1_6_25_1">#REF!</definedName>
    <definedName name="Excel_BuiltIn_Print_Area_6_1_1_6_25_2">#REF!</definedName>
    <definedName name="Excel_BuiltIn_Print_Area_6_1_1_6_26">#REF!</definedName>
    <definedName name="Excel_BuiltIn_Print_Area_6_1_1_6_26_1">#REF!</definedName>
    <definedName name="Excel_BuiltIn_Print_Area_6_1_1_6_26_2">#REF!</definedName>
    <definedName name="Excel_BuiltIn_Print_Area_6_1_1_6_27">#REF!</definedName>
    <definedName name="Excel_BuiltIn_Print_Area_6_1_1_6_27_1">#REF!</definedName>
    <definedName name="Excel_BuiltIn_Print_Area_6_1_1_6_27_2">#REF!</definedName>
    <definedName name="Excel_BuiltIn_Print_Area_6_1_1_6_28">#REF!</definedName>
    <definedName name="Excel_BuiltIn_Print_Area_6_1_1_6_28_1">#REF!</definedName>
    <definedName name="Excel_BuiltIn_Print_Area_6_1_1_6_28_2">#REF!</definedName>
    <definedName name="Excel_BuiltIn_Print_Area_6_1_1_6_29">#REF!</definedName>
    <definedName name="Excel_BuiltIn_Print_Area_6_1_1_6_29_1">#REF!</definedName>
    <definedName name="Excel_BuiltIn_Print_Area_6_1_1_6_29_2">#REF!</definedName>
    <definedName name="Excel_BuiltIn_Print_Area_6_1_1_6_3">#REF!</definedName>
    <definedName name="Excel_BuiltIn_Print_Area_6_1_1_6_3_1">#REF!</definedName>
    <definedName name="Excel_BuiltIn_Print_Area_6_1_1_6_3_2">#REF!</definedName>
    <definedName name="Excel_BuiltIn_Print_Area_6_1_1_6_30">#REF!</definedName>
    <definedName name="Excel_BuiltIn_Print_Area_6_1_1_6_30_1">#REF!</definedName>
    <definedName name="Excel_BuiltIn_Print_Area_6_1_1_6_30_2">#REF!</definedName>
    <definedName name="Excel_BuiltIn_Print_Area_6_1_1_6_31">#REF!</definedName>
    <definedName name="Excel_BuiltIn_Print_Area_6_1_1_6_31_1">#REF!</definedName>
    <definedName name="Excel_BuiltIn_Print_Area_6_1_1_6_31_2">#REF!</definedName>
    <definedName name="Excel_BuiltIn_Print_Area_6_1_1_6_4">#REF!</definedName>
    <definedName name="Excel_BuiltIn_Print_Area_6_1_1_6_4_1">#REF!</definedName>
    <definedName name="Excel_BuiltIn_Print_Area_6_1_1_6_4_2">#REF!</definedName>
    <definedName name="Excel_BuiltIn_Print_Area_6_1_1_6_5">#REF!</definedName>
    <definedName name="Excel_BuiltIn_Print_Area_6_1_1_6_5_1">#REF!</definedName>
    <definedName name="Excel_BuiltIn_Print_Area_6_1_1_6_5_2">#REF!</definedName>
    <definedName name="Excel_BuiltIn_Print_Area_6_1_1_6_6">#REF!</definedName>
    <definedName name="Excel_BuiltIn_Print_Area_6_1_1_6_6_1">#REF!</definedName>
    <definedName name="Excel_BuiltIn_Print_Area_6_1_1_6_6_2">#REF!</definedName>
    <definedName name="Excel_BuiltIn_Print_Area_6_1_1_6_7">#REF!</definedName>
    <definedName name="Excel_BuiltIn_Print_Area_6_1_1_6_7_1">#REF!</definedName>
    <definedName name="Excel_BuiltIn_Print_Area_6_1_1_6_7_2">#REF!</definedName>
    <definedName name="Excel_BuiltIn_Print_Area_6_1_1_6_8">#REF!</definedName>
    <definedName name="Excel_BuiltIn_Print_Area_6_1_1_6_8_1">#REF!</definedName>
    <definedName name="Excel_BuiltIn_Print_Area_6_1_1_6_8_2">#REF!</definedName>
    <definedName name="Excel_BuiltIn_Print_Area_6_1_1_6_9">#REF!</definedName>
    <definedName name="Excel_BuiltIn_Print_Area_6_1_1_6_9_1">#REF!</definedName>
    <definedName name="Excel_BuiltIn_Print_Area_6_1_1_6_9_2">#REF!</definedName>
    <definedName name="Excel_BuiltIn_Print_Area_6_1_1_7">#REF!</definedName>
    <definedName name="Excel_BuiltIn_Print_Area_6_1_1_7_1">#REF!</definedName>
    <definedName name="Excel_BuiltIn_Print_Area_6_1_1_7_1_1">#REF!</definedName>
    <definedName name="Excel_BuiltIn_Print_Area_6_1_1_7_1_1_1">#REF!</definedName>
    <definedName name="Excel_BuiltIn_Print_Area_6_1_1_7_1_2">#REF!</definedName>
    <definedName name="Excel_BuiltIn_Print_Area_6_1_1_7_1_3">#REF!</definedName>
    <definedName name="Excel_BuiltIn_Print_Area_6_1_1_7_1_4">#REF!</definedName>
    <definedName name="Excel_BuiltIn_Print_Area_6_1_1_7_1_5">#REF!</definedName>
    <definedName name="Excel_BuiltIn_Print_Area_6_1_1_7_10">#REF!</definedName>
    <definedName name="Excel_BuiltIn_Print_Area_6_1_1_7_10_1">#REF!</definedName>
    <definedName name="Excel_BuiltIn_Print_Area_6_1_1_7_10_2">#REF!</definedName>
    <definedName name="Excel_BuiltIn_Print_Area_6_1_1_7_11">#REF!</definedName>
    <definedName name="Excel_BuiltIn_Print_Area_6_1_1_7_11_1">#REF!</definedName>
    <definedName name="Excel_BuiltIn_Print_Area_6_1_1_7_11_2">#REF!</definedName>
    <definedName name="Excel_BuiltIn_Print_Area_6_1_1_7_12">#REF!</definedName>
    <definedName name="Excel_BuiltIn_Print_Area_6_1_1_7_12_1">#REF!</definedName>
    <definedName name="Excel_BuiltIn_Print_Area_6_1_1_7_12_2">#REF!</definedName>
    <definedName name="Excel_BuiltIn_Print_Area_6_1_1_7_13">#REF!</definedName>
    <definedName name="Excel_BuiltIn_Print_Area_6_1_1_7_13_1">#REF!</definedName>
    <definedName name="Excel_BuiltIn_Print_Area_6_1_1_7_13_2">#REF!</definedName>
    <definedName name="Excel_BuiltIn_Print_Area_6_1_1_7_14">#REF!</definedName>
    <definedName name="Excel_BuiltIn_Print_Area_6_1_1_7_14_1">#REF!</definedName>
    <definedName name="Excel_BuiltIn_Print_Area_6_1_1_7_14_2">#REF!</definedName>
    <definedName name="Excel_BuiltIn_Print_Area_6_1_1_7_15">#REF!</definedName>
    <definedName name="Excel_BuiltIn_Print_Area_6_1_1_7_15_1">#REF!</definedName>
    <definedName name="Excel_BuiltIn_Print_Area_6_1_1_7_15_2">#REF!</definedName>
    <definedName name="Excel_BuiltIn_Print_Area_6_1_1_7_16">#REF!</definedName>
    <definedName name="Excel_BuiltIn_Print_Area_6_1_1_7_16_1">#REF!</definedName>
    <definedName name="Excel_BuiltIn_Print_Area_6_1_1_7_16_2">#REF!</definedName>
    <definedName name="Excel_BuiltIn_Print_Area_6_1_1_7_17">#REF!</definedName>
    <definedName name="Excel_BuiltIn_Print_Area_6_1_1_7_17_1">#REF!</definedName>
    <definedName name="Excel_BuiltIn_Print_Area_6_1_1_7_17_2">#REF!</definedName>
    <definedName name="Excel_BuiltIn_Print_Area_6_1_1_7_18">#REF!</definedName>
    <definedName name="Excel_BuiltIn_Print_Area_6_1_1_7_18_1">#REF!</definedName>
    <definedName name="Excel_BuiltIn_Print_Area_6_1_1_7_18_2">#REF!</definedName>
    <definedName name="Excel_BuiltIn_Print_Area_6_1_1_7_19">#REF!</definedName>
    <definedName name="Excel_BuiltIn_Print_Area_6_1_1_7_19_1">#REF!</definedName>
    <definedName name="Excel_BuiltIn_Print_Area_6_1_1_7_19_2">#REF!</definedName>
    <definedName name="Excel_BuiltIn_Print_Area_6_1_1_7_2">#REF!</definedName>
    <definedName name="Excel_BuiltIn_Print_Area_6_1_1_7_2_1">#REF!</definedName>
    <definedName name="Excel_BuiltIn_Print_Area_6_1_1_7_2_1_1">#REF!</definedName>
    <definedName name="Excel_BuiltIn_Print_Area_6_1_1_7_2_2">#REF!</definedName>
    <definedName name="Excel_BuiltIn_Print_Area_6_1_1_7_20">#REF!</definedName>
    <definedName name="Excel_BuiltIn_Print_Area_6_1_1_7_20_1">#REF!</definedName>
    <definedName name="Excel_BuiltIn_Print_Area_6_1_1_7_20_2">#REF!</definedName>
    <definedName name="Excel_BuiltIn_Print_Area_6_1_1_7_21">#REF!</definedName>
    <definedName name="Excel_BuiltIn_Print_Area_6_1_1_7_21_1">#REF!</definedName>
    <definedName name="Excel_BuiltIn_Print_Area_6_1_1_7_21_2">#REF!</definedName>
    <definedName name="Excel_BuiltIn_Print_Area_6_1_1_7_22">#REF!</definedName>
    <definedName name="Excel_BuiltIn_Print_Area_6_1_1_7_22_1">#REF!</definedName>
    <definedName name="Excel_BuiltIn_Print_Area_6_1_1_7_22_2">#REF!</definedName>
    <definedName name="Excel_BuiltIn_Print_Area_6_1_1_7_23">#REF!</definedName>
    <definedName name="Excel_BuiltIn_Print_Area_6_1_1_7_23_1">#REF!</definedName>
    <definedName name="Excel_BuiltIn_Print_Area_6_1_1_7_23_2">#REF!</definedName>
    <definedName name="Excel_BuiltIn_Print_Area_6_1_1_7_24">#REF!</definedName>
    <definedName name="Excel_BuiltIn_Print_Area_6_1_1_7_24_1">#REF!</definedName>
    <definedName name="Excel_BuiltIn_Print_Area_6_1_1_7_24_2">#REF!</definedName>
    <definedName name="Excel_BuiltIn_Print_Area_6_1_1_7_25">#REF!</definedName>
    <definedName name="Excel_BuiltIn_Print_Area_6_1_1_7_25_1">#REF!</definedName>
    <definedName name="Excel_BuiltIn_Print_Area_6_1_1_7_25_2">#REF!</definedName>
    <definedName name="Excel_BuiltIn_Print_Area_6_1_1_7_26">#REF!</definedName>
    <definedName name="Excel_BuiltIn_Print_Area_6_1_1_7_26_1">#REF!</definedName>
    <definedName name="Excel_BuiltIn_Print_Area_6_1_1_7_26_2">#REF!</definedName>
    <definedName name="Excel_BuiltIn_Print_Area_6_1_1_7_27">#REF!</definedName>
    <definedName name="Excel_BuiltIn_Print_Area_6_1_1_7_27_1">#REF!</definedName>
    <definedName name="Excel_BuiltIn_Print_Area_6_1_1_7_27_2">#REF!</definedName>
    <definedName name="Excel_BuiltIn_Print_Area_6_1_1_7_28">#REF!</definedName>
    <definedName name="Excel_BuiltIn_Print_Area_6_1_1_7_28_1">#REF!</definedName>
    <definedName name="Excel_BuiltIn_Print_Area_6_1_1_7_28_2">#REF!</definedName>
    <definedName name="Excel_BuiltIn_Print_Area_6_1_1_7_29">#REF!</definedName>
    <definedName name="Excel_BuiltIn_Print_Area_6_1_1_7_29_1">#REF!</definedName>
    <definedName name="Excel_BuiltIn_Print_Area_6_1_1_7_29_2">#REF!</definedName>
    <definedName name="Excel_BuiltIn_Print_Area_6_1_1_7_3">#REF!</definedName>
    <definedName name="Excel_BuiltIn_Print_Area_6_1_1_7_3_1">#REF!</definedName>
    <definedName name="Excel_BuiltIn_Print_Area_6_1_1_7_3_2">#REF!</definedName>
    <definedName name="Excel_BuiltIn_Print_Area_6_1_1_7_30">#REF!</definedName>
    <definedName name="Excel_BuiltIn_Print_Area_6_1_1_7_30_1">#REF!</definedName>
    <definedName name="Excel_BuiltIn_Print_Area_6_1_1_7_30_2">#REF!</definedName>
    <definedName name="Excel_BuiltIn_Print_Area_6_1_1_7_31">#REF!</definedName>
    <definedName name="Excel_BuiltIn_Print_Area_6_1_1_7_31_1">#REF!</definedName>
    <definedName name="Excel_BuiltIn_Print_Area_6_1_1_7_31_2">#REF!</definedName>
    <definedName name="Excel_BuiltIn_Print_Area_6_1_1_7_4">#REF!</definedName>
    <definedName name="Excel_BuiltIn_Print_Area_6_1_1_7_4_1">#REF!</definedName>
    <definedName name="Excel_BuiltIn_Print_Area_6_1_1_7_4_2">#REF!</definedName>
    <definedName name="Excel_BuiltIn_Print_Area_6_1_1_7_5">#REF!</definedName>
    <definedName name="Excel_BuiltIn_Print_Area_6_1_1_7_5_1">#REF!</definedName>
    <definedName name="Excel_BuiltIn_Print_Area_6_1_1_7_5_2">#REF!</definedName>
    <definedName name="Excel_BuiltIn_Print_Area_6_1_1_7_6">#REF!</definedName>
    <definedName name="Excel_BuiltIn_Print_Area_6_1_1_7_6_1">#REF!</definedName>
    <definedName name="Excel_BuiltIn_Print_Area_6_1_1_7_6_2">#REF!</definedName>
    <definedName name="Excel_BuiltIn_Print_Area_6_1_1_7_7">#REF!</definedName>
    <definedName name="Excel_BuiltIn_Print_Area_6_1_1_7_7_1">#REF!</definedName>
    <definedName name="Excel_BuiltIn_Print_Area_6_1_1_7_7_2">#REF!</definedName>
    <definedName name="Excel_BuiltIn_Print_Area_6_1_1_7_8">#REF!</definedName>
    <definedName name="Excel_BuiltIn_Print_Area_6_1_1_7_8_1">#REF!</definedName>
    <definedName name="Excel_BuiltIn_Print_Area_6_1_1_7_8_2">#REF!</definedName>
    <definedName name="Excel_BuiltIn_Print_Area_6_1_1_7_9">#REF!</definedName>
    <definedName name="Excel_BuiltIn_Print_Area_6_1_1_7_9_1">#REF!</definedName>
    <definedName name="Excel_BuiltIn_Print_Area_6_1_1_7_9_2">#REF!</definedName>
    <definedName name="Excel_BuiltIn_Print_Area_6_1_1_8">#REF!</definedName>
    <definedName name="Excel_BuiltIn_Print_Area_6_1_1_8_1">#REF!</definedName>
    <definedName name="Excel_BuiltIn_Print_Area_6_1_1_8_1_1">#REF!</definedName>
    <definedName name="Excel_BuiltIn_Print_Area_6_1_1_8_1_1_1">#REF!</definedName>
    <definedName name="Excel_BuiltIn_Print_Area_6_1_1_8_1_2">#REF!</definedName>
    <definedName name="Excel_BuiltIn_Print_Area_6_1_1_8_1_3">#REF!</definedName>
    <definedName name="Excel_BuiltIn_Print_Area_6_1_1_8_1_4">#REF!</definedName>
    <definedName name="Excel_BuiltIn_Print_Area_6_1_1_8_1_5">#REF!</definedName>
    <definedName name="Excel_BuiltIn_Print_Area_6_1_1_8_10">#REF!</definedName>
    <definedName name="Excel_BuiltIn_Print_Area_6_1_1_8_10_1">#REF!</definedName>
    <definedName name="Excel_BuiltIn_Print_Area_6_1_1_8_10_2">#REF!</definedName>
    <definedName name="Excel_BuiltIn_Print_Area_6_1_1_8_11">#REF!</definedName>
    <definedName name="Excel_BuiltIn_Print_Area_6_1_1_8_11_1">#REF!</definedName>
    <definedName name="Excel_BuiltIn_Print_Area_6_1_1_8_11_2">#REF!</definedName>
    <definedName name="Excel_BuiltIn_Print_Area_6_1_1_8_12">#REF!</definedName>
    <definedName name="Excel_BuiltIn_Print_Area_6_1_1_8_12_1">#REF!</definedName>
    <definedName name="Excel_BuiltIn_Print_Area_6_1_1_8_12_2">#REF!</definedName>
    <definedName name="Excel_BuiltIn_Print_Area_6_1_1_8_13">#REF!</definedName>
    <definedName name="Excel_BuiltIn_Print_Area_6_1_1_8_13_1">#REF!</definedName>
    <definedName name="Excel_BuiltIn_Print_Area_6_1_1_8_13_2">#REF!</definedName>
    <definedName name="Excel_BuiltIn_Print_Area_6_1_1_8_14">#REF!</definedName>
    <definedName name="Excel_BuiltIn_Print_Area_6_1_1_8_14_1">#REF!</definedName>
    <definedName name="Excel_BuiltIn_Print_Area_6_1_1_8_14_2">#REF!</definedName>
    <definedName name="Excel_BuiltIn_Print_Area_6_1_1_8_15">#REF!</definedName>
    <definedName name="Excel_BuiltIn_Print_Area_6_1_1_8_15_1">#REF!</definedName>
    <definedName name="Excel_BuiltIn_Print_Area_6_1_1_8_15_2">#REF!</definedName>
    <definedName name="Excel_BuiltIn_Print_Area_6_1_1_8_16">#REF!</definedName>
    <definedName name="Excel_BuiltIn_Print_Area_6_1_1_8_16_1">#REF!</definedName>
    <definedName name="Excel_BuiltIn_Print_Area_6_1_1_8_16_2">#REF!</definedName>
    <definedName name="Excel_BuiltIn_Print_Area_6_1_1_8_17">#REF!</definedName>
    <definedName name="Excel_BuiltIn_Print_Area_6_1_1_8_17_1">#REF!</definedName>
    <definedName name="Excel_BuiltIn_Print_Area_6_1_1_8_17_2">#REF!</definedName>
    <definedName name="Excel_BuiltIn_Print_Area_6_1_1_8_18">#REF!</definedName>
    <definedName name="Excel_BuiltIn_Print_Area_6_1_1_8_18_1">#REF!</definedName>
    <definedName name="Excel_BuiltIn_Print_Area_6_1_1_8_18_2">#REF!</definedName>
    <definedName name="Excel_BuiltIn_Print_Area_6_1_1_8_19">#REF!</definedName>
    <definedName name="Excel_BuiltIn_Print_Area_6_1_1_8_19_1">#REF!</definedName>
    <definedName name="Excel_BuiltIn_Print_Area_6_1_1_8_19_2">#REF!</definedName>
    <definedName name="Excel_BuiltIn_Print_Area_6_1_1_8_2">#REF!</definedName>
    <definedName name="Excel_BuiltIn_Print_Area_6_1_1_8_2_1">#REF!</definedName>
    <definedName name="Excel_BuiltIn_Print_Area_6_1_1_8_2_1_1">#REF!</definedName>
    <definedName name="Excel_BuiltIn_Print_Area_6_1_1_8_2_2">#REF!</definedName>
    <definedName name="Excel_BuiltIn_Print_Area_6_1_1_8_20">#REF!</definedName>
    <definedName name="Excel_BuiltIn_Print_Area_6_1_1_8_20_1">#REF!</definedName>
    <definedName name="Excel_BuiltIn_Print_Area_6_1_1_8_20_2">#REF!</definedName>
    <definedName name="Excel_BuiltIn_Print_Area_6_1_1_8_21">#REF!</definedName>
    <definedName name="Excel_BuiltIn_Print_Area_6_1_1_8_21_1">#REF!</definedName>
    <definedName name="Excel_BuiltIn_Print_Area_6_1_1_8_21_2">#REF!</definedName>
    <definedName name="Excel_BuiltIn_Print_Area_6_1_1_8_22">#REF!</definedName>
    <definedName name="Excel_BuiltIn_Print_Area_6_1_1_8_22_1">#REF!</definedName>
    <definedName name="Excel_BuiltIn_Print_Area_6_1_1_8_22_2">#REF!</definedName>
    <definedName name="Excel_BuiltIn_Print_Area_6_1_1_8_23">#REF!</definedName>
    <definedName name="Excel_BuiltIn_Print_Area_6_1_1_8_23_1">#REF!</definedName>
    <definedName name="Excel_BuiltIn_Print_Area_6_1_1_8_23_2">#REF!</definedName>
    <definedName name="Excel_BuiltIn_Print_Area_6_1_1_8_24">#REF!</definedName>
    <definedName name="Excel_BuiltIn_Print_Area_6_1_1_8_24_1">#REF!</definedName>
    <definedName name="Excel_BuiltIn_Print_Area_6_1_1_8_24_2">#REF!</definedName>
    <definedName name="Excel_BuiltIn_Print_Area_6_1_1_8_25">#REF!</definedName>
    <definedName name="Excel_BuiltIn_Print_Area_6_1_1_8_25_1">#REF!</definedName>
    <definedName name="Excel_BuiltIn_Print_Area_6_1_1_8_25_2">#REF!</definedName>
    <definedName name="Excel_BuiltIn_Print_Area_6_1_1_8_26">#REF!</definedName>
    <definedName name="Excel_BuiltIn_Print_Area_6_1_1_8_26_1">#REF!</definedName>
    <definedName name="Excel_BuiltIn_Print_Area_6_1_1_8_26_2">#REF!</definedName>
    <definedName name="Excel_BuiltIn_Print_Area_6_1_1_8_27">#REF!</definedName>
    <definedName name="Excel_BuiltIn_Print_Area_6_1_1_8_27_1">#REF!</definedName>
    <definedName name="Excel_BuiltIn_Print_Area_6_1_1_8_27_2">#REF!</definedName>
    <definedName name="Excel_BuiltIn_Print_Area_6_1_1_8_28">#REF!</definedName>
    <definedName name="Excel_BuiltIn_Print_Area_6_1_1_8_28_1">#REF!</definedName>
    <definedName name="Excel_BuiltIn_Print_Area_6_1_1_8_28_2">#REF!</definedName>
    <definedName name="Excel_BuiltIn_Print_Area_6_1_1_8_29">#REF!</definedName>
    <definedName name="Excel_BuiltIn_Print_Area_6_1_1_8_29_1">#REF!</definedName>
    <definedName name="Excel_BuiltIn_Print_Area_6_1_1_8_29_2">#REF!</definedName>
    <definedName name="Excel_BuiltIn_Print_Area_6_1_1_8_3">#REF!</definedName>
    <definedName name="Excel_BuiltIn_Print_Area_6_1_1_8_3_1">#REF!</definedName>
    <definedName name="Excel_BuiltIn_Print_Area_6_1_1_8_3_2">#REF!</definedName>
    <definedName name="Excel_BuiltIn_Print_Area_6_1_1_8_30">#REF!</definedName>
    <definedName name="Excel_BuiltIn_Print_Area_6_1_1_8_30_1">#REF!</definedName>
    <definedName name="Excel_BuiltIn_Print_Area_6_1_1_8_30_2">#REF!</definedName>
    <definedName name="Excel_BuiltIn_Print_Area_6_1_1_8_31">#REF!</definedName>
    <definedName name="Excel_BuiltIn_Print_Area_6_1_1_8_31_1">#REF!</definedName>
    <definedName name="Excel_BuiltIn_Print_Area_6_1_1_8_31_2">#REF!</definedName>
    <definedName name="Excel_BuiltIn_Print_Area_6_1_1_8_4">#REF!</definedName>
    <definedName name="Excel_BuiltIn_Print_Area_6_1_1_8_4_1">#REF!</definedName>
    <definedName name="Excel_BuiltIn_Print_Area_6_1_1_8_4_2">#REF!</definedName>
    <definedName name="Excel_BuiltIn_Print_Area_6_1_1_8_5">#REF!</definedName>
    <definedName name="Excel_BuiltIn_Print_Area_6_1_1_8_5_1">#REF!</definedName>
    <definedName name="Excel_BuiltIn_Print_Area_6_1_1_8_5_2">#REF!</definedName>
    <definedName name="Excel_BuiltIn_Print_Area_6_1_1_8_6">#REF!</definedName>
    <definedName name="Excel_BuiltIn_Print_Area_6_1_1_8_6_1">#REF!</definedName>
    <definedName name="Excel_BuiltIn_Print_Area_6_1_1_8_6_2">#REF!</definedName>
    <definedName name="Excel_BuiltIn_Print_Area_6_1_1_8_7">#REF!</definedName>
    <definedName name="Excel_BuiltIn_Print_Area_6_1_1_8_7_1">#REF!</definedName>
    <definedName name="Excel_BuiltIn_Print_Area_6_1_1_8_7_2">#REF!</definedName>
    <definedName name="Excel_BuiltIn_Print_Area_6_1_1_8_8">#REF!</definedName>
    <definedName name="Excel_BuiltIn_Print_Area_6_1_1_8_8_1">#REF!</definedName>
    <definedName name="Excel_BuiltIn_Print_Area_6_1_1_8_8_2">#REF!</definedName>
    <definedName name="Excel_BuiltIn_Print_Area_6_1_1_8_9">#REF!</definedName>
    <definedName name="Excel_BuiltIn_Print_Area_6_1_1_8_9_1">#REF!</definedName>
    <definedName name="Excel_BuiltIn_Print_Area_6_1_1_8_9_2">#REF!</definedName>
    <definedName name="Excel_BuiltIn_Print_Area_6_1_1_9">#REF!</definedName>
    <definedName name="Excel_BuiltIn_Print_Area_6_1_1_9_1">#REF!</definedName>
    <definedName name="Excel_BuiltIn_Print_Area_6_1_1_9_1_1">#REF!</definedName>
    <definedName name="Excel_BuiltIn_Print_Area_6_1_1_9_1_1_1">#REF!</definedName>
    <definedName name="Excel_BuiltIn_Print_Area_6_1_1_9_1_2">#REF!</definedName>
    <definedName name="Excel_BuiltIn_Print_Area_6_1_1_9_1_3">#REF!</definedName>
    <definedName name="Excel_BuiltIn_Print_Area_6_1_1_9_1_4">#REF!</definedName>
    <definedName name="Excel_BuiltIn_Print_Area_6_1_1_9_1_5">#REF!</definedName>
    <definedName name="Excel_BuiltIn_Print_Area_6_1_1_9_10">#REF!</definedName>
    <definedName name="Excel_BuiltIn_Print_Area_6_1_1_9_10_1">#REF!</definedName>
    <definedName name="Excel_BuiltIn_Print_Area_6_1_1_9_10_2">#REF!</definedName>
    <definedName name="Excel_BuiltIn_Print_Area_6_1_1_9_11">#REF!</definedName>
    <definedName name="Excel_BuiltIn_Print_Area_6_1_1_9_11_1">#REF!</definedName>
    <definedName name="Excel_BuiltIn_Print_Area_6_1_1_9_11_2">#REF!</definedName>
    <definedName name="Excel_BuiltIn_Print_Area_6_1_1_9_12">#REF!</definedName>
    <definedName name="Excel_BuiltIn_Print_Area_6_1_1_9_12_1">#REF!</definedName>
    <definedName name="Excel_BuiltIn_Print_Area_6_1_1_9_12_2">#REF!</definedName>
    <definedName name="Excel_BuiltIn_Print_Area_6_1_1_9_13">#REF!</definedName>
    <definedName name="Excel_BuiltIn_Print_Area_6_1_1_9_13_1">#REF!</definedName>
    <definedName name="Excel_BuiltIn_Print_Area_6_1_1_9_13_2">#REF!</definedName>
    <definedName name="Excel_BuiltIn_Print_Area_6_1_1_9_14">#REF!</definedName>
    <definedName name="Excel_BuiltIn_Print_Area_6_1_1_9_14_1">#REF!</definedName>
    <definedName name="Excel_BuiltIn_Print_Area_6_1_1_9_14_2">#REF!</definedName>
    <definedName name="Excel_BuiltIn_Print_Area_6_1_1_9_15">#REF!</definedName>
    <definedName name="Excel_BuiltIn_Print_Area_6_1_1_9_15_1">#REF!</definedName>
    <definedName name="Excel_BuiltIn_Print_Area_6_1_1_9_15_2">#REF!</definedName>
    <definedName name="Excel_BuiltIn_Print_Area_6_1_1_9_16">#REF!</definedName>
    <definedName name="Excel_BuiltIn_Print_Area_6_1_1_9_16_1">#REF!</definedName>
    <definedName name="Excel_BuiltIn_Print_Area_6_1_1_9_16_2">#REF!</definedName>
    <definedName name="Excel_BuiltIn_Print_Area_6_1_1_9_17">#REF!</definedName>
    <definedName name="Excel_BuiltIn_Print_Area_6_1_1_9_17_1">#REF!</definedName>
    <definedName name="Excel_BuiltIn_Print_Area_6_1_1_9_17_2">#REF!</definedName>
    <definedName name="Excel_BuiltIn_Print_Area_6_1_1_9_18">#REF!</definedName>
    <definedName name="Excel_BuiltIn_Print_Area_6_1_1_9_18_1">#REF!</definedName>
    <definedName name="Excel_BuiltIn_Print_Area_6_1_1_9_18_2">#REF!</definedName>
    <definedName name="Excel_BuiltIn_Print_Area_6_1_1_9_19">#REF!</definedName>
    <definedName name="Excel_BuiltIn_Print_Area_6_1_1_9_19_1">#REF!</definedName>
    <definedName name="Excel_BuiltIn_Print_Area_6_1_1_9_19_2">#REF!</definedName>
    <definedName name="Excel_BuiltIn_Print_Area_6_1_1_9_2">#REF!</definedName>
    <definedName name="Excel_BuiltIn_Print_Area_6_1_1_9_2_1">#REF!</definedName>
    <definedName name="Excel_BuiltIn_Print_Area_6_1_1_9_2_1_1">#REF!</definedName>
    <definedName name="Excel_BuiltIn_Print_Area_6_1_1_9_2_2">#REF!</definedName>
    <definedName name="Excel_BuiltIn_Print_Area_6_1_1_9_20">#REF!</definedName>
    <definedName name="Excel_BuiltIn_Print_Area_6_1_1_9_20_1">#REF!</definedName>
    <definedName name="Excel_BuiltIn_Print_Area_6_1_1_9_20_2">#REF!</definedName>
    <definedName name="Excel_BuiltIn_Print_Area_6_1_1_9_21">#REF!</definedName>
    <definedName name="Excel_BuiltIn_Print_Area_6_1_1_9_21_1">#REF!</definedName>
    <definedName name="Excel_BuiltIn_Print_Area_6_1_1_9_21_2">#REF!</definedName>
    <definedName name="Excel_BuiltIn_Print_Area_6_1_1_9_22">#REF!</definedName>
    <definedName name="Excel_BuiltIn_Print_Area_6_1_1_9_22_1">#REF!</definedName>
    <definedName name="Excel_BuiltIn_Print_Area_6_1_1_9_22_2">#REF!</definedName>
    <definedName name="Excel_BuiltIn_Print_Area_6_1_1_9_23">#REF!</definedName>
    <definedName name="Excel_BuiltIn_Print_Area_6_1_1_9_23_1">#REF!</definedName>
    <definedName name="Excel_BuiltIn_Print_Area_6_1_1_9_23_2">#REF!</definedName>
    <definedName name="Excel_BuiltIn_Print_Area_6_1_1_9_24">#REF!</definedName>
    <definedName name="Excel_BuiltIn_Print_Area_6_1_1_9_24_1">#REF!</definedName>
    <definedName name="Excel_BuiltIn_Print_Area_6_1_1_9_24_2">#REF!</definedName>
    <definedName name="Excel_BuiltIn_Print_Area_6_1_1_9_25">#REF!</definedName>
    <definedName name="Excel_BuiltIn_Print_Area_6_1_1_9_25_1">#REF!</definedName>
    <definedName name="Excel_BuiltIn_Print_Area_6_1_1_9_25_2">#REF!</definedName>
    <definedName name="Excel_BuiltIn_Print_Area_6_1_1_9_26">#REF!</definedName>
    <definedName name="Excel_BuiltIn_Print_Area_6_1_1_9_26_1">#REF!</definedName>
    <definedName name="Excel_BuiltIn_Print_Area_6_1_1_9_26_2">#REF!</definedName>
    <definedName name="Excel_BuiltIn_Print_Area_6_1_1_9_27">#REF!</definedName>
    <definedName name="Excel_BuiltIn_Print_Area_6_1_1_9_27_1">#REF!</definedName>
    <definedName name="Excel_BuiltIn_Print_Area_6_1_1_9_27_2">#REF!</definedName>
    <definedName name="Excel_BuiltIn_Print_Area_6_1_1_9_28">#REF!</definedName>
    <definedName name="Excel_BuiltIn_Print_Area_6_1_1_9_28_1">#REF!</definedName>
    <definedName name="Excel_BuiltIn_Print_Area_6_1_1_9_28_2">#REF!</definedName>
    <definedName name="Excel_BuiltIn_Print_Area_6_1_1_9_29">#REF!</definedName>
    <definedName name="Excel_BuiltIn_Print_Area_6_1_1_9_29_1">#REF!</definedName>
    <definedName name="Excel_BuiltIn_Print_Area_6_1_1_9_29_2">#REF!</definedName>
    <definedName name="Excel_BuiltIn_Print_Area_6_1_1_9_3">#REF!</definedName>
    <definedName name="Excel_BuiltIn_Print_Area_6_1_1_9_3_1">#REF!</definedName>
    <definedName name="Excel_BuiltIn_Print_Area_6_1_1_9_3_2">#REF!</definedName>
    <definedName name="Excel_BuiltIn_Print_Area_6_1_1_9_30">#REF!</definedName>
    <definedName name="Excel_BuiltIn_Print_Area_6_1_1_9_30_1">#REF!</definedName>
    <definedName name="Excel_BuiltIn_Print_Area_6_1_1_9_30_2">#REF!</definedName>
    <definedName name="Excel_BuiltIn_Print_Area_6_1_1_9_31">#REF!</definedName>
    <definedName name="Excel_BuiltIn_Print_Area_6_1_1_9_31_1">#REF!</definedName>
    <definedName name="Excel_BuiltIn_Print_Area_6_1_1_9_31_2">#REF!</definedName>
    <definedName name="Excel_BuiltIn_Print_Area_6_1_1_9_4">#REF!</definedName>
    <definedName name="Excel_BuiltIn_Print_Area_6_1_1_9_4_1">#REF!</definedName>
    <definedName name="Excel_BuiltIn_Print_Area_6_1_1_9_4_2">#REF!</definedName>
    <definedName name="Excel_BuiltIn_Print_Area_6_1_1_9_5">#REF!</definedName>
    <definedName name="Excel_BuiltIn_Print_Area_6_1_1_9_5_1">#REF!</definedName>
    <definedName name="Excel_BuiltIn_Print_Area_6_1_1_9_5_2">#REF!</definedName>
    <definedName name="Excel_BuiltIn_Print_Area_6_1_1_9_6">#REF!</definedName>
    <definedName name="Excel_BuiltIn_Print_Area_6_1_1_9_6_1">#REF!</definedName>
    <definedName name="Excel_BuiltIn_Print_Area_6_1_1_9_6_2">#REF!</definedName>
    <definedName name="Excel_BuiltIn_Print_Area_6_1_1_9_7">#REF!</definedName>
    <definedName name="Excel_BuiltIn_Print_Area_6_1_1_9_7_1">#REF!</definedName>
    <definedName name="Excel_BuiltIn_Print_Area_6_1_1_9_7_2">#REF!</definedName>
    <definedName name="Excel_BuiltIn_Print_Area_6_1_1_9_8">#REF!</definedName>
    <definedName name="Excel_BuiltIn_Print_Area_6_1_1_9_8_1">#REF!</definedName>
    <definedName name="Excel_BuiltIn_Print_Area_6_1_1_9_8_2">#REF!</definedName>
    <definedName name="Excel_BuiltIn_Print_Area_6_1_1_9_9">#REF!</definedName>
    <definedName name="Excel_BuiltIn_Print_Area_6_1_1_9_9_1">#REF!</definedName>
    <definedName name="Excel_BuiltIn_Print_Area_6_1_1_9_9_2">#REF!</definedName>
    <definedName name="Excel_BuiltIn_Print_Area_6_1_3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7_1_1_1_1_1">#REF!</definedName>
    <definedName name="Excel_BuiltIn_Print_Area_8">[68]CF!#REF!</definedName>
    <definedName name="Excel_BuiltIn_Print_Area_8_1">#REF!</definedName>
    <definedName name="Excel_BuiltIn_Print_Area_8_1_1">#REF!</definedName>
    <definedName name="Excel_BuiltIn_Print_Area_8_1_1_1">#REF!</definedName>
    <definedName name="Excel_BuiltIn_Print_Area_8_1_1_1_1">#REF!</definedName>
    <definedName name="Excel_BuiltIn_Print_Area_8_1_1_1_1_1">#REF!</definedName>
    <definedName name="Excel_BuiltIn_Print_Area_8_1_1_1_1_1_1">#REF!</definedName>
    <definedName name="Excel_BuiltIn_Print_Area_8_1_1_1_1_1_1_1">#REF!</definedName>
    <definedName name="Excel_BuiltIn_Print_Area_8_1_1_3">#REF!</definedName>
    <definedName name="Excel_BuiltIn_Print_Area_8_1_3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Area_9_1_1_1_1">#REF!</definedName>
    <definedName name="Excel_BuiltIn_Print_Titles_1">#REF!</definedName>
    <definedName name="Excel_BuiltIn_Print_Titles_1_1">#REF!</definedName>
    <definedName name="Excel_BuiltIn_Print_Titles_11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2_1">#REF!</definedName>
    <definedName name="Excel_BuiltIn_Print_Titles_21">#REF!</definedName>
    <definedName name="Excel_BuiltIn_Print_Titles_21_1">#REF!</definedName>
    <definedName name="Excel_BuiltIn_Print_Titles_3_1">#REF!</definedName>
    <definedName name="Excel_BuiltIn_Print_Titles_4">#REF!</definedName>
    <definedName name="Excel_BuiltIn_Print_Titles_4_1">"$#REF!.$A$1:$AMJ$6"</definedName>
    <definedName name="Excel_BuiltIn_Print_Titles_5">#REF!</definedName>
    <definedName name="Excel_BuiltIn_Print_Titles_5_1">"$#REF!.$A$1:$AMJ$6"</definedName>
    <definedName name="Excel_BuiltIn_Print_Titles_6">#REF!</definedName>
    <definedName name="Excel_BuiltIn_Print_Titles_7">#REF!</definedName>
    <definedName name="Excel_BuiltIn_Print_Titles_8">#REF!</definedName>
    <definedName name="Excel_BuiltIn_Recorder">#REF!</definedName>
    <definedName name="Existing_Gov">#REF!</definedName>
    <definedName name="Existing_TFB">#REF!</definedName>
    <definedName name="EXP.">#N/A</definedName>
    <definedName name="exp5.1">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tra_Pay">#REF!</definedName>
    <definedName name="Extra_Pay_1">#REF!</definedName>
    <definedName name="Extra_Pay_2">#REF!</definedName>
    <definedName name="Extra_Pay_3">#REF!</definedName>
    <definedName name="Extra_Pay_4">#REF!</definedName>
    <definedName name="_xlnm.Extract">#REF!</definedName>
    <definedName name="f">#N/A</definedName>
    <definedName name="f_1" localSheetId="4">IF(Loan_Amount_1*Interest_Rate_1*Loan_Years_1*Loan_Start_1&gt;0,1,0)</definedName>
    <definedName name="f_1" localSheetId="3">IF(Loan_Amount_1*Interest_Rate_1*Loan_Years_1*Loan_Start_1&gt;0,1,0)</definedName>
    <definedName name="f_1" localSheetId="2">IF(Loan_Amount_1*Interest_Rate_1*Loan_Years_1*Loan_Start_1&gt;0,1,0)</definedName>
    <definedName name="f_1" localSheetId="1">IF(Loan_Amount_1*Interest_Rate_1*Loan_Years_1*Loan_Start_1&gt;0,1,0)</definedName>
    <definedName name="f_1">IF(Loan_Amount_1*Interest_Rate_1*Loan_Years_1*Loan_Start_1&gt;0,1,0)</definedName>
    <definedName name="f_10">#N/A</definedName>
    <definedName name="f_11">#N/A</definedName>
    <definedName name="f_12">#N/A</definedName>
    <definedName name="f_13">#N/A</definedName>
    <definedName name="f_14">#N/A</definedName>
    <definedName name="f_15">#N/A</definedName>
    <definedName name="f_17">#N/A</definedName>
    <definedName name="f_18">#N/A</definedName>
    <definedName name="f_19">#N/A</definedName>
    <definedName name="f_2" localSheetId="4">IF(Loan_Amount_2*Interest_Rate_2*Loan_Years_2*Loan_Start_2&gt;0,1,0)</definedName>
    <definedName name="f_2" localSheetId="3">IF(Loan_Amount_2*Interest_Rate_2*Loan_Years_2*Loan_Start_2&gt;0,1,0)</definedName>
    <definedName name="f_2" localSheetId="2">IF(Loan_Amount_2*Interest_Rate_2*Loan_Years_2*Loan_Start_2&gt;0,1,0)</definedName>
    <definedName name="f_2" localSheetId="1">IF(Loan_Amount_2*Interest_Rate_2*Loan_Years_2*Loan_Start_2&gt;0,1,0)</definedName>
    <definedName name="f_2">IF(Loan_Amount_2*Interest_Rate_2*Loan_Years_2*Loan_Start_2&gt;0,1,0)</definedName>
    <definedName name="f_20">#N/A</definedName>
    <definedName name="f_21">#N/A</definedName>
    <definedName name="f_22">#N/A</definedName>
    <definedName name="f_3" localSheetId="4">IF(Loan_Amount_3*Interest_Rate_3*Loan_Years_3*Loan_Start_3&gt;0,1,0)</definedName>
    <definedName name="f_3" localSheetId="3">IF(Loan_Amount_3*Interest_Rate_3*Loan_Years_3*Loan_Start_3&gt;0,1,0)</definedName>
    <definedName name="f_3" localSheetId="2">IF(Loan_Amount_3*Interest_Rate_3*Loan_Years_3*Loan_Start_3&gt;0,1,0)</definedName>
    <definedName name="f_3" localSheetId="1">IF(Loan_Amount_3*Interest_Rate_3*Loan_Years_3*Loan_Start_3&gt;0,1,0)</definedName>
    <definedName name="f_3">IF(Loan_Amount_3*Interest_Rate_3*Loan_Years_3*Loan_Start_3&gt;0,1,0)</definedName>
    <definedName name="f_4" localSheetId="4">IF(Loan_Amount_4*Interest_Rate_4*Loan_Years_4*Loan_Start_4&gt;0,1,0)</definedName>
    <definedName name="f_4" localSheetId="3">IF(Loan_Amount_4*Interest_Rate_4*Loan_Years_4*Loan_Start_4&gt;0,1,0)</definedName>
    <definedName name="f_4" localSheetId="2">IF(Loan_Amount_4*Interest_Rate_4*Loan_Years_4*Loan_Start_4&gt;0,1,0)</definedName>
    <definedName name="f_4" localSheetId="1">IF(Loan_Amount_4*Interest_Rate_4*Loan_Years_4*Loan_Start_4&gt;0,1,0)</definedName>
    <definedName name="f_4">IF(Loan_Amount_4*Interest_Rate_4*Loan_Years_4*Loan_Start_4&gt;0,1,0)</definedName>
    <definedName name="f_7">#N/A</definedName>
    <definedName name="f_8">#N/A</definedName>
    <definedName name="f_9">#N/A</definedName>
    <definedName name="F_BROWN">#REF!</definedName>
    <definedName name="F_ROLL">#REF!</definedName>
    <definedName name="F1G1H1">#REF!</definedName>
    <definedName name="FA..">#REF!</definedName>
    <definedName name="FC">[79]FC!$B$1:$B$65536</definedName>
    <definedName name="fdkf">#REF!</definedName>
    <definedName name="Feb">#REF!</definedName>
    <definedName name="FELT___ROGS_SDN._BHD.">#REF!</definedName>
    <definedName name="Feltol">#REF!</definedName>
    <definedName name="FELTOL_MANUFACTURING_CO._LTD.">#REF!</definedName>
    <definedName name="ff">#REF!,#REF!</definedName>
    <definedName name="FF.">[4]MOULD!#REF!</definedName>
    <definedName name="FF.." localSheetId="4">Scheduled_Payment+Extra_Payment</definedName>
    <definedName name="FF.." localSheetId="3">Scheduled_Payment+Extra_Payment</definedName>
    <definedName name="FF.." localSheetId="2">Scheduled_Payment+Extra_Payment</definedName>
    <definedName name="FF.." localSheetId="1">Scheduled_Payment+Extra_Payment</definedName>
    <definedName name="FF..">Scheduled_Payment+Extra_Payment</definedName>
    <definedName name="ff_1" localSheetId="4">MATCH(0.01,End_Bal_1,-1)+1</definedName>
    <definedName name="ff_1" localSheetId="3">MATCH(0.01,End_Bal_1,-1)+1</definedName>
    <definedName name="ff_1" localSheetId="2">MATCH(0.01,End_Bal_1,-1)+1</definedName>
    <definedName name="ff_1" localSheetId="1">MATCH(0.01,End_Bal_1,-1)+1</definedName>
    <definedName name="ff_1">MATCH(0.01,End_Bal_1,-1)+1</definedName>
    <definedName name="ff_10">#N/A</definedName>
    <definedName name="ff_11">#N/A</definedName>
    <definedName name="ff_12">#N/A</definedName>
    <definedName name="ff_13">#N/A</definedName>
    <definedName name="ff_14">#N/A</definedName>
    <definedName name="ff_15">#N/A</definedName>
    <definedName name="ff_17">#N/A</definedName>
    <definedName name="ff_18">#N/A</definedName>
    <definedName name="ff_19">#N/A</definedName>
    <definedName name="ff_2" localSheetId="4">MATCH(0.01,End_Bal_2,-1)+1</definedName>
    <definedName name="ff_2" localSheetId="3">MATCH(0.01,End_Bal_2,-1)+1</definedName>
    <definedName name="ff_2" localSheetId="2">MATCH(0.01,End_Bal_2,-1)+1</definedName>
    <definedName name="ff_2" localSheetId="1">MATCH(0.01,End_Bal_2,-1)+1</definedName>
    <definedName name="ff_2">MATCH(0.01,End_Bal_2,-1)+1</definedName>
    <definedName name="ff_20">#N/A</definedName>
    <definedName name="ff_21">#N/A</definedName>
    <definedName name="ff_22">#N/A</definedName>
    <definedName name="ff_3" localSheetId="4">MATCH(0.01,End_Bal_3,-1)+1</definedName>
    <definedName name="ff_3" localSheetId="3">MATCH(0.01,End_Bal_3,-1)+1</definedName>
    <definedName name="ff_3" localSheetId="2">MATCH(0.01,End_Bal_3,-1)+1</definedName>
    <definedName name="ff_3" localSheetId="1">MATCH(0.01,End_Bal_3,-1)+1</definedName>
    <definedName name="ff_3">MATCH(0.01,End_Bal_3,-1)+1</definedName>
    <definedName name="ff_4" localSheetId="4">MATCH(0.01,End_Bal_4,-1)+1</definedName>
    <definedName name="ff_4" localSheetId="3">MATCH(0.01,End_Bal_4,-1)+1</definedName>
    <definedName name="ff_4" localSheetId="2">MATCH(0.01,End_Bal_4,-1)+1</definedName>
    <definedName name="ff_4" localSheetId="1">MATCH(0.01,End_Bal_4,-1)+1</definedName>
    <definedName name="ff_4">MATCH(0.01,End_Bal_4,-1)+1</definedName>
    <definedName name="ff_7">#N/A</definedName>
    <definedName name="ff_8">#N/A</definedName>
    <definedName name="ff_9">#N/A</definedName>
    <definedName name="FFE_ADDBACK">#REF!</definedName>
    <definedName name="fff" localSheetId="4">Scheduled_Payment+Extra_Payment</definedName>
    <definedName name="fff" localSheetId="3">Scheduled_Payment+Extra_Payment</definedName>
    <definedName name="fff" localSheetId="2">Scheduled_Payment+Extra_Payment</definedName>
    <definedName name="fff" localSheetId="1">Scheduled_Payment+Extra_Payment</definedName>
    <definedName name="fff">Scheduled_Payment+Extra_Payment</definedName>
    <definedName name="ffff">[2]MANU!#REF!</definedName>
    <definedName name="fffffffffff">#REF!</definedName>
    <definedName name="fffffffffffff">#REF!</definedName>
    <definedName name="FFFFFFFFFFFFFFF">#N/A</definedName>
    <definedName name="ffs">#N/A</definedName>
    <definedName name="FG">[80]เงินกู้ธนชาติ!$E$17</definedName>
    <definedName name="FG_12">#REF!</definedName>
    <definedName name="fgt" localSheetId="4" hidden="1">{"'Model'!$A$1:$N$53"}</definedName>
    <definedName name="fgt" localSheetId="3" hidden="1">{"'Model'!$A$1:$N$53"}</definedName>
    <definedName name="fgt" localSheetId="2" hidden="1">{"'Model'!$A$1:$N$53"}</definedName>
    <definedName name="fgt" localSheetId="1" hidden="1">{"'Model'!$A$1:$N$53"}</definedName>
    <definedName name="fgt" hidden="1">{"'Model'!$A$1:$N$53"}</definedName>
    <definedName name="Fix" localSheetId="4" hidden="1">{"'Model'!$A$1:$N$53"}</definedName>
    <definedName name="Fix" localSheetId="3" hidden="1">{"'Model'!$A$1:$N$53"}</definedName>
    <definedName name="Fix" localSheetId="2" hidden="1">{"'Model'!$A$1:$N$53"}</definedName>
    <definedName name="Fix" localSheetId="1" hidden="1">{"'Model'!$A$1:$N$53"}</definedName>
    <definedName name="Fix" hidden="1">{"'Model'!$A$1:$N$53"}</definedName>
    <definedName name="Fixedoverhead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n">#REF!</definedName>
    <definedName name="FNAME">#REF!</definedName>
    <definedName name="Fon">#REF!</definedName>
    <definedName name="form">#REF!</definedName>
    <definedName name="fre">#REF!</definedName>
    <definedName name="free">#REF!</definedName>
    <definedName name="From">#REF!</definedName>
    <definedName name="front">#REF!</definedName>
    <definedName name="FS_BS01">#REF!</definedName>
    <definedName name="FS_BS02">#REF!</definedName>
    <definedName name="FS_BS03">#REF!</definedName>
    <definedName name="FS_BS04">#REF!</definedName>
    <definedName name="FS_BS05">#REF!</definedName>
    <definedName name="FS_BSLI">#REF!</definedName>
    <definedName name="FS_PL01">#REF!</definedName>
    <definedName name="FS_PL02">#REF!</definedName>
    <definedName name="FS_PL03">#REF!</definedName>
    <definedName name="FS_PL04">#REF!</definedName>
    <definedName name="FS_PL05">#REF!</definedName>
    <definedName name="FS_PRLO">#REF!</definedName>
    <definedName name="FS_REEN">#REF!</definedName>
    <definedName name="FS1130_A">#REF!</definedName>
    <definedName name="FS1130_B">#REF!</definedName>
    <definedName name="FS1140_A">#REF!</definedName>
    <definedName name="FS1140_B">#REF!</definedName>
    <definedName name="fse" localSheetId="4" hidden="1">{"'Model'!$A$1:$N$53"}</definedName>
    <definedName name="fse" localSheetId="3" hidden="1">{"'Model'!$A$1:$N$53"}</definedName>
    <definedName name="fse" localSheetId="2" hidden="1">{"'Model'!$A$1:$N$53"}</definedName>
    <definedName name="fse" localSheetId="1" hidden="1">{"'Model'!$A$1:$N$53"}</definedName>
    <definedName name="fse" hidden="1">{"'Model'!$A$1:$N$53"}</definedName>
    <definedName name="Full_Print">#REF!</definedName>
    <definedName name="Full_Print_1">#REF!</definedName>
    <definedName name="Full_Print_2">#REF!</definedName>
    <definedName name="Full_Print_3">#REF!</definedName>
    <definedName name="Full_Print_4">#REF!</definedName>
    <definedName name="FUND1">#REF!</definedName>
    <definedName name="FUND2">#REF!</definedName>
    <definedName name="fund2a">#REF!</definedName>
    <definedName name="Furniture">#REF!</definedName>
    <definedName name="FurnitureTax">#REF!</definedName>
    <definedName name="FX">[81]!FX</definedName>
    <definedName name="g">#N/A</definedName>
    <definedName name="gaeg" localSheetId="4" hidden="1">{"'Model'!$A$1:$N$53"}</definedName>
    <definedName name="gaeg" localSheetId="3" hidden="1">{"'Model'!$A$1:$N$53"}</definedName>
    <definedName name="gaeg" localSheetId="2" hidden="1">{"'Model'!$A$1:$N$53"}</definedName>
    <definedName name="gaeg" localSheetId="1" hidden="1">{"'Model'!$A$1:$N$53"}</definedName>
    <definedName name="gaeg" hidden="1">{"'Model'!$A$1:$N$53"}</definedName>
    <definedName name="Gain_Loss">#REF!</definedName>
    <definedName name="GALLOT_CHEMICAL_LTD._PART.">#REF!</definedName>
    <definedName name="gbh" localSheetId="4" hidden="1">{"'Model'!$A$1:$N$53"}</definedName>
    <definedName name="gbh" localSheetId="3" hidden="1">{"'Model'!$A$1:$N$53"}</definedName>
    <definedName name="gbh" localSheetId="2" hidden="1">{"'Model'!$A$1:$N$53"}</definedName>
    <definedName name="gbh" localSheetId="1" hidden="1">{"'Model'!$A$1:$N$53"}</definedName>
    <definedName name="gbh" hidden="1">{"'Model'!$A$1:$N$53"}</definedName>
    <definedName name="GBP">'[72]LC-PURCHASE TFB'!#REF!</definedName>
    <definedName name="gdk" localSheetId="4">MATCH(0.01,[0]!End_Bal,-1)+1</definedName>
    <definedName name="gdk" localSheetId="3">MATCH(0.01,[0]!End_Bal,-1)+1</definedName>
    <definedName name="gdk" localSheetId="2">MATCH(0.01,[0]!End_Bal,-1)+1</definedName>
    <definedName name="gdk" localSheetId="1">MATCH(0.01,[0]!End_Bal,-1)+1</definedName>
    <definedName name="gdk">MATCH(0.01,[0]!End_Bal,-1)+1</definedName>
    <definedName name="gdk_1" localSheetId="4">MATCH(0.01,End_Bal_1,-1)+1</definedName>
    <definedName name="gdk_1" localSheetId="3">MATCH(0.01,End_Bal_1,-1)+1</definedName>
    <definedName name="gdk_1" localSheetId="2">MATCH(0.01,End_Bal_1,-1)+1</definedName>
    <definedName name="gdk_1" localSheetId="1">MATCH(0.01,End_Bal_1,-1)+1</definedName>
    <definedName name="gdk_1">MATCH(0.01,End_Bal_1,-1)+1</definedName>
    <definedName name="gdk_2" localSheetId="4">MATCH(0.01,End_Bal_2,-1)+1</definedName>
    <definedName name="gdk_2" localSheetId="3">MATCH(0.01,End_Bal_2,-1)+1</definedName>
    <definedName name="gdk_2" localSheetId="2">MATCH(0.01,End_Bal_2,-1)+1</definedName>
    <definedName name="gdk_2" localSheetId="1">MATCH(0.01,End_Bal_2,-1)+1</definedName>
    <definedName name="gdk_2">MATCH(0.01,End_Bal_2,-1)+1</definedName>
    <definedName name="gdk_3" localSheetId="4">MATCH(0.01,End_Bal_3,-1)+1</definedName>
    <definedName name="gdk_3" localSheetId="3">MATCH(0.01,End_Bal_3,-1)+1</definedName>
    <definedName name="gdk_3" localSheetId="2">MATCH(0.01,End_Bal_3,-1)+1</definedName>
    <definedName name="gdk_3" localSheetId="1">MATCH(0.01,End_Bal_3,-1)+1</definedName>
    <definedName name="gdk_3">MATCH(0.01,End_Bal_3,-1)+1</definedName>
    <definedName name="gdk_4" localSheetId="4">MATCH(0.01,End_Bal_4,-1)+1</definedName>
    <definedName name="gdk_4" localSheetId="3">MATCH(0.01,End_Bal_4,-1)+1</definedName>
    <definedName name="gdk_4" localSheetId="2">MATCH(0.01,End_Bal_4,-1)+1</definedName>
    <definedName name="gdk_4" localSheetId="1">MATCH(0.01,End_Bal_4,-1)+1</definedName>
    <definedName name="gdk_4">MATCH(0.01,End_Bal_4,-1)+1</definedName>
    <definedName name="ge" localSheetId="4" hidden="1">{"'Model'!$A$1:$N$53"}</definedName>
    <definedName name="ge" localSheetId="3" hidden="1">{"'Model'!$A$1:$N$53"}</definedName>
    <definedName name="ge" localSheetId="2" hidden="1">{"'Model'!$A$1:$N$53"}</definedName>
    <definedName name="ge" localSheetId="1" hidden="1">{"'Model'!$A$1:$N$53"}</definedName>
    <definedName name="ge" hidden="1">{"'Model'!$A$1:$N$53"}</definedName>
    <definedName name="gem" localSheetId="4">IF([0]!Loan_Amount*[0]!Interest_Rate*[0]!Loan_Years*[0]!Loan_Start&gt;0,1,0)</definedName>
    <definedName name="gem" localSheetId="3">IF([0]!Loan_Amount*[0]!Interest_Rate*[0]!Loan_Years*[0]!Loan_Start&gt;0,1,0)</definedName>
    <definedName name="gem" localSheetId="2">IF([0]!Loan_Amount*[0]!Interest_Rate*[0]!Loan_Years*[0]!Loan_Start&gt;0,1,0)</definedName>
    <definedName name="gem" localSheetId="1">IF([0]!Loan_Amount*[0]!Interest_Rate*[0]!Loan_Years*[0]!Loan_Start&gt;0,1,0)</definedName>
    <definedName name="gem">IF([0]!Loan_Amount*[0]!Interest_Rate*[0]!Loan_Years*[0]!Loan_Start&gt;0,1,0)</definedName>
    <definedName name="gem_1" localSheetId="4">IF(Loan_Amount_1*Interest_Rate_1*Loan_Years_1*Loan_Start_1&gt;0,1,0)</definedName>
    <definedName name="gem_1" localSheetId="3">IF(Loan_Amount_1*Interest_Rate_1*Loan_Years_1*Loan_Start_1&gt;0,1,0)</definedName>
    <definedName name="gem_1" localSheetId="2">IF(Loan_Amount_1*Interest_Rate_1*Loan_Years_1*Loan_Start_1&gt;0,1,0)</definedName>
    <definedName name="gem_1" localSheetId="1">IF(Loan_Amount_1*Interest_Rate_1*Loan_Years_1*Loan_Start_1&gt;0,1,0)</definedName>
    <definedName name="gem_1">IF(Loan_Amount_1*Interest_Rate_1*Loan_Years_1*Loan_Start_1&gt;0,1,0)</definedName>
    <definedName name="gem_10">#N/A</definedName>
    <definedName name="gem_11">#N/A</definedName>
    <definedName name="gem_12">#N/A</definedName>
    <definedName name="gem_13">#N/A</definedName>
    <definedName name="gem_14">#N/A</definedName>
    <definedName name="gem_15">#N/A</definedName>
    <definedName name="gem_17">#N/A</definedName>
    <definedName name="gem_18">#N/A</definedName>
    <definedName name="gem_19">#N/A</definedName>
    <definedName name="gem_2" localSheetId="4">IF(Loan_Amount_2*Interest_Rate_2*Loan_Years_2*Loan_Start_2&gt;0,1,0)</definedName>
    <definedName name="gem_2" localSheetId="3">IF(Loan_Amount_2*Interest_Rate_2*Loan_Years_2*Loan_Start_2&gt;0,1,0)</definedName>
    <definedName name="gem_2" localSheetId="2">IF(Loan_Amount_2*Interest_Rate_2*Loan_Years_2*Loan_Start_2&gt;0,1,0)</definedName>
    <definedName name="gem_2" localSheetId="1">IF(Loan_Amount_2*Interest_Rate_2*Loan_Years_2*Loan_Start_2&gt;0,1,0)</definedName>
    <definedName name="gem_2">IF(Loan_Amount_2*Interest_Rate_2*Loan_Years_2*Loan_Start_2&gt;0,1,0)</definedName>
    <definedName name="gem_20">#N/A</definedName>
    <definedName name="gem_21">#N/A</definedName>
    <definedName name="gem_22">#N/A</definedName>
    <definedName name="gem_3" localSheetId="4">IF(Loan_Amount_3*Interest_Rate_3*Loan_Years_3*Loan_Start_3&gt;0,1,0)</definedName>
    <definedName name="gem_3" localSheetId="3">IF(Loan_Amount_3*Interest_Rate_3*Loan_Years_3*Loan_Start_3&gt;0,1,0)</definedName>
    <definedName name="gem_3" localSheetId="2">IF(Loan_Amount_3*Interest_Rate_3*Loan_Years_3*Loan_Start_3&gt;0,1,0)</definedName>
    <definedName name="gem_3" localSheetId="1">IF(Loan_Amount_3*Interest_Rate_3*Loan_Years_3*Loan_Start_3&gt;0,1,0)</definedName>
    <definedName name="gem_3">IF(Loan_Amount_3*Interest_Rate_3*Loan_Years_3*Loan_Start_3&gt;0,1,0)</definedName>
    <definedName name="gem_4" localSheetId="4">IF(Loan_Amount_4*Interest_Rate_4*Loan_Years_4*Loan_Start_4&gt;0,1,0)</definedName>
    <definedName name="gem_4" localSheetId="3">IF(Loan_Amount_4*Interest_Rate_4*Loan_Years_4*Loan_Start_4&gt;0,1,0)</definedName>
    <definedName name="gem_4" localSheetId="2">IF(Loan_Amount_4*Interest_Rate_4*Loan_Years_4*Loan_Start_4&gt;0,1,0)</definedName>
    <definedName name="gem_4" localSheetId="1">IF(Loan_Amount_4*Interest_Rate_4*Loan_Years_4*Loan_Start_4&gt;0,1,0)</definedName>
    <definedName name="gem_4">IF(Loan_Amount_4*Interest_Rate_4*Loan_Years_4*Loan_Start_4&gt;0,1,0)</definedName>
    <definedName name="gem_7">#N/A</definedName>
    <definedName name="gem_8">#N/A</definedName>
    <definedName name="gem_9">#N/A</definedName>
    <definedName name="gems" localSheetId="4">MATCH(0.01,[0]!End_Bal,-1)+1</definedName>
    <definedName name="gems" localSheetId="3">MATCH(0.01,[0]!End_Bal,-1)+1</definedName>
    <definedName name="gems" localSheetId="2">MATCH(0.01,[0]!End_Bal,-1)+1</definedName>
    <definedName name="gems" localSheetId="1">MATCH(0.01,[0]!End_Bal,-1)+1</definedName>
    <definedName name="gems">MATCH(0.01,[0]!End_Bal,-1)+1</definedName>
    <definedName name="gems_1" localSheetId="4">MATCH(0.01,End_Bal_1,-1)+1</definedName>
    <definedName name="gems_1" localSheetId="3">MATCH(0.01,End_Bal_1,-1)+1</definedName>
    <definedName name="gems_1" localSheetId="2">MATCH(0.01,End_Bal_1,-1)+1</definedName>
    <definedName name="gems_1" localSheetId="1">MATCH(0.01,End_Bal_1,-1)+1</definedName>
    <definedName name="gems_1">MATCH(0.01,End_Bal_1,-1)+1</definedName>
    <definedName name="gems_10">#N/A</definedName>
    <definedName name="gems_11">#N/A</definedName>
    <definedName name="gems_12">#N/A</definedName>
    <definedName name="gems_13">#N/A</definedName>
    <definedName name="gems_14">#N/A</definedName>
    <definedName name="gems_15">#N/A</definedName>
    <definedName name="gems_17">#N/A</definedName>
    <definedName name="gems_18">#N/A</definedName>
    <definedName name="gems_19">#N/A</definedName>
    <definedName name="gems_2" localSheetId="4">MATCH(0.01,End_Bal_2,-1)+1</definedName>
    <definedName name="gems_2" localSheetId="3">MATCH(0.01,End_Bal_2,-1)+1</definedName>
    <definedName name="gems_2" localSheetId="2">MATCH(0.01,End_Bal_2,-1)+1</definedName>
    <definedName name="gems_2" localSheetId="1">MATCH(0.01,End_Bal_2,-1)+1</definedName>
    <definedName name="gems_2">MATCH(0.01,End_Bal_2,-1)+1</definedName>
    <definedName name="gems_20">#N/A</definedName>
    <definedName name="gems_21">#N/A</definedName>
    <definedName name="gems_22">#N/A</definedName>
    <definedName name="gems_3" localSheetId="4">MATCH(0.01,End_Bal_3,-1)+1</definedName>
    <definedName name="gems_3" localSheetId="3">MATCH(0.01,End_Bal_3,-1)+1</definedName>
    <definedName name="gems_3" localSheetId="2">MATCH(0.01,End_Bal_3,-1)+1</definedName>
    <definedName name="gems_3" localSheetId="1">MATCH(0.01,End_Bal_3,-1)+1</definedName>
    <definedName name="gems_3">MATCH(0.01,End_Bal_3,-1)+1</definedName>
    <definedName name="gems_4" localSheetId="4">MATCH(0.01,End_Bal_4,-1)+1</definedName>
    <definedName name="gems_4" localSheetId="3">MATCH(0.01,End_Bal_4,-1)+1</definedName>
    <definedName name="gems_4" localSheetId="2">MATCH(0.01,End_Bal_4,-1)+1</definedName>
    <definedName name="gems_4" localSheetId="1">MATCH(0.01,End_Bal_4,-1)+1</definedName>
    <definedName name="gems_4">MATCH(0.01,End_Bal_4,-1)+1</definedName>
    <definedName name="gems_7">#N/A</definedName>
    <definedName name="gems_8">#N/A</definedName>
    <definedName name="gems_9">#N/A</definedName>
    <definedName name="ges" localSheetId="4" hidden="1">{"'Model'!$A$1:$N$53"}</definedName>
    <definedName name="ges" localSheetId="3" hidden="1">{"'Model'!$A$1:$N$53"}</definedName>
    <definedName name="ges" localSheetId="2" hidden="1">{"'Model'!$A$1:$N$53"}</definedName>
    <definedName name="ges" localSheetId="1" hidden="1">{"'Model'!$A$1:$N$53"}</definedName>
    <definedName name="ges" hidden="1">{"'Model'!$A$1:$N$53"}</definedName>
    <definedName name="GET">#REF!</definedName>
    <definedName name="gew" localSheetId="4">IF([0]!Loan_Amount*[0]!Interest_Rate*[0]!Loan_Years*[0]!Loan_Start&gt;0,1,0)</definedName>
    <definedName name="gew" localSheetId="3">IF([0]!Loan_Amount*[0]!Interest_Rate*[0]!Loan_Years*[0]!Loan_Start&gt;0,1,0)</definedName>
    <definedName name="gew" localSheetId="2">IF([0]!Loan_Amount*[0]!Interest_Rate*[0]!Loan_Years*[0]!Loan_Start&gt;0,1,0)</definedName>
    <definedName name="gew" localSheetId="1">IF([0]!Loan_Amount*[0]!Interest_Rate*[0]!Loan_Years*[0]!Loan_Start&gt;0,1,0)</definedName>
    <definedName name="gew">IF([0]!Loan_Amount*[0]!Interest_Rate*[0]!Loan_Years*[0]!Loan_Start&gt;0,1,0)</definedName>
    <definedName name="gew_1" localSheetId="4">IF(Loan_Amount_1*Interest_Rate_1*Loan_Years_1*Loan_Start_1&gt;0,1,0)</definedName>
    <definedName name="gew_1" localSheetId="3">IF(Loan_Amount_1*Interest_Rate_1*Loan_Years_1*Loan_Start_1&gt;0,1,0)</definedName>
    <definedName name="gew_1" localSheetId="2">IF(Loan_Amount_1*Interest_Rate_1*Loan_Years_1*Loan_Start_1&gt;0,1,0)</definedName>
    <definedName name="gew_1" localSheetId="1">IF(Loan_Amount_1*Interest_Rate_1*Loan_Years_1*Loan_Start_1&gt;0,1,0)</definedName>
    <definedName name="gew_1">IF(Loan_Amount_1*Interest_Rate_1*Loan_Years_1*Loan_Start_1&gt;0,1,0)</definedName>
    <definedName name="gew_2" localSheetId="4">IF(Loan_Amount_2*Interest_Rate_2*Loan_Years_2*Loan_Start_2&gt;0,1,0)</definedName>
    <definedName name="gew_2" localSheetId="3">IF(Loan_Amount_2*Interest_Rate_2*Loan_Years_2*Loan_Start_2&gt;0,1,0)</definedName>
    <definedName name="gew_2" localSheetId="2">IF(Loan_Amount_2*Interest_Rate_2*Loan_Years_2*Loan_Start_2&gt;0,1,0)</definedName>
    <definedName name="gew_2" localSheetId="1">IF(Loan_Amount_2*Interest_Rate_2*Loan_Years_2*Loan_Start_2&gt;0,1,0)</definedName>
    <definedName name="gew_2">IF(Loan_Amount_2*Interest_Rate_2*Loan_Years_2*Loan_Start_2&gt;0,1,0)</definedName>
    <definedName name="gew_3" localSheetId="4">IF(Loan_Amount_3*Interest_Rate_3*Loan_Years_3*Loan_Start_3&gt;0,1,0)</definedName>
    <definedName name="gew_3" localSheetId="3">IF(Loan_Amount_3*Interest_Rate_3*Loan_Years_3*Loan_Start_3&gt;0,1,0)</definedName>
    <definedName name="gew_3" localSheetId="2">IF(Loan_Amount_3*Interest_Rate_3*Loan_Years_3*Loan_Start_3&gt;0,1,0)</definedName>
    <definedName name="gew_3" localSheetId="1">IF(Loan_Amount_3*Interest_Rate_3*Loan_Years_3*Loan_Start_3&gt;0,1,0)</definedName>
    <definedName name="gew_3">IF(Loan_Amount_3*Interest_Rate_3*Loan_Years_3*Loan_Start_3&gt;0,1,0)</definedName>
    <definedName name="gew_4" localSheetId="4">IF(Loan_Amount_4*Interest_Rate_4*Loan_Years_4*Loan_Start_4&gt;0,1,0)</definedName>
    <definedName name="gew_4" localSheetId="3">IF(Loan_Amount_4*Interest_Rate_4*Loan_Years_4*Loan_Start_4&gt;0,1,0)</definedName>
    <definedName name="gew_4" localSheetId="2">IF(Loan_Amount_4*Interest_Rate_4*Loan_Years_4*Loan_Start_4&gt;0,1,0)</definedName>
    <definedName name="gew_4" localSheetId="1">IF(Loan_Amount_4*Interest_Rate_4*Loan_Years_4*Loan_Start_4&gt;0,1,0)</definedName>
    <definedName name="gew_4">IF(Loan_Amount_4*Interest_Rate_4*Loan_Years_4*Loan_Start_4&gt;0,1,0)</definedName>
    <definedName name="gg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g" localSheetId="4">IF([0]!Loan_Amount*[0]!Interest_Rate*[0]!Loan_Years*[0]!Loan_Start&gt;0,1,0)</definedName>
    <definedName name="gggg" localSheetId="3">IF([0]!Loan_Amount*[0]!Interest_Rate*[0]!Loan_Years*[0]!Loan_Start&gt;0,1,0)</definedName>
    <definedName name="gggg" localSheetId="2">IF([0]!Loan_Amount*[0]!Interest_Rate*[0]!Loan_Years*[0]!Loan_Start&gt;0,1,0)</definedName>
    <definedName name="gggg" localSheetId="1">IF([0]!Loan_Amount*[0]!Interest_Rate*[0]!Loan_Years*[0]!Loan_Start&gt;0,1,0)</definedName>
    <definedName name="gggg">IF([0]!Loan_Amount*[0]!Interest_Rate*[0]!Loan_Years*[0]!Loan_Start&gt;0,1,0)</definedName>
    <definedName name="gggggggggggggggg">[4]MOULD!#REF!</definedName>
    <definedName name="gghh">#REF!</definedName>
    <definedName name="ghvj">[82]เงินกู้ธนชาติ!$B$4</definedName>
    <definedName name="GL">#REF!</definedName>
    <definedName name="GL_CB">'[83]GL CB'!$L$44</definedName>
    <definedName name="GL_M">'[83]GL M'!$L$385</definedName>
    <definedName name="glaze">#REF!</definedName>
    <definedName name="Glazing">#REF!</definedName>
    <definedName name="glory1">#REF!</definedName>
    <definedName name="glory2">#REF!</definedName>
    <definedName name="glory3">#REF!</definedName>
    <definedName name="goi" localSheetId="4">Scheduled_Payment+Extra_Payment</definedName>
    <definedName name="goi" localSheetId="3">Scheduled_Payment+Extra_Payment</definedName>
    <definedName name="goi" localSheetId="2">Scheduled_Payment+Extra_Payment</definedName>
    <definedName name="goi" localSheetId="1">Scheduled_Payment+Extra_Payment</definedName>
    <definedName name="goi">Scheduled_Payment+Extra_Payment</definedName>
    <definedName name="goi_1">NA()</definedName>
    <definedName name="goi_2">NA()</definedName>
    <definedName name="goi_3">NA()</definedName>
    <definedName name="goi_4">NA()</definedName>
    <definedName name="goi_7">NA()</definedName>
    <definedName name="Gold_year">'[84]Model-Monthly_gold_or_payment'!$Q$12</definedName>
    <definedName name="G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">#REF!</definedName>
    <definedName name="GRAD">#REF!</definedName>
    <definedName name="GRAND_ASIA_PACIFIC_COPORATION_CO._LTD.">#REF!</definedName>
    <definedName name="GRAND_ASIA_PACIFIC_CORPORATION_CO._LTD.">#REF!</definedName>
    <definedName name="Grand_Total">'[85]COST (ACC.ขาย10-2005)'!#REF!</definedName>
    <definedName name="GRANDLITE">#REF!</definedName>
    <definedName name="Grid">#REF!</definedName>
    <definedName name="GROSSPROFIT">#REF!</definedName>
    <definedName name="GROUP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rrr">#REF!</definedName>
    <definedName name="GTXL">#REF!</definedName>
    <definedName name="GW">#REF!</definedName>
    <definedName name="h">[86]เงินกู้ธนชาติ!$G$2</definedName>
    <definedName name="H.">#N/A</definedName>
    <definedName name="H.B.FULLER__THAILAND_CO._LTD.">#REF!</definedName>
    <definedName name="H_ng_mòc_cáng_trÖnh">#REF!</definedName>
    <definedName name="H100A98SUM">#REF!</definedName>
    <definedName name="H100A98SUMSALE">#REF!</definedName>
    <definedName name="H150AR98SUM">#REF!</definedName>
    <definedName name="H150AR98SUMSALE">#REF!</definedName>
    <definedName name="HA">#REF!</definedName>
    <definedName name="Habitat_Industries__Thailand">#REF!</definedName>
    <definedName name="Hachem_Paint">#REF!</definedName>
    <definedName name="HAMMERSMITH_LTD.">#REF!</definedName>
    <definedName name="HARTFORD">#REF!</definedName>
    <definedName name="HCM">#REF!</definedName>
    <definedName name="HE">#REF!</definedName>
    <definedName name="Header_Row">ROW(#REF!)</definedName>
    <definedName name="Header_Row_1">ROW(#REF!)</definedName>
    <definedName name="Header_Row_2">ROW(#REF!)</definedName>
    <definedName name="Header_Row_3">ROW(#REF!)</definedName>
    <definedName name="Header_Row_4">ROW(#REF!)</definedName>
    <definedName name="Heading">#REF!</definedName>
    <definedName name="heart">#REF!,#REF!</definedName>
    <definedName name="heart_NPAT">#REF!</definedName>
    <definedName name="heart_NS">#REF!</definedName>
    <definedName name="heart1">#REF!,#REF!,#REF!</definedName>
    <definedName name="HELP">#REF!</definedName>
    <definedName name="hg" localSheetId="4" hidden="1">{"'Model'!$A$1:$N$53"}</definedName>
    <definedName name="hg" localSheetId="3" hidden="1">{"'Model'!$A$1:$N$53"}</definedName>
    <definedName name="hg" localSheetId="2" hidden="1">{"'Model'!$A$1:$N$53"}</definedName>
    <definedName name="hg" localSheetId="1" hidden="1">{"'Model'!$A$1:$N$53"}</definedName>
    <definedName name="hg" hidden="1">{"'Model'!$A$1:$N$53"}</definedName>
    <definedName name="hh">[82]เงินกู้ธนชาติ!$G$2</definedName>
    <definedName name="HH." localSheetId="4">Scheduled_Payment+Extra_Payment</definedName>
    <definedName name="HH." localSheetId="3">Scheduled_Payment+Extra_Payment</definedName>
    <definedName name="HH." localSheetId="2">Scheduled_Payment+Extra_Payment</definedName>
    <definedName name="HH." localSheetId="1">Scheduled_Payment+Extra_Payment</definedName>
    <definedName name="HH.">Scheduled_Payment+Extra_Payment</definedName>
    <definedName name="hhh">#REF!</definedName>
    <definedName name="hhhhhhh" localSheetId="4">Scheduled_Payment+Extra_Payment</definedName>
    <definedName name="hhhhhhh" localSheetId="3">Scheduled_Payment+Extra_Payment</definedName>
    <definedName name="hhhhhhh" localSheetId="2">Scheduled_Payment+Extra_Payment</definedName>
    <definedName name="hhhhhhh" localSheetId="1">Scheduled_Payment+Extra_Payment</definedName>
    <definedName name="hhhhhhh">Scheduled_Payment+Extra_Payment</definedName>
    <definedName name="hien">#REF!</definedName>
    <definedName name="hii">#N/A</definedName>
    <definedName name="hitech" hidden="1">#REF!</definedName>
    <definedName name="hjh">#N/A</definedName>
    <definedName name="hjjkkkl">#REF!</definedName>
    <definedName name="hjk" hidden="1">#REF!</definedName>
    <definedName name="HM">#REF!</definedName>
    <definedName name="ho">#N/A</definedName>
    <definedName name="HOA">#REF!</definedName>
    <definedName name="hoai">#REF!</definedName>
    <definedName name="HOASAN">#REF!</definedName>
    <definedName name="Hojin_ID">#REF!</definedName>
    <definedName name="Hojin_table">#REF!</definedName>
    <definedName name="HOME_MANP">#REF!</definedName>
    <definedName name="HOMEOFFICE_COST">#REF!</definedName>
    <definedName name="HOSPITALITY_CO._LTD.">#REF!</definedName>
    <definedName name="HSCB">'[53]ADJ - RATE'!#REF!</definedName>
    <definedName name="hsdc">#REF!</definedName>
    <definedName name="hsdc1">#REF!</definedName>
    <definedName name="hsk">#REF!</definedName>
    <definedName name="ht">#REF!</definedName>
    <definedName name="hter" localSheetId="4" hidden="1">{"'Model'!$A$1:$N$53"}</definedName>
    <definedName name="hter" localSheetId="3" hidden="1">{"'Model'!$A$1:$N$53"}</definedName>
    <definedName name="hter" localSheetId="2" hidden="1">{"'Model'!$A$1:$N$53"}</definedName>
    <definedName name="hter" localSheetId="1" hidden="1">{"'Model'!$A$1:$N$53"}</definedName>
    <definedName name="hter" hidden="1">{"'Model'!$A$1:$N$53"}</definedName>
    <definedName name="HTH" hidden="1">#REF!</definedName>
    <definedName name="HTML_CodePage" hidden="1">874</definedName>
    <definedName name="HTML_Control" localSheetId="4" hidden="1">{"'Model'!$A$1:$N$53"}</definedName>
    <definedName name="HTML_Control" localSheetId="3" hidden="1">{"'Model'!$A$1:$N$53"}</definedName>
    <definedName name="HTML_Control" localSheetId="2" hidden="1">{"'Model'!$A$1:$N$53"}</definedName>
    <definedName name="HTML_Control" localSheetId="1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un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u">#REF!</definedName>
    <definedName name="huy" localSheetId="4" hidden="1">{"'Sheet1'!$L$16"}</definedName>
    <definedName name="huy" localSheetId="3" hidden="1">{"'Sheet1'!$L$16"}</definedName>
    <definedName name="huy" localSheetId="2" hidden="1">{"'Sheet1'!$L$16"}</definedName>
    <definedName name="huy" localSheetId="1" hidden="1">{"'Sheet1'!$L$16"}</definedName>
    <definedName name="huy" hidden="1">{"'Sheet1'!$L$16"}</definedName>
    <definedName name="hyhy">#N/A</definedName>
    <definedName name="hyu">#REF!</definedName>
    <definedName name="i">#N/A</definedName>
    <definedName name="I_Depre">'[87]Fagor04-A3112e'!#REF!</definedName>
    <definedName name="ID">#REF!</definedName>
    <definedName name="ID_NUM">#REF!</definedName>
    <definedName name="IDLAB_COST">#REF!</definedName>
    <definedName name="ieeni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ie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i">#REF!</definedName>
    <definedName name="IIforwar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>#REF!</definedName>
    <definedName name="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ii">#REF!</definedName>
    <definedName name="IMPACT_EXHIBITION_MANAGEMENT_Co.__Ltd.">#REF!</definedName>
    <definedName name="IN">#REF!</definedName>
    <definedName name="INA">#REF!</definedName>
    <definedName name="INC">#REF!</definedName>
    <definedName name="income">#REF!</definedName>
    <definedName name="income_14">#REF!</definedName>
    <definedName name="income_15">#REF!</definedName>
    <definedName name="income_16">#REF!</definedName>
    <definedName name="income_23">#REF!</definedName>
    <definedName name="income_24">#REF!</definedName>
    <definedName name="income_25">#REF!</definedName>
    <definedName name="income_26">#REF!</definedName>
    <definedName name="income_27">#REF!</definedName>
    <definedName name="income_41">#REF!</definedName>
    <definedName name="income_from_operations">#REF!</definedName>
    <definedName name="IncomeStatementDates">#REF!</definedName>
    <definedName name="IND_LAB">#REF!</definedName>
    <definedName name="Ind_Position">[88]Val_Ind!$D$4</definedName>
    <definedName name="index">#REF!</definedName>
    <definedName name="index1">[27]total!$BC$6:$BC$139</definedName>
    <definedName name="indirectlabourcost">#REF!</definedName>
    <definedName name="INDMANP">#REF!</definedName>
    <definedName name="INFINITE_CHEMICAL_LTD.__PART.">#REF!</definedName>
    <definedName name="Information">#REF!</definedName>
    <definedName name="INN">#REF!</definedName>
    <definedName name="inputdata_all" localSheetId="4">OFFSET(zeroref_all,COUNTA(data_all)+1,0,1,8)</definedName>
    <definedName name="inputdata_all" localSheetId="3">OFFSET(zeroref_all,COUNTA(data_all)+1,0,1,8)</definedName>
    <definedName name="inputdata_all" localSheetId="2">OFFSET(zeroref_all,COUNTA(data_all)+1,0,1,8)</definedName>
    <definedName name="inputdata_all" localSheetId="1">OFFSET(zeroref_all,COUNTA(data_all)+1,0,1,8)</definedName>
    <definedName name="inputdata_all">OFFSET(zeroref_all,COUNTA(data_all)+1,0,1,8)</definedName>
    <definedName name="inputdata_main" localSheetId="4">OFFSET(zeroref_main,COUNTA(data_main)+1,0,1,6)</definedName>
    <definedName name="inputdata_main" localSheetId="3">OFFSET(zeroref_main,COUNTA(data_main)+1,0,1,6)</definedName>
    <definedName name="inputdata_main" localSheetId="2">OFFSET(zeroref_main,COUNTA(data_main)+1,0,1,6)</definedName>
    <definedName name="inputdata_main" localSheetId="1">OFFSET(zeroref_main,COUNTA(data_main)+1,0,1,6)</definedName>
    <definedName name="inputdata_main">OFFSET(zeroref_main,COUNTA(data_main)+1,0,1,6)</definedName>
    <definedName name="INPUTDATER">#REF!</definedName>
    <definedName name="INPUTGRID">#REF!</definedName>
    <definedName name="INPUTKEY">#REF!</definedName>
    <definedName name="INPUTS">#REF!</definedName>
    <definedName name="Int">#REF!</definedName>
    <definedName name="Int_1">#REF!</definedName>
    <definedName name="Int_2">#REF!</definedName>
    <definedName name="Int_3">#REF!</definedName>
    <definedName name="Int_4">#REF!</definedName>
    <definedName name="Inter_Aerosol_Products">#REF!</definedName>
    <definedName name="Inter_Ink">#REF!</definedName>
    <definedName name="INTER_KRAI_CO._LTD.">#REF!</definedName>
    <definedName name="IntercoMar06">#REF!</definedName>
    <definedName name="INTERCONTINENTAL_COMMODITIES">'[89]CODE,NAME'!#REF!</definedName>
    <definedName name="interest_expense">#REF!</definedName>
    <definedName name="Interest_Rate">#REF!</definedName>
    <definedName name="Interest_Rate_1">#REF!</definedName>
    <definedName name="Interest_Rate_2">#REF!</definedName>
    <definedName name="Interest_Rate_3">#REF!</definedName>
    <definedName name="Interest_Rate_4">#REF!</definedName>
    <definedName name="IntFreeCred">#REF!</definedName>
    <definedName name="Inv.No.">#REF!,#REF!,#REF!</definedName>
    <definedName name="Inventory">'[90]Inventory Number'!$A$4:$B$1618</definedName>
    <definedName name="investment">#REF!</definedName>
    <definedName name="INVEXP">#REF!</definedName>
    <definedName name="INVL08">#REF!</definedName>
    <definedName name="invoice">#REF!</definedName>
    <definedName name="INY">#REF!</definedName>
    <definedName name="io" localSheetId="4" hidden="1">{"'Model'!$A$1:$N$53"}</definedName>
    <definedName name="io" localSheetId="3" hidden="1">{"'Model'!$A$1:$N$53"}</definedName>
    <definedName name="io" localSheetId="2" hidden="1">{"'Model'!$A$1:$N$53"}</definedName>
    <definedName name="io" localSheetId="1" hidden="1">{"'Model'!$A$1:$N$53"}</definedName>
    <definedName name="io" hidden="1">{"'Model'!$A$1:$N$53"}</definedName>
    <definedName name="ioo">#REF!</definedName>
    <definedName name="iopo" localSheetId="4" hidden="1">{"'Model'!$A$1:$N$53"}</definedName>
    <definedName name="iopo" localSheetId="3" hidden="1">{"'Model'!$A$1:$N$53"}</definedName>
    <definedName name="iopo" localSheetId="2" hidden="1">{"'Model'!$A$1:$N$53"}</definedName>
    <definedName name="iopo" localSheetId="1" hidden="1">{"'Model'!$A$1:$N$53"}</definedName>
    <definedName name="iopo" hidden="1">{"'Model'!$A$1:$N$53"}</definedName>
    <definedName name="issue">#REF!</definedName>
    <definedName name="ITEM">#REF!</definedName>
    <definedName name="item2">[91]item.222!$A$1:$I$65536</definedName>
    <definedName name="itemcost">OFFSET([74]masterCode!$A$1,0,0,COUNTA([74]masterCode!$A$1:$A$65536),COUNTA([74]masterCode!$A$1:$IV$1))</definedName>
    <definedName name="itemQuery200">[74]DiffData!#REF!</definedName>
    <definedName name="iuoo">#REF!</definedName>
    <definedName name="j">#REF!</definedName>
    <definedName name="J.343">[92]ELIM!#REF!</definedName>
    <definedName name="J.343_14">[50]ELIM!#REF!</definedName>
    <definedName name="J.343_15">'[93]ELIM '!#REF!</definedName>
    <definedName name="J.343_16">#REF!</definedName>
    <definedName name="J.343_23">[50]ELIM!#REF!</definedName>
    <definedName name="J.343_25">[50]ELIM!#REF!</definedName>
    <definedName name="J.343_41">[50]ELIM!#REF!</definedName>
    <definedName name="J.B.P.INTERNATIONAL_PAINT_CO._LTD.">#REF!</definedName>
    <definedName name="j356C8">#REF!</definedName>
    <definedName name="jadjs">#REF!</definedName>
    <definedName name="JAHR">#REF!</definedName>
    <definedName name="Jan">#REF!</definedName>
    <definedName name="JAX_PAINTS__THAILAND__CO._LTD.">#REF!</definedName>
    <definedName name="JF">#REF!</definedName>
    <definedName name="jfkdl">[94]อาคาร!$K$19</definedName>
    <definedName name="jhhj" localSheetId="4">OFFSET(Full_Print,0,0,CF!Last_Row)</definedName>
    <definedName name="jhhj" localSheetId="3">OFFSET(Full_Print,0,0,EQ!Last_Row)</definedName>
    <definedName name="jhhj" localSheetId="2">OFFSET(Full_Print,0,0,'EQ-con'!Last_Row)</definedName>
    <definedName name="jhhj" localSheetId="1">OFFSET(Full_Print,0,0,'PL-m'!Last_Row)</definedName>
    <definedName name="jhhj">OFFSET(Full_Print,0,0,Last_Row)</definedName>
    <definedName name="jhhk">#N/A</definedName>
    <definedName name="JIDO">#REF!</definedName>
    <definedName name="jik_b">#REF!</definedName>
    <definedName name="jj">#N/A</definedName>
    <definedName name="jjj" localSheetId="4">MATCH(0.01,[0]!End_Bal,-1)+1</definedName>
    <definedName name="jjj" localSheetId="3">MATCH(0.01,[0]!End_Bal,-1)+1</definedName>
    <definedName name="jjj" localSheetId="2">MATCH(0.01,[0]!End_Bal,-1)+1</definedName>
    <definedName name="jjj" localSheetId="1">MATCH(0.01,[0]!End_Bal,-1)+1</definedName>
    <definedName name="jjj">MATCH(0.01,[0]!End_Bal,-1)+1</definedName>
    <definedName name="jjj_1" localSheetId="4">MATCH(0.01,End_Bal_4,-1)+1</definedName>
    <definedName name="jjj_1" localSheetId="3">MATCH(0.01,End_Bal_4,-1)+1</definedName>
    <definedName name="jjj_1" localSheetId="2">MATCH(0.01,End_Bal_4,-1)+1</definedName>
    <definedName name="jjj_1" localSheetId="1">MATCH(0.01,End_Bal_4,-1)+1</definedName>
    <definedName name="jjj_1">MATCH(0.01,End_Bal_4,-1)+1</definedName>
    <definedName name="jjj_2" localSheetId="4">MATCH(0.01,End_Bal_3,-1)+1</definedName>
    <definedName name="jjj_2" localSheetId="3">MATCH(0.01,End_Bal_3,-1)+1</definedName>
    <definedName name="jjj_2" localSheetId="2">MATCH(0.01,End_Bal_3,-1)+1</definedName>
    <definedName name="jjj_2" localSheetId="1">MATCH(0.01,End_Bal_3,-1)+1</definedName>
    <definedName name="jjj_2">MATCH(0.01,End_Bal_3,-1)+1</definedName>
    <definedName name="jjj_3" localSheetId="4">MATCH(0.01,End_Bal_4,-1)+1</definedName>
    <definedName name="jjj_3" localSheetId="3">MATCH(0.01,End_Bal_4,-1)+1</definedName>
    <definedName name="jjj_3" localSheetId="2">MATCH(0.01,End_Bal_4,-1)+1</definedName>
    <definedName name="jjj_3" localSheetId="1">MATCH(0.01,End_Bal_4,-1)+1</definedName>
    <definedName name="jjj_3">MATCH(0.01,End_Bal_4,-1)+1</definedName>
    <definedName name="jjjj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jjjjjjjjjjjjjj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jjjjjjjjjjjjjjjjj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jjjjjjjjjjjjjjjjj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jjjjjjjjjjjjjjjjj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jjjjjjjjj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jjjjjjjjjjjjjjjjjjjjjj">[2]MANU!#REF!</definedName>
    <definedName name="jngiüorajg">#REF!</definedName>
    <definedName name="joice">#REF!</definedName>
    <definedName name="Jo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T">#REF!</definedName>
    <definedName name="j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">#REF!</definedName>
    <definedName name="Jul_00">#REF!</definedName>
    <definedName name="JUL01R">#REF!</definedName>
    <definedName name="Jun">#REF!</definedName>
    <definedName name="JUNE">#REF!</definedName>
    <definedName name="JUPITER_INK___CHEMICAL_CO._LTD.">#REF!</definedName>
    <definedName name="k">#REF!</definedName>
    <definedName name="k.1" localSheetId="4">IF([0]!Loan_Amount*[0]!Interest_Rate*[0]!Loan_Years*[0]!Loan_Start&gt;0,1,0)</definedName>
    <definedName name="k.1" localSheetId="3">IF([0]!Loan_Amount*[0]!Interest_Rate*[0]!Loan_Years*[0]!Loan_Start&gt;0,1,0)</definedName>
    <definedName name="k.1" localSheetId="2">IF([0]!Loan_Amount*[0]!Interest_Rate*[0]!Loan_Years*[0]!Loan_Start&gt;0,1,0)</definedName>
    <definedName name="k.1" localSheetId="1">IF([0]!Loan_Amount*[0]!Interest_Rate*[0]!Loan_Years*[0]!Loan_Start&gt;0,1,0)</definedName>
    <definedName name="k.1">IF([0]!Loan_Amount*[0]!Interest_Rate*[0]!Loan_Years*[0]!Loan_Start&gt;0,1,0)</definedName>
    <definedName name="k.1_1" localSheetId="4">IF(Loan_Amount_1*Interest_Rate_1*Loan_Years_1*Loan_Start_1&gt;0,1,0)</definedName>
    <definedName name="k.1_1" localSheetId="3">IF(Loan_Amount_1*Interest_Rate_1*Loan_Years_1*Loan_Start_1&gt;0,1,0)</definedName>
    <definedName name="k.1_1" localSheetId="2">IF(Loan_Amount_1*Interest_Rate_1*Loan_Years_1*Loan_Start_1&gt;0,1,0)</definedName>
    <definedName name="k.1_1" localSheetId="1">IF(Loan_Amount_1*Interest_Rate_1*Loan_Years_1*Loan_Start_1&gt;0,1,0)</definedName>
    <definedName name="k.1_1">IF(Loan_Amount_1*Interest_Rate_1*Loan_Years_1*Loan_Start_1&gt;0,1,0)</definedName>
    <definedName name="k.1_2" localSheetId="4">IF(Loan_Amount_2*Interest_Rate_2*Loan_Years_2*Loan_Start_2&gt;0,1,0)</definedName>
    <definedName name="k.1_2" localSheetId="3">IF(Loan_Amount_2*Interest_Rate_2*Loan_Years_2*Loan_Start_2&gt;0,1,0)</definedName>
    <definedName name="k.1_2" localSheetId="2">IF(Loan_Amount_2*Interest_Rate_2*Loan_Years_2*Loan_Start_2&gt;0,1,0)</definedName>
    <definedName name="k.1_2" localSheetId="1">IF(Loan_Amount_2*Interest_Rate_2*Loan_Years_2*Loan_Start_2&gt;0,1,0)</definedName>
    <definedName name="k.1_2">IF(Loan_Amount_2*Interest_Rate_2*Loan_Years_2*Loan_Start_2&gt;0,1,0)</definedName>
    <definedName name="k.1_3" localSheetId="4">IF(Loan_Amount_3*Interest_Rate_3*Loan_Years_3*Loan_Start_3&gt;0,1,0)</definedName>
    <definedName name="k.1_3" localSheetId="3">IF(Loan_Amount_3*Interest_Rate_3*Loan_Years_3*Loan_Start_3&gt;0,1,0)</definedName>
    <definedName name="k.1_3" localSheetId="2">IF(Loan_Amount_3*Interest_Rate_3*Loan_Years_3*Loan_Start_3&gt;0,1,0)</definedName>
    <definedName name="k.1_3" localSheetId="1">IF(Loan_Amount_3*Interest_Rate_3*Loan_Years_3*Loan_Start_3&gt;0,1,0)</definedName>
    <definedName name="k.1_3">IF(Loan_Amount_3*Interest_Rate_3*Loan_Years_3*Loan_Start_3&gt;0,1,0)</definedName>
    <definedName name="k.1_4" localSheetId="4">IF(Loan_Amount_4*Interest_Rate_4*Loan_Years_4*Loan_Start_4&gt;0,1,0)</definedName>
    <definedName name="k.1_4" localSheetId="3">IF(Loan_Amount_4*Interest_Rate_4*Loan_Years_4*Loan_Start_4&gt;0,1,0)</definedName>
    <definedName name="k.1_4" localSheetId="2">IF(Loan_Amount_4*Interest_Rate_4*Loan_Years_4*Loan_Start_4&gt;0,1,0)</definedName>
    <definedName name="k.1_4" localSheetId="1">IF(Loan_Amount_4*Interest_Rate_4*Loan_Years_4*Loan_Start_4&gt;0,1,0)</definedName>
    <definedName name="k.1_4">IF(Loan_Amount_4*Interest_Rate_4*Loan_Years_4*Loan_Start_4&gt;0,1,0)</definedName>
    <definedName name="K.R.Color_Mixed">#REF!</definedName>
    <definedName name="k_1">#N/A</definedName>
    <definedName name="k_1_10">#N/A</definedName>
    <definedName name="k_1_11">#N/A</definedName>
    <definedName name="k_1_12">#N/A</definedName>
    <definedName name="k_1_13">#N/A</definedName>
    <definedName name="k_1_14">#N/A</definedName>
    <definedName name="k_1_15">#N/A</definedName>
    <definedName name="k_1_17">#N/A</definedName>
    <definedName name="k_1_18">#N/A</definedName>
    <definedName name="k_1_19">#N/A</definedName>
    <definedName name="k_1_20">#N/A</definedName>
    <definedName name="k_1_21">#N/A</definedName>
    <definedName name="k_1_22">#N/A</definedName>
    <definedName name="k_1_7">#N/A</definedName>
    <definedName name="k_1_8">#N/A</definedName>
    <definedName name="k_1_9">#N/A</definedName>
    <definedName name="K_BOND_INDUSTRY_CO._LTD.">#REF!</definedName>
    <definedName name="K9MR98SUM">#REF!</definedName>
    <definedName name="K9MR98SUMSALE">#REF!</definedName>
    <definedName name="kan">#REF!</definedName>
    <definedName name="kcong">#REF!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[11]J2!$U$17</definedName>
    <definedName name="khai">#REF!</definedName>
    <definedName name="Khâi">#REF!</definedName>
    <definedName name="khai50">#REF!</definedName>
    <definedName name="khai90">#REF!</definedName>
    <definedName name="khanh">#REF!</definedName>
    <definedName name="KHJGDFGFHGHJ" localSheetId="4" hidden="1">{"cashflow",#N/A,FALSE,"cash flow"}</definedName>
    <definedName name="KHJGDFGFHGHJ" localSheetId="3" hidden="1">{"cashflow",#N/A,FALSE,"cash flow"}</definedName>
    <definedName name="KHJGDFGFHGHJ" localSheetId="2" hidden="1">{"cashflow",#N/A,FALSE,"cash flow"}</definedName>
    <definedName name="KHJGDFGFHGHJ" localSheetId="1" hidden="1">{"cashflow",#N/A,FALSE,"cash flow"}</definedName>
    <definedName name="KHJGDFGFHGHJ" hidden="1">{"cashflow",#N/A,FALSE,"cash flow"}</definedName>
    <definedName name="khoa">#REF!</definedName>
    <definedName name="ki" localSheetId="4" hidden="1">{"'Model'!$A$1:$N$53"}</definedName>
    <definedName name="ki" localSheetId="3" hidden="1">{"'Model'!$A$1:$N$53"}</definedName>
    <definedName name="ki" localSheetId="2" hidden="1">{"'Model'!$A$1:$N$53"}</definedName>
    <definedName name="ki" localSheetId="1" hidden="1">{"'Model'!$A$1:$N$53"}</definedName>
    <definedName name="ki" hidden="1">{"'Model'!$A$1:$N$53"}</definedName>
    <definedName name="kifk">#REF!</definedName>
    <definedName name="KJKJJIKP\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#N/A</definedName>
    <definedName name="kk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jkk" localSheetId="4" hidden="1">{#N/A,#N/A,FALSE,"Sheet2"}</definedName>
    <definedName name="kkjkk" localSheetId="3" hidden="1">{#N/A,#N/A,FALSE,"Sheet2"}</definedName>
    <definedName name="kkjkk" localSheetId="2" hidden="1">{#N/A,#N/A,FALSE,"Sheet2"}</definedName>
    <definedName name="kkjkk" localSheetId="1" hidden="1">{#N/A,#N/A,FALSE,"Sheet2"}</definedName>
    <definedName name="kkjkk" hidden="1">{#N/A,#N/A,FALSE,"Sheet2"}</definedName>
    <definedName name="kkk">#REF!</definedName>
    <definedName name="kkk_1" localSheetId="4">OFFSET(Full_Print_4,0,0,CF!Last_Row_4)</definedName>
    <definedName name="kkk_1" localSheetId="3">OFFSET(Full_Print_4,0,0,EQ!Last_Row_4)</definedName>
    <definedName name="kkk_1" localSheetId="2">OFFSET(Full_Print_4,0,0,'EQ-con'!Last_Row_4)</definedName>
    <definedName name="kkk_1" localSheetId="1">OFFSET(Full_Print_4,0,0,'PL-m'!Last_Row_4)</definedName>
    <definedName name="kkk_1">OFFSET(Full_Print_4,0,0,Last_Row_4)</definedName>
    <definedName name="kkk_2" localSheetId="4">OFFSET(Full_Print_3,0,0,CF!Last_Row_3)</definedName>
    <definedName name="kkk_2" localSheetId="3">OFFSET(Full_Print_3,0,0,EQ!Last_Row_3)</definedName>
    <definedName name="kkk_2" localSheetId="2">OFFSET(Full_Print_3,0,0,'EQ-con'!Last_Row_3)</definedName>
    <definedName name="kkk_2" localSheetId="1">OFFSET(Full_Print_3,0,0,'PL-m'!Last_Row_3)</definedName>
    <definedName name="kkk_2">OFFSET(Full_Print_3,0,0,Last_Row_3)</definedName>
    <definedName name="kkk_3" localSheetId="4">OFFSET(Full_Print_4,0,0,CF!Last_Row_4)</definedName>
    <definedName name="kkk_3" localSheetId="3">OFFSET(Full_Print_4,0,0,EQ!Last_Row_4)</definedName>
    <definedName name="kkk_3" localSheetId="2">OFFSET(Full_Print_4,0,0,'EQ-con'!Last_Row_4)</definedName>
    <definedName name="kkk_3" localSheetId="1">OFFSET(Full_Print_4,0,0,'PL-m'!Last_Row_4)</definedName>
    <definedName name="kkk_3">OFFSET(Full_Print_4,0,0,Last_Row_4)</definedName>
    <definedName name="kkk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>#N/A</definedName>
    <definedName name="kkkkk">[95]group!#REF!</definedName>
    <definedName name="kkkkkkkkkkkk">#REF!</definedName>
    <definedName name="KKP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l_ME">#REF!</definedName>
    <definedName name="KOGU_CHEMICAL">#REF!</definedName>
    <definedName name="Korale_Carpet_Industry">#REF!</definedName>
    <definedName name="KOSMIK_POLYMER_CO._LTD.">#REF!</definedName>
    <definedName name="KPC">#REF!</definedName>
    <definedName name="kpk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RW">#REF!</definedName>
    <definedName name="KTA">#REF!</definedName>
    <definedName name="KTC">#REF!</definedName>
    <definedName name="KTN">#REF!</definedName>
    <definedName name="KTR">#REF!</definedName>
    <definedName name="KTY">#REF!</definedName>
    <definedName name="KVC">#REF!</definedName>
    <definedName name="l">#REF!</definedName>
    <definedName name="L.I.S._INTERNATIONAL_CO._LTD.">#REF!</definedName>
    <definedName name="lanhto">#REF!</definedName>
    <definedName name="Lapmay">#REF!</definedName>
    <definedName name="Last_Row" localSheetId="4">IF(CF!Values_Entered,Header_Row+CF!Number_of_Payments,Header_Row)</definedName>
    <definedName name="Last_Row" localSheetId="3">IF(EQ!Values_Entered,Header_Row+EQ!Number_of_Payments,Header_Row)</definedName>
    <definedName name="Last_Row" localSheetId="2">IF('EQ-con'!Values_Entered,Header_Row+'EQ-con'!Number_of_Payments,Header_Row)</definedName>
    <definedName name="Last_Row" localSheetId="1">IF('PL-m'!Values_Entered,Header_Row+'PL-m'!Number_of_Payments,Header_Row)</definedName>
    <definedName name="Last_Row">IF(Values_Entered,Header_Row+Number_of_Payments,Header_Row)</definedName>
    <definedName name="Last_Row_1" localSheetId="4">IF(CF!Values_Entered_1,Header_Row_1+CF!Number_of_Payments_1,Header_Row_1)</definedName>
    <definedName name="Last_Row_1" localSheetId="3">IF(EQ!Values_Entered_1,Header_Row_1+EQ!Number_of_Payments_1,Header_Row_1)</definedName>
    <definedName name="Last_Row_1" localSheetId="2">IF('EQ-con'!Values_Entered_1,Header_Row_1+'EQ-con'!Number_of_Payments_1,Header_Row_1)</definedName>
    <definedName name="Last_Row_1" localSheetId="1">IF('PL-m'!Values_Entered_1,Header_Row_1+'PL-m'!Number_of_Payments_1,Header_Row_1)</definedName>
    <definedName name="Last_Row_1">IF(Values_Entered_1,Header_Row_1+Number_of_Payments_1,Header_Row_1)</definedName>
    <definedName name="Last_Row_10">NA()</definedName>
    <definedName name="Last_Row_11">NA()</definedName>
    <definedName name="Last_Row_12">NA()</definedName>
    <definedName name="Last_Row_13">NA()</definedName>
    <definedName name="Last_Row_14">NA()</definedName>
    <definedName name="Last_Row_15">NA()</definedName>
    <definedName name="Last_Row_17">NA()</definedName>
    <definedName name="Last_Row_18">NA()</definedName>
    <definedName name="Last_Row_19">NA()</definedName>
    <definedName name="Last_Row_2" localSheetId="4">IF(CF!Values_Entered_2,Header_Row_2+CF!Number_of_Payments_2,Header_Row_2)</definedName>
    <definedName name="Last_Row_2" localSheetId="3">IF(EQ!Values_Entered_2,Header_Row_2+EQ!Number_of_Payments_2,Header_Row_2)</definedName>
    <definedName name="Last_Row_2" localSheetId="2">IF('EQ-con'!Values_Entered_2,Header_Row_2+'EQ-con'!Number_of_Payments_2,Header_Row_2)</definedName>
    <definedName name="Last_Row_2" localSheetId="1">IF('PL-m'!Values_Entered_2,Header_Row_2+'PL-m'!Number_of_Payments_2,Header_Row_2)</definedName>
    <definedName name="Last_Row_2">IF(Values_Entered_2,Header_Row_2+Number_of_Payments_2,Header_Row_2)</definedName>
    <definedName name="Last_Row_20">NA()</definedName>
    <definedName name="Last_Row_21">NA()</definedName>
    <definedName name="Last_Row_22">NA()</definedName>
    <definedName name="Last_Row_3" localSheetId="4">IF(CF!Values_Entered_3,Header_Row_3+CF!Number_of_Payments_3,Header_Row_3)</definedName>
    <definedName name="Last_Row_3" localSheetId="3">IF(EQ!Values_Entered_3,Header_Row_3+EQ!Number_of_Payments_3,Header_Row_3)</definedName>
    <definedName name="Last_Row_3" localSheetId="2">IF('EQ-con'!Values_Entered_3,Header_Row_3+'EQ-con'!Number_of_Payments_3,Header_Row_3)</definedName>
    <definedName name="Last_Row_3" localSheetId="1">IF('PL-m'!Values_Entered_3,Header_Row_3+'PL-m'!Number_of_Payments_3,Header_Row_3)</definedName>
    <definedName name="Last_Row_3">IF(Values_Entered_3,Header_Row_3+Number_of_Payments_3,Header_Row_3)</definedName>
    <definedName name="Last_Row_4" localSheetId="4">IF(CF!Values_Entered_4,Header_Row_4+CF!Number_of_Payments_4,Header_Row_4)</definedName>
    <definedName name="Last_Row_4" localSheetId="3">IF(EQ!Values_Entered_4,Header_Row_4+EQ!Number_of_Payments_4,Header_Row_4)</definedName>
    <definedName name="Last_Row_4" localSheetId="2">IF('EQ-con'!Values_Entered_4,Header_Row_4+'EQ-con'!Number_of_Payments_4,Header_Row_4)</definedName>
    <definedName name="Last_Row_4" localSheetId="1">IF('PL-m'!Values_Entered_4,Header_Row_4+'PL-m'!Number_of_Payments_4,Header_Row_4)</definedName>
    <definedName name="Last_Row_4">IF(Values_Entered_4,Header_Row_4+Number_of_Payments_4,Header_Row_4)</definedName>
    <definedName name="Last_Row_7">NA()</definedName>
    <definedName name="Last_Row_8">NA()</definedName>
    <definedName name="Last_Row_9">NA()</definedName>
    <definedName name="LASTCOLUMNCELL">#REF!</definedName>
    <definedName name="LB_023">'[54]FG-ISSUED'!#REF!</definedName>
    <definedName name="lbo_bookval">#REF!</definedName>
    <definedName name="lbo_cashcopy">#REF!</definedName>
    <definedName name="lbo_cashint">#REF!</definedName>
    <definedName name="lbo_cashint_proforma">#REF!</definedName>
    <definedName name="lbo_copy">#REF!</definedName>
    <definedName name="lbo_d_c">#REF!</definedName>
    <definedName name="lbo_d_f">#REF!</definedName>
    <definedName name="lbo_e_c_cint">#REF!</definedName>
    <definedName name="lbo_e_c_gint">#REF!</definedName>
    <definedName name="lbo_e_c_nint">#REF!</definedName>
    <definedName name="lbo_e_cint">#REF!</definedName>
    <definedName name="lbo_e_gint">#REF!</definedName>
    <definedName name="lbo_e_nint">#REF!</definedName>
    <definedName name="lbo_eps">#REF!</definedName>
    <definedName name="lbo_int">#REF!</definedName>
    <definedName name="lbo_int_proforma">#REF!</definedName>
    <definedName name="lbo_n_d_e">#REF!</definedName>
    <definedName name="lbo_publiclabels">#REF!</definedName>
    <definedName name="lbo_purch_premium">#REF!</definedName>
    <definedName name="lbo_purch_price">#REF!</definedName>
    <definedName name="lbo_purchamt">#REF!</definedName>
    <definedName name="lbo_s_d_e">#REF!</definedName>
    <definedName name="lbo_shares_repurch">#REF!</definedName>
    <definedName name="lbo_t_d_e">#REF!</definedName>
    <definedName name="lcld">[96]เครื่องตกแต่ง!$B$76</definedName>
    <definedName name="ldp" localSheetId="4" hidden="1">{"'Model'!$A$1:$N$53"}</definedName>
    <definedName name="ldp" localSheetId="3" hidden="1">{"'Model'!$A$1:$N$53"}</definedName>
    <definedName name="ldp" localSheetId="2" hidden="1">{"'Model'!$A$1:$N$53"}</definedName>
    <definedName name="ldp" localSheetId="1" hidden="1">{"'Model'!$A$1:$N$53"}</definedName>
    <definedName name="ldp" hidden="1">{"'Model'!$A$1:$N$53"}</definedName>
    <definedName name="LEASE">#REF!</definedName>
    <definedName name="leave_table">#REF!</definedName>
    <definedName name="leave_table1">#REF!</definedName>
    <definedName name="leave_table2">#REF!</definedName>
    <definedName name="leave_table3">#REF!</definedName>
    <definedName name="Ledger">#REF!</definedName>
    <definedName name="LEFeb">#REF!</definedName>
    <definedName name="LEJan">#REF!</definedName>
    <definedName name="LEMar">#REF!</definedName>
    <definedName name="LENA__THAILAND">#REF!</definedName>
    <definedName name="lfo" localSheetId="4" hidden="1">{"'Model'!$A$1:$N$53"}</definedName>
    <definedName name="lfo" localSheetId="3" hidden="1">{"'Model'!$A$1:$N$53"}</definedName>
    <definedName name="lfo" localSheetId="2" hidden="1">{"'Model'!$A$1:$N$53"}</definedName>
    <definedName name="lfo" localSheetId="1" hidden="1">{"'Model'!$A$1:$N$53"}</definedName>
    <definedName name="lfo" hidden="1">{"'Model'!$A$1:$N$53"}</definedName>
    <definedName name="lgo" localSheetId="4" hidden="1">{"'Model'!$A$1:$N$53"}</definedName>
    <definedName name="lgo" localSheetId="3" hidden="1">{"'Model'!$A$1:$N$53"}</definedName>
    <definedName name="lgo" localSheetId="2" hidden="1">{"'Model'!$A$1:$N$53"}</definedName>
    <definedName name="lgo" localSheetId="1" hidden="1">{"'Model'!$A$1:$N$53"}</definedName>
    <definedName name="lgo" hidden="1">{"'Model'!$A$1:$N$53"}</definedName>
    <definedName name="lgp" localSheetId="4" hidden="1">{"'Model'!$A$1:$N$53"}</definedName>
    <definedName name="lgp" localSheetId="3" hidden="1">{"'Model'!$A$1:$N$53"}</definedName>
    <definedName name="lgp" localSheetId="2" hidden="1">{"'Model'!$A$1:$N$53"}</definedName>
    <definedName name="lgp" localSheetId="1" hidden="1">{"'Model'!$A$1:$N$53"}</definedName>
    <definedName name="lgp" hidden="1">{"'Model'!$A$1:$N$53"}</definedName>
    <definedName name="lh" localSheetId="4" hidden="1">{"'Model'!$A$1:$N$53"}</definedName>
    <definedName name="lh" localSheetId="3" hidden="1">{"'Model'!$A$1:$N$53"}</definedName>
    <definedName name="lh" localSheetId="2" hidden="1">{"'Model'!$A$1:$N$53"}</definedName>
    <definedName name="lh" localSheetId="1" hidden="1">{"'Model'!$A$1:$N$53"}</definedName>
    <definedName name="lh" hidden="1">{"'Model'!$A$1:$N$53"}</definedName>
    <definedName name="lhp" localSheetId="4" hidden="1">{"'Model'!$A$1:$N$53"}</definedName>
    <definedName name="lhp" localSheetId="3" hidden="1">{"'Model'!$A$1:$N$53"}</definedName>
    <definedName name="lhp" localSheetId="2" hidden="1">{"'Model'!$A$1:$N$53"}</definedName>
    <definedName name="lhp" localSheetId="1" hidden="1">{"'Model'!$A$1:$N$53"}</definedName>
    <definedName name="lhp" hidden="1">{"'Model'!$A$1:$N$53"}</definedName>
    <definedName name="liab">#REF!</definedName>
    <definedName name="liab_14">#REF!</definedName>
    <definedName name="liab_15">#REF!</definedName>
    <definedName name="liab_16">#REF!</definedName>
    <definedName name="liab_23">#REF!</definedName>
    <definedName name="liab_24">#REF!</definedName>
    <definedName name="liab_25">#REF!</definedName>
    <definedName name="liab_26">#REF!</definedName>
    <definedName name="liab_27">#REF!</definedName>
    <definedName name="liab_41">#REF!</definedName>
    <definedName name="Liang_Chemical">#REF!</definedName>
    <definedName name="lids">[96]อาคาร!$L$19</definedName>
    <definedName name="lINE">#REF!</definedName>
    <definedName name="Line1">#REF!</definedName>
    <definedName name="list">#REF!</definedName>
    <definedName name="LIST_M">[97]Master!$A$3:$Q$540</definedName>
    <definedName name="List_of_Customers">#REF!</definedName>
    <definedName name="list1">#REF!</definedName>
    <definedName name="list2">#REF!</definedName>
    <definedName name="LIT">'[75]ADJ - RATE'!$B$2</definedName>
    <definedName name="litt1">#REF!</definedName>
    <definedName name="litt2">#REF!</definedName>
    <definedName name="LK">#REF!</definedName>
    <definedName name="LL">#N/A</definedName>
    <definedName name="lll" localSheetId="4">IF([0]!Loan_Amount*[0]!Interest_Rate*[0]!Loan_Years*[0]!Loan_Start&gt;0,1,0)</definedName>
    <definedName name="lll" localSheetId="3">IF([0]!Loan_Amount*[0]!Interest_Rate*[0]!Loan_Years*[0]!Loan_Start&gt;0,1,0)</definedName>
    <definedName name="lll" localSheetId="2">IF([0]!Loan_Amount*[0]!Interest_Rate*[0]!Loan_Years*[0]!Loan_Start&gt;0,1,0)</definedName>
    <definedName name="lll" localSheetId="1">IF([0]!Loan_Amount*[0]!Interest_Rate*[0]!Loan_Years*[0]!Loan_Start&gt;0,1,0)</definedName>
    <definedName name="lll">IF([0]!Loan_Amount*[0]!Interest_Rate*[0]!Loan_Years*[0]!Loan_Start&gt;0,1,0)</definedName>
    <definedName name="lll_1" localSheetId="4">IF(Loan_Amount_4*Interest_Rate_4*Loan_Years_4*Loan_Start_4&gt;0,1,0)</definedName>
    <definedName name="lll_1" localSheetId="3">IF(Loan_Amount_4*Interest_Rate_4*Loan_Years_4*Loan_Start_4&gt;0,1,0)</definedName>
    <definedName name="lll_1" localSheetId="2">IF(Loan_Amount_4*Interest_Rate_4*Loan_Years_4*Loan_Start_4&gt;0,1,0)</definedName>
    <definedName name="lll_1" localSheetId="1">IF(Loan_Amount_4*Interest_Rate_4*Loan_Years_4*Loan_Start_4&gt;0,1,0)</definedName>
    <definedName name="lll_1">IF(Loan_Amount_4*Interest_Rate_4*Loan_Years_4*Loan_Start_4&gt;0,1,0)</definedName>
    <definedName name="lll_2" localSheetId="4">IF(Loan_Amount_3*Interest_Rate_3*Loan_Years_3*Loan_Start_3&gt;0,1,0)</definedName>
    <definedName name="lll_2" localSheetId="3">IF(Loan_Amount_3*Interest_Rate_3*Loan_Years_3*Loan_Start_3&gt;0,1,0)</definedName>
    <definedName name="lll_2" localSheetId="2">IF(Loan_Amount_3*Interest_Rate_3*Loan_Years_3*Loan_Start_3&gt;0,1,0)</definedName>
    <definedName name="lll_2" localSheetId="1">IF(Loan_Amount_3*Interest_Rate_3*Loan_Years_3*Loan_Start_3&gt;0,1,0)</definedName>
    <definedName name="lll_2">IF(Loan_Amount_3*Interest_Rate_3*Loan_Years_3*Loan_Start_3&gt;0,1,0)</definedName>
    <definedName name="lll_3" localSheetId="4">IF(Loan_Amount_4*Interest_Rate_4*Loan_Years_4*Loan_Start_4&gt;0,1,0)</definedName>
    <definedName name="lll_3" localSheetId="3">IF(Loan_Amount_4*Interest_Rate_4*Loan_Years_4*Loan_Start_4&gt;0,1,0)</definedName>
    <definedName name="lll_3" localSheetId="2">IF(Loan_Amount_4*Interest_Rate_4*Loan_Years_4*Loan_Start_4&gt;0,1,0)</definedName>
    <definedName name="lll_3" localSheetId="1">IF(Loan_Amount_4*Interest_Rate_4*Loan_Years_4*Loan_Start_4&gt;0,1,0)</definedName>
    <definedName name="lll_3">IF(Loan_Amount_4*Interest_Rate_4*Loan_Years_4*Loan_Start_4&gt;0,1,0)</definedName>
    <definedName name="lllll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">#REF!</definedName>
    <definedName name="llllllllllllll">#N/A</definedName>
    <definedName name="lllllllllllllllllllllll">#REF!</definedName>
    <definedName name="LO283K">#REF!</definedName>
    <definedName name="LO815K">#REF!</definedName>
    <definedName name="Loan">[86]เงินกู้ธนชาติ!$B$4</definedName>
    <definedName name="Loan_Amount">#REF!</definedName>
    <definedName name="Loan_Amount_1">#REF!</definedName>
    <definedName name="Loan_Amount_2">#REF!</definedName>
    <definedName name="Loan_Amount_3">#REF!</definedName>
    <definedName name="Loan_Amount_4">#REF!</definedName>
    <definedName name="Loan_Start">#REF!</definedName>
    <definedName name="Loan_Start_1">#REF!</definedName>
    <definedName name="Loan_Start_2">#REF!</definedName>
    <definedName name="Loan_Start_3">#REF!</definedName>
    <definedName name="Loan_Start_4">#REF!</definedName>
    <definedName name="Loan_Years">#REF!</definedName>
    <definedName name="Loan_Years_1">#REF!</definedName>
    <definedName name="Loan_Years_2">#REF!</definedName>
    <definedName name="Loan_Years_3">#REF!</definedName>
    <definedName name="Loan_Years_4">#REF!</definedName>
    <definedName name="Loan1">'[86]เงินกู้ MGC'!$B$4</definedName>
    <definedName name="Loan2">[98]เงินกู้ธนชาติ!$B$4</definedName>
    <definedName name="Loan3">'[98]เงินกู้ MGC'!$B$4</definedName>
    <definedName name="Loann">[71]เงินกู้ธนชาติ!$B$4</definedName>
    <definedName name="Loann1">'[71]เงินกู้ MGC'!$B$4</definedName>
    <definedName name="Loannn">[71]เงินกู้ธนชาติ!$B$4</definedName>
    <definedName name="loc">#REF!</definedName>
    <definedName name="local">#REF!</definedName>
    <definedName name="lol">#REF!</definedName>
    <definedName name="Long">[86]เงินกู้ธนชาติ!$F$15</definedName>
    <definedName name="long_term_debt">#REF!</definedName>
    <definedName name="Long_term_inv">#REF!</definedName>
    <definedName name="Long1">'[86]เงินกู้ MGC'!$F$15</definedName>
    <definedName name="LonGG">[71]เงินกู้ธนชาติ!$F$15</definedName>
    <definedName name="Longg1">'[71]เงินกู้ MGC'!$F$15</definedName>
    <definedName name="Longgg">'[71]เงินกู้ MGC'!$F$15</definedName>
    <definedName name="Longggg">[71]เงินกู้ธนชาติ!$F$15</definedName>
    <definedName name="Loø_nöôùng">#REF!</definedName>
    <definedName name="lop" localSheetId="4" hidden="1">{"'Model'!$A$1:$N$53"}</definedName>
    <definedName name="lop" localSheetId="3" hidden="1">{"'Model'!$A$1:$N$53"}</definedName>
    <definedName name="lop" localSheetId="2" hidden="1">{"'Model'!$A$1:$N$53"}</definedName>
    <definedName name="lop" localSheetId="1" hidden="1">{"'Model'!$A$1:$N$53"}</definedName>
    <definedName name="lop" hidden="1">{"'Model'!$A$1:$N$53"}</definedName>
    <definedName name="LORRY">[99]อัตราค่าบรรทุก!$A$1:$C$21</definedName>
    <definedName name="lp" localSheetId="4" hidden="1">{"'Model'!$A$1:$N$53"}</definedName>
    <definedName name="lp" localSheetId="3" hidden="1">{"'Model'!$A$1:$N$53"}</definedName>
    <definedName name="lp" localSheetId="2" hidden="1">{"'Model'!$A$1:$N$53"}</definedName>
    <definedName name="lp" localSheetId="1" hidden="1">{"'Model'!$A$1:$N$53"}</definedName>
    <definedName name="lp" hidden="1">{"'Model'!$A$1:$N$53"}</definedName>
    <definedName name="lpo" localSheetId="4">IF([0]!Loan_Amount*[0]!Interest_Rate*[0]!Loan_Years*[0]!Loan_Start&gt;0,1,0)</definedName>
    <definedName name="lpo" localSheetId="3">IF([0]!Loan_Amount*[0]!Interest_Rate*[0]!Loan_Years*[0]!Loan_Start&gt;0,1,0)</definedName>
    <definedName name="lpo" localSheetId="2">IF([0]!Loan_Amount*[0]!Interest_Rate*[0]!Loan_Years*[0]!Loan_Start&gt;0,1,0)</definedName>
    <definedName name="lpo" localSheetId="1">IF([0]!Loan_Amount*[0]!Interest_Rate*[0]!Loan_Years*[0]!Loan_Start&gt;0,1,0)</definedName>
    <definedName name="lpo">IF([0]!Loan_Amount*[0]!Interest_Rate*[0]!Loan_Years*[0]!Loan_Start&gt;0,1,0)</definedName>
    <definedName name="lpo_1" localSheetId="4">IF(Loan_Amount_1*Interest_Rate_1*Loan_Years_1*Loan_Start_1&gt;0,1,0)</definedName>
    <definedName name="lpo_1" localSheetId="3">IF(Loan_Amount_1*Interest_Rate_1*Loan_Years_1*Loan_Start_1&gt;0,1,0)</definedName>
    <definedName name="lpo_1" localSheetId="2">IF(Loan_Amount_1*Interest_Rate_1*Loan_Years_1*Loan_Start_1&gt;0,1,0)</definedName>
    <definedName name="lpo_1" localSheetId="1">IF(Loan_Amount_1*Interest_Rate_1*Loan_Years_1*Loan_Start_1&gt;0,1,0)</definedName>
    <definedName name="lpo_1">IF(Loan_Amount_1*Interest_Rate_1*Loan_Years_1*Loan_Start_1&gt;0,1,0)</definedName>
    <definedName name="lpo_2" localSheetId="4">IF(Loan_Amount_2*Interest_Rate_2*Loan_Years_2*Loan_Start_2&gt;0,1,0)</definedName>
    <definedName name="lpo_2" localSheetId="3">IF(Loan_Amount_2*Interest_Rate_2*Loan_Years_2*Loan_Start_2&gt;0,1,0)</definedName>
    <definedName name="lpo_2" localSheetId="2">IF(Loan_Amount_2*Interest_Rate_2*Loan_Years_2*Loan_Start_2&gt;0,1,0)</definedName>
    <definedName name="lpo_2" localSheetId="1">IF(Loan_Amount_2*Interest_Rate_2*Loan_Years_2*Loan_Start_2&gt;0,1,0)</definedName>
    <definedName name="lpo_2">IF(Loan_Amount_2*Interest_Rate_2*Loan_Years_2*Loan_Start_2&gt;0,1,0)</definedName>
    <definedName name="lpo_3" localSheetId="4">IF(Loan_Amount_3*Interest_Rate_3*Loan_Years_3*Loan_Start_3&gt;0,1,0)</definedName>
    <definedName name="lpo_3" localSheetId="3">IF(Loan_Amount_3*Interest_Rate_3*Loan_Years_3*Loan_Start_3&gt;0,1,0)</definedName>
    <definedName name="lpo_3" localSheetId="2">IF(Loan_Amount_3*Interest_Rate_3*Loan_Years_3*Loan_Start_3&gt;0,1,0)</definedName>
    <definedName name="lpo_3" localSheetId="1">IF(Loan_Amount_3*Interest_Rate_3*Loan_Years_3*Loan_Start_3&gt;0,1,0)</definedName>
    <definedName name="lpo_3">IF(Loan_Amount_3*Interest_Rate_3*Loan_Years_3*Loan_Start_3&gt;0,1,0)</definedName>
    <definedName name="lpo_4" localSheetId="4">IF(Loan_Amount_4*Interest_Rate_4*Loan_Years_4*Loan_Start_4&gt;0,1,0)</definedName>
    <definedName name="lpo_4" localSheetId="3">IF(Loan_Amount_4*Interest_Rate_4*Loan_Years_4*Loan_Start_4&gt;0,1,0)</definedName>
    <definedName name="lpo_4" localSheetId="2">IF(Loan_Amount_4*Interest_Rate_4*Loan_Years_4*Loan_Start_4&gt;0,1,0)</definedName>
    <definedName name="lpo_4" localSheetId="1">IF(Loan_Amount_4*Interest_Rate_4*Loan_Years_4*Loan_Start_4&gt;0,1,0)</definedName>
    <definedName name="lpo_4">IF(Loan_Amount_4*Interest_Rate_4*Loan_Years_4*Loan_Start_4&gt;0,1,0)</definedName>
    <definedName name="lso" localSheetId="4" hidden="1">{"'Model'!$A$1:$N$53"}</definedName>
    <definedName name="lso" localSheetId="3" hidden="1">{"'Model'!$A$1:$N$53"}</definedName>
    <definedName name="lso" localSheetId="2" hidden="1">{"'Model'!$A$1:$N$53"}</definedName>
    <definedName name="lso" localSheetId="1" hidden="1">{"'Model'!$A$1:$N$53"}</definedName>
    <definedName name="lso" hidden="1">{"'Model'!$A$1:$N$53"}</definedName>
    <definedName name="LT_Debt">#REF!</definedName>
    <definedName name="LT3039_Total">'[85]COST (ACC.ขาย10-2005)'!#REF!</definedName>
    <definedName name="LT4031WT2212">'[54]FG-ISSUED'!#REF!</definedName>
    <definedName name="LT4039_Total">'[85]COST (ACC.ขาย10-2005)'!#REF!</definedName>
    <definedName name="LUONG">#REF!</definedName>
    <definedName name="lVC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ToolbarName">#REF!</definedName>
    <definedName name="m_ToolbarTable">#REF!</definedName>
    <definedName name="MA">#REF!</definedName>
    <definedName name="Macro1">[100]!Macro1</definedName>
    <definedName name="Macro3">[100]!Macro3</definedName>
    <definedName name="MAHANG">#REF!</definedName>
    <definedName name="MAI">#REF!</definedName>
    <definedName name="MAIN">'[101]Statement-BAHT'!#REF!</definedName>
    <definedName name="MAJ_CON_EQP">#REF!</definedName>
    <definedName name="MAÕCOÙ">#REF!</definedName>
    <definedName name="MAÕNÔÏ">#REF!</definedName>
    <definedName name="Mar">#REF!</definedName>
    <definedName name="margin">#REF!</definedName>
    <definedName name="MARGINPLAN">#REF!</definedName>
    <definedName name="MARGINPROJ">#REF!</definedName>
    <definedName name="MARK_BER">#REF!</definedName>
    <definedName name="MARKE">#REF!</definedName>
    <definedName name="MARKETINGFEEHABA">#REF!</definedName>
    <definedName name="MARKETINGFEEHABB">#REF!</definedName>
    <definedName name="MARKIEREN">#REF!</definedName>
    <definedName name="MA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A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A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A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A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ATP_GT">#REF!</definedName>
    <definedName name="max">#N/A</definedName>
    <definedName name="May">#REF!</definedName>
    <definedName name="mb">#REF!</definedName>
    <definedName name="MBT__Malaysia">#REF!</definedName>
    <definedName name="MC">#REF!</definedName>
    <definedName name="MENGE_TKL">#REF!</definedName>
    <definedName name="Merge_Tax">#REF!</definedName>
    <definedName name="MG_A">#REF!</definedName>
    <definedName name="mh">#REF!</definedName>
    <definedName name="miii">#REF!</definedName>
    <definedName name="mixveg">#REF!</definedName>
    <definedName name="mk">#REF!</definedName>
    <definedName name="MKH">#REF!</definedName>
    <definedName name="mks" localSheetId="4" hidden="1">{"'Model'!$A$1:$N$53"}</definedName>
    <definedName name="mks" localSheetId="3" hidden="1">{"'Model'!$A$1:$N$53"}</definedName>
    <definedName name="mks" localSheetId="2" hidden="1">{"'Model'!$A$1:$N$53"}</definedName>
    <definedName name="mks" localSheetId="1" hidden="1">{"'Model'!$A$1:$N$53"}</definedName>
    <definedName name="mks" hidden="1">{"'Model'!$A$1:$N$53"}</definedName>
    <definedName name="mm">#REF!</definedName>
    <definedName name="mmm" localSheetId="4">OFFSET([0]!Full_Print,0,0,CF!Last_Row)</definedName>
    <definedName name="mmm" localSheetId="3">OFFSET([0]!Full_Print,0,0,EQ!Last_Row)</definedName>
    <definedName name="mmm" localSheetId="2">OFFSET([0]!Full_Print,0,0,'EQ-con'!Last_Row)</definedName>
    <definedName name="mmm" localSheetId="1">OFFSET([0]!Full_Print,0,0,'PL-m'!Last_Row)</definedName>
    <definedName name="mmm">OFFSET([0]!Full_Print,0,0,[0]!Last_Row)</definedName>
    <definedName name="mmm_1" localSheetId="4">OFFSET(Full_Print_4,0,0,CF!Last_Row_4)</definedName>
    <definedName name="mmm_1" localSheetId="3">OFFSET(Full_Print_4,0,0,EQ!Last_Row_4)</definedName>
    <definedName name="mmm_1" localSheetId="2">OFFSET(Full_Print_4,0,0,'EQ-con'!Last_Row_4)</definedName>
    <definedName name="mmm_1" localSheetId="1">OFFSET(Full_Print_4,0,0,'PL-m'!Last_Row_4)</definedName>
    <definedName name="mmm_1">OFFSET(Full_Print_4,0,0,Last_Row_4)</definedName>
    <definedName name="mmm_2" localSheetId="4">OFFSET(Full_Print_3,0,0,CF!Last_Row_3)</definedName>
    <definedName name="mmm_2" localSheetId="3">OFFSET(Full_Print_3,0,0,EQ!Last_Row_3)</definedName>
    <definedName name="mmm_2" localSheetId="2">OFFSET(Full_Print_3,0,0,'EQ-con'!Last_Row_3)</definedName>
    <definedName name="mmm_2" localSheetId="1">OFFSET(Full_Print_3,0,0,'PL-m'!Last_Row_3)</definedName>
    <definedName name="mmm_2">OFFSET(Full_Print_3,0,0,Last_Row_3)</definedName>
    <definedName name="mmm_3" localSheetId="4">OFFSET(Full_Print_4,0,0,CF!Last_Row_4)</definedName>
    <definedName name="mmm_3" localSheetId="3">OFFSET(Full_Print_4,0,0,EQ!Last_Row_4)</definedName>
    <definedName name="mmm_3" localSheetId="2">OFFSET(Full_Print_4,0,0,'EQ-con'!Last_Row_4)</definedName>
    <definedName name="mmm_3" localSheetId="1">OFFSET(Full_Print_4,0,0,'PL-m'!Last_Row_4)</definedName>
    <definedName name="mmm_3">OFFSET(Full_Print_4,0,0,Last_Row_4)</definedName>
    <definedName name="mms">#N/A</definedName>
    <definedName name="mnuSALEMDnoSO">#REF!</definedName>
    <definedName name="MONATS">#REF!</definedName>
    <definedName name="mongbang">#REF!</definedName>
    <definedName name="mongdon">#REF!</definedName>
    <definedName name="MonthIndex">[102]Selection!$E$5</definedName>
    <definedName name="MonthList">[102]Selection!$E$9:$F$20</definedName>
    <definedName name="MOO">[82]เงินกู้ธนชาติ!$G$2</definedName>
    <definedName name="MR">#REF!</definedName>
    <definedName name="MR12598SUM">#REF!</definedName>
    <definedName name="MR12598SUMSALE">#REF!</definedName>
    <definedName name="ms" localSheetId="4">CF!ms</definedName>
    <definedName name="ms" localSheetId="3">EQ!ms</definedName>
    <definedName name="ms" localSheetId="2">'EQ-con'!ms</definedName>
    <definedName name="ms" localSheetId="1">'PL-m'!ms</definedName>
    <definedName name="ms">CF!ms</definedName>
    <definedName name="MS.SUNASSADA" localSheetId="4">CF!MS.SUNASSADA</definedName>
    <definedName name="MS.SUNASSADA" localSheetId="3">EQ!MS.SUNASSADA</definedName>
    <definedName name="MS.SUNASSADA" localSheetId="2">'EQ-con'!MS.SUNASSADA</definedName>
    <definedName name="MS.SUNASSADA" localSheetId="1">'PL-m'!MS.SUNASSADA</definedName>
    <definedName name="MS.SUNASSADA">CF!MS.SUNASSADA</definedName>
    <definedName name="MST">#REF!</definedName>
    <definedName name="MTC">#REF!</definedName>
    <definedName name="MTR">#REF!</definedName>
    <definedName name="MUA">#REF!</definedName>
    <definedName name="Mult_Decrement_Female">#REF!</definedName>
    <definedName name="Mult_Decrement_Male">#REF!</definedName>
    <definedName name="MWR">#REF!</definedName>
    <definedName name="myDialog">"dial"</definedName>
    <definedName name="N">#REF!</definedName>
    <definedName name="N.S.PAINT_CO._LTD.">#REF!</definedName>
    <definedName name="N.T.P.GROUP_CO._LTD.">#REF!</definedName>
    <definedName name="N.THAÙNG">#REF!</definedName>
    <definedName name="N150AR98SUM">#REF!</definedName>
    <definedName name="N150AR98SUMSALE">#REF!</definedName>
    <definedName name="name">#REF!</definedName>
    <definedName name="nat">'[103]P&amp;L'!$P$9:$P$44</definedName>
    <definedName name="NATIONAL_ADHESIVES_CO._LTD.">#REF!</definedName>
    <definedName name="NATIONAL_STARCH">#REF!</definedName>
    <definedName name="NATIONAL_STARCH_AND_CHEMICAL">#REF!</definedName>
    <definedName name="NC">#REF!</definedName>
    <definedName name="NCcap0.7">#REF!</definedName>
    <definedName name="NCcap1">#REF!</definedName>
    <definedName name="NCode">'[104]B131 '!NCode</definedName>
    <definedName name="NCode_1">#N/A</definedName>
    <definedName name="NCode_2">#N/A</definedName>
    <definedName name="NCode_3">#N/A</definedName>
    <definedName name="NCSbonus">#REF!</definedName>
    <definedName name="NCT_BKTC">#REF!</definedName>
    <definedName name="nee">#REF!</definedName>
    <definedName name="NEOMAT_CO._LTD.">"NEOMAT CO.,LTD."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_fixed_assets">#REF!</definedName>
    <definedName name="net_patient_accounts_receivable">#REF!</definedName>
    <definedName name="net_patient_revenues">#REF!</definedName>
    <definedName name="Net_Profit">#REF!</definedName>
    <definedName name="net_property_plant_and_equipment">#REF!</definedName>
    <definedName name="net_revenue">#REF!</definedName>
    <definedName name="Net_Work_Cap_Per">#REF!</definedName>
    <definedName name="NETASSET">#REF!</definedName>
    <definedName name="netcurrent">#REF!</definedName>
    <definedName name="netto">#REF!</definedName>
    <definedName name="New">[61]!New</definedName>
    <definedName name="NG">#REF!</definedName>
    <definedName name="NG_THANG">#REF!</definedName>
    <definedName name="NGAØY">#REF!</definedName>
    <definedName name="NGAØY_02">#REF!</definedName>
    <definedName name="NH">#REF!</definedName>
    <definedName name="Nh_n_cáng">#REF!</definedName>
    <definedName name="NHAÂN_COÂNG" localSheetId="4">BTRAM</definedName>
    <definedName name="NHAÂN_COÂNG" localSheetId="3">BTRAM</definedName>
    <definedName name="NHAÂN_COÂNG" localSheetId="2">BTRAM</definedName>
    <definedName name="NHAÂN_COÂNG" localSheetId="1">BTRAM</definedName>
    <definedName name="NHAÂN_COÂNG">BTRAM</definedName>
    <definedName name="nhi">#REF!</definedName>
    <definedName name="ni" localSheetId="4" hidden="1">{"conso",#N/A,FALSE,"cash flow"}</definedName>
    <definedName name="ni" localSheetId="3" hidden="1">{"conso",#N/A,FALSE,"cash flow"}</definedName>
    <definedName name="ni" localSheetId="2" hidden="1">{"conso",#N/A,FALSE,"cash flow"}</definedName>
    <definedName name="ni" localSheetId="1" hidden="1">{"conso",#N/A,FALSE,"cash flow"}</definedName>
    <definedName name="ni" hidden="1">{"conso",#N/A,FALSE,"cash flow"}</definedName>
    <definedName name="NINE">#REF!</definedName>
    <definedName name="nkdlk">[76]เครื่องมือ!$L$391</definedName>
    <definedName name="nn">#REF!</definedName>
    <definedName name="nnn" localSheetId="4">MATCH(0.01,[0]!End_Bal,-1)+1</definedName>
    <definedName name="nnn" localSheetId="3">MATCH(0.01,[0]!End_Bal,-1)+1</definedName>
    <definedName name="nnn" localSheetId="2">MATCH(0.01,[0]!End_Bal,-1)+1</definedName>
    <definedName name="nnn" localSheetId="1">MATCH(0.01,[0]!End_Bal,-1)+1</definedName>
    <definedName name="nnn">MATCH(0.01,[0]!End_Bal,-1)+1</definedName>
    <definedName name="nnn_1" localSheetId="4">MATCH(0.01,End_Bal_4,-1)+1</definedName>
    <definedName name="nnn_1" localSheetId="3">MATCH(0.01,End_Bal_4,-1)+1</definedName>
    <definedName name="nnn_1" localSheetId="2">MATCH(0.01,End_Bal_4,-1)+1</definedName>
    <definedName name="nnn_1" localSheetId="1">MATCH(0.01,End_Bal_4,-1)+1</definedName>
    <definedName name="nnn_1">MATCH(0.01,End_Bal_4,-1)+1</definedName>
    <definedName name="nnn_2" localSheetId="4">MATCH(0.01,End_Bal_3,-1)+1</definedName>
    <definedName name="nnn_2" localSheetId="3">MATCH(0.01,End_Bal_3,-1)+1</definedName>
    <definedName name="nnn_2" localSheetId="2">MATCH(0.01,End_Bal_3,-1)+1</definedName>
    <definedName name="nnn_2" localSheetId="1">MATCH(0.01,End_Bal_3,-1)+1</definedName>
    <definedName name="nnn_2">MATCH(0.01,End_Bal_3,-1)+1</definedName>
    <definedName name="nnn_3" localSheetId="4">MATCH(0.01,End_Bal_4,-1)+1</definedName>
    <definedName name="nnn_3" localSheetId="3">MATCH(0.01,End_Bal_4,-1)+1</definedName>
    <definedName name="nnn_3" localSheetId="2">MATCH(0.01,End_Bal_4,-1)+1</definedName>
    <definedName name="nnn_3" localSheetId="1">MATCH(0.01,End_Bal_4,-1)+1</definedName>
    <definedName name="nnn_3">MATCH(0.01,End_Bal_4,-1)+1</definedName>
    <definedName name="NO">#REF!</definedName>
    <definedName name="noc">[105]J1!$L$10</definedName>
    <definedName name="nok" hidden="1">#REF!</definedName>
    <definedName name="n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tes">#REF!</definedName>
    <definedName name="Notes_1">"#REF!"</definedName>
    <definedName name="Notes_1_1">"#REF!"</definedName>
    <definedName name="Notes_2">"#REF!"</definedName>
    <definedName name="Notes_2_1">"#REF!"</definedName>
    <definedName name="Notes_3">#REF!</definedName>
    <definedName name="Notes_4">#REF!</definedName>
    <definedName name="Nov">#REF!</definedName>
    <definedName name="NOV2003_A">#REF!</definedName>
    <definedName name="NOW">'[106]TB-2001-Apr''01'!#REF!</definedName>
    <definedName name="NRA">#REF!</definedName>
    <definedName name="nu" localSheetId="4" hidden="1">{"cashflow",#N/A,FALSE,"cash flow"}</definedName>
    <definedName name="nu" localSheetId="3" hidden="1">{"cashflow",#N/A,FALSE,"cash flow"}</definedName>
    <definedName name="nu" localSheetId="2" hidden="1">{"cashflow",#N/A,FALSE,"cash flow"}</definedName>
    <definedName name="nu" localSheetId="1" hidden="1">{"cashflow",#N/A,FALSE,"cash flow"}</definedName>
    <definedName name="nu" hidden="1">{"cashflow",#N/A,FALSE,"cash flow"}</definedName>
    <definedName name="nuc">'[107]TrialBalance Q3-2002'!$A$1:$H$301</definedName>
    <definedName name="nuch">#REF!</definedName>
    <definedName name="NUM_DOCS">#REF!</definedName>
    <definedName name="Num_Pmt_Per_Year">#REF!</definedName>
    <definedName name="Num_Pmt_Per_Year_1">#REF!</definedName>
    <definedName name="Num_Pmt_Per_Year_2">#REF!</definedName>
    <definedName name="Num_Pmt_Per_Year_3">#REF!</definedName>
    <definedName name="Num_Pmt_Per_Year_4">#REF!</definedName>
    <definedName name="Number">#REF!</definedName>
    <definedName name="Number_of_Payments" localSheetId="4">MATCH(0.01,End_Bal,-1)+1</definedName>
    <definedName name="Number_of_Payments" localSheetId="3">MATCH(0.01,End_Bal,-1)+1</definedName>
    <definedName name="Number_of_Payments" localSheetId="2">MATCH(0.01,End_Bal,-1)+1</definedName>
    <definedName name="Number_of_Payments" localSheetId="1">MATCH(0.01,End_Bal,-1)+1</definedName>
    <definedName name="Number_of_Payments">MATCH(0.01,End_Bal,-1)+1</definedName>
    <definedName name="Number_of_Payments_1" localSheetId="4">MATCH(0.01,End_Bal_1,-1)+1</definedName>
    <definedName name="Number_of_Payments_1" localSheetId="3">MATCH(0.01,End_Bal_1,-1)+1</definedName>
    <definedName name="Number_of_Payments_1" localSheetId="2">MATCH(0.01,End_Bal_1,-1)+1</definedName>
    <definedName name="Number_of_Payments_1" localSheetId="1">MATCH(0.01,End_Bal_1,-1)+1</definedName>
    <definedName name="Number_of_Payments_1">MATCH(0.01,End_Bal_1,-1)+1</definedName>
    <definedName name="Number_of_Payments_10">#N/A</definedName>
    <definedName name="Number_of_Payments_11">#N/A</definedName>
    <definedName name="Number_of_Payments_12">#N/A</definedName>
    <definedName name="Number_of_Payments_13">#N/A</definedName>
    <definedName name="Number_of_Payments_14">#N/A</definedName>
    <definedName name="Number_of_Payments_15">#N/A</definedName>
    <definedName name="Number_of_Payments_17">#N/A</definedName>
    <definedName name="Number_of_Payments_18">#N/A</definedName>
    <definedName name="Number_of_Payments_19">#N/A</definedName>
    <definedName name="Number_of_Payments_2" localSheetId="4">MATCH(0.01,End_Bal_2,-1)+1</definedName>
    <definedName name="Number_of_Payments_2" localSheetId="3">MATCH(0.01,End_Bal_2,-1)+1</definedName>
    <definedName name="Number_of_Payments_2" localSheetId="2">MATCH(0.01,End_Bal_2,-1)+1</definedName>
    <definedName name="Number_of_Payments_2" localSheetId="1">MATCH(0.01,End_Bal_2,-1)+1</definedName>
    <definedName name="Number_of_Payments_2">MATCH(0.01,End_Bal_2,-1)+1</definedName>
    <definedName name="Number_of_Payments_20">#N/A</definedName>
    <definedName name="Number_of_Payments_21">#N/A</definedName>
    <definedName name="Number_of_Payments_22">#N/A</definedName>
    <definedName name="Number_of_Payments_3" localSheetId="4">MATCH(0.01,End_Bal_3,-1)+1</definedName>
    <definedName name="Number_of_Payments_3" localSheetId="3">MATCH(0.01,End_Bal_3,-1)+1</definedName>
    <definedName name="Number_of_Payments_3" localSheetId="2">MATCH(0.01,End_Bal_3,-1)+1</definedName>
    <definedName name="Number_of_Payments_3" localSheetId="1">MATCH(0.01,End_Bal_3,-1)+1</definedName>
    <definedName name="Number_of_Payments_3">MATCH(0.01,End_Bal_3,-1)+1</definedName>
    <definedName name="Number_of_Payments_4" localSheetId="4">MATCH(0.01,End_Bal_4,-1)+1</definedName>
    <definedName name="Number_of_Payments_4" localSheetId="3">MATCH(0.01,End_Bal_4,-1)+1</definedName>
    <definedName name="Number_of_Payments_4" localSheetId="2">MATCH(0.01,End_Bal_4,-1)+1</definedName>
    <definedName name="Number_of_Payments_4" localSheetId="1">MATCH(0.01,End_Bal_4,-1)+1</definedName>
    <definedName name="Number_of_Payments_4">MATCH(0.01,End_Bal_4,-1)+1</definedName>
    <definedName name="Number_of_Payments_7">#N/A</definedName>
    <definedName name="Number_of_Payments_8">#N/A</definedName>
    <definedName name="Number_of_Payments_9">#N/A</definedName>
    <definedName name="numbering">#REF!</definedName>
    <definedName name="numbering3">#REF!</definedName>
    <definedName name="Nuoclanh">#REF!</definedName>
    <definedName name="nut" hidden="1">[108]A!#REF!</definedName>
    <definedName name="NVL_slg_x">#REF!</definedName>
    <definedName name="NVL_tien_x">#REF!</definedName>
    <definedName name="NvsASD">"V1995-11-24"</definedName>
    <definedName name="NvsElapsedTime">0.000677083335176576</definedName>
    <definedName name="NvsEndTime">35083.4744131944</definedName>
    <definedName name="NvsInstSpec">"%"</definedName>
    <definedName name="NvsLayoutType">"M3"</definedName>
    <definedName name="NvsPanelEffdt">"V1995-11-24"</definedName>
    <definedName name="NvsPanelSetid">"VMODEL"</definedName>
    <definedName name="NvsReqBUOnly">"VN"</definedName>
    <definedName name="NvsTransLed">"VN"</definedName>
    <definedName name="NvsValTbl.OFFCENTER_CHG">"OFFDEPT_CHG_VAL"</definedName>
    <definedName name="NWC">#REF!</definedName>
    <definedName name="NXT">#REF!</definedName>
    <definedName name="O">#REF!</definedName>
    <definedName name="O.1" localSheetId="4">IF([0]!Loan_Amount*[0]!Interest_Rate*[0]!Loan_Years*[0]!Loan_Start&gt;0,1,0)</definedName>
    <definedName name="O.1" localSheetId="3">IF([0]!Loan_Amount*[0]!Interest_Rate*[0]!Loan_Years*[0]!Loan_Start&gt;0,1,0)</definedName>
    <definedName name="O.1" localSheetId="2">IF([0]!Loan_Amount*[0]!Interest_Rate*[0]!Loan_Years*[0]!Loan_Start&gt;0,1,0)</definedName>
    <definedName name="O.1" localSheetId="1">IF([0]!Loan_Amount*[0]!Interest_Rate*[0]!Loan_Years*[0]!Loan_Start&gt;0,1,0)</definedName>
    <definedName name="O.1">IF([0]!Loan_Amount*[0]!Interest_Rate*[0]!Loan_Years*[0]!Loan_Start&gt;0,1,0)</definedName>
    <definedName name="O.1_1" localSheetId="4">IF(Loan_Amount_1*Interest_Rate_1*Loan_Years_1*Loan_Start_1&gt;0,1,0)</definedName>
    <definedName name="O.1_1" localSheetId="3">IF(Loan_Amount_1*Interest_Rate_1*Loan_Years_1*Loan_Start_1&gt;0,1,0)</definedName>
    <definedName name="O.1_1" localSheetId="2">IF(Loan_Amount_1*Interest_Rate_1*Loan_Years_1*Loan_Start_1&gt;0,1,0)</definedName>
    <definedName name="O.1_1" localSheetId="1">IF(Loan_Amount_1*Interest_Rate_1*Loan_Years_1*Loan_Start_1&gt;0,1,0)</definedName>
    <definedName name="O.1_1">IF(Loan_Amount_1*Interest_Rate_1*Loan_Years_1*Loan_Start_1&gt;0,1,0)</definedName>
    <definedName name="O.1_2" localSheetId="4">IF(Loan_Amount_2*Interest_Rate_2*Loan_Years_2*Loan_Start_2&gt;0,1,0)</definedName>
    <definedName name="O.1_2" localSheetId="3">IF(Loan_Amount_2*Interest_Rate_2*Loan_Years_2*Loan_Start_2&gt;0,1,0)</definedName>
    <definedName name="O.1_2" localSheetId="2">IF(Loan_Amount_2*Interest_Rate_2*Loan_Years_2*Loan_Start_2&gt;0,1,0)</definedName>
    <definedName name="O.1_2" localSheetId="1">IF(Loan_Amount_2*Interest_Rate_2*Loan_Years_2*Loan_Start_2&gt;0,1,0)</definedName>
    <definedName name="O.1_2">IF(Loan_Amount_2*Interest_Rate_2*Loan_Years_2*Loan_Start_2&gt;0,1,0)</definedName>
    <definedName name="O.1_3" localSheetId="4">IF(Loan_Amount_3*Interest_Rate_3*Loan_Years_3*Loan_Start_3&gt;0,1,0)</definedName>
    <definedName name="O.1_3" localSheetId="3">IF(Loan_Amount_3*Interest_Rate_3*Loan_Years_3*Loan_Start_3&gt;0,1,0)</definedName>
    <definedName name="O.1_3" localSheetId="2">IF(Loan_Amount_3*Interest_Rate_3*Loan_Years_3*Loan_Start_3&gt;0,1,0)</definedName>
    <definedName name="O.1_3" localSheetId="1">IF(Loan_Amount_3*Interest_Rate_3*Loan_Years_3*Loan_Start_3&gt;0,1,0)</definedName>
    <definedName name="O.1_3">IF(Loan_Amount_3*Interest_Rate_3*Loan_Years_3*Loan_Start_3&gt;0,1,0)</definedName>
    <definedName name="O.1_4" localSheetId="4">IF(Loan_Amount_4*Interest_Rate_4*Loan_Years_4*Loan_Start_4&gt;0,1,0)</definedName>
    <definedName name="O.1_4" localSheetId="3">IF(Loan_Amount_4*Interest_Rate_4*Loan_Years_4*Loan_Start_4&gt;0,1,0)</definedName>
    <definedName name="O.1_4" localSheetId="2">IF(Loan_Amount_4*Interest_Rate_4*Loan_Years_4*Loan_Start_4&gt;0,1,0)</definedName>
    <definedName name="O.1_4" localSheetId="1">IF(Loan_Amount_4*Interest_Rate_4*Loan_Years_4*Loan_Start_4&gt;0,1,0)</definedName>
    <definedName name="O.1_4">IF(Loan_Amount_4*Interest_Rate_4*Loan_Years_4*Loan_Start_4&gt;0,1,0)</definedName>
    <definedName name="O_1">#N/A</definedName>
    <definedName name="Oct">#REF!</definedName>
    <definedName name="od">[96]เครื่องมือ!$B$131</definedName>
    <definedName name="ODN">#REF!</definedName>
    <definedName name="OI" localSheetId="4">IF([0]!Loan_Amount*[0]!Interest_Rate*[0]!Loan_Years*[0]!Loan_Start&gt;0,1,0)</definedName>
    <definedName name="OI" localSheetId="3">IF([0]!Loan_Amount*[0]!Interest_Rate*[0]!Loan_Years*[0]!Loan_Start&gt;0,1,0)</definedName>
    <definedName name="OI" localSheetId="2">IF([0]!Loan_Amount*[0]!Interest_Rate*[0]!Loan_Years*[0]!Loan_Start&gt;0,1,0)</definedName>
    <definedName name="OI" localSheetId="1">IF([0]!Loan_Amount*[0]!Interest_Rate*[0]!Loan_Years*[0]!Loan_Start&gt;0,1,0)</definedName>
    <definedName name="OI">IF([0]!Loan_Amount*[0]!Interest_Rate*[0]!Loan_Years*[0]!Loan_Start&gt;0,1,0)</definedName>
    <definedName name="OI_1" localSheetId="4">IF(Loan_Amount_1*Interest_Rate_1*Loan_Years_1*Loan_Start_1&gt;0,1,0)</definedName>
    <definedName name="OI_1" localSheetId="3">IF(Loan_Amount_1*Interest_Rate_1*Loan_Years_1*Loan_Start_1&gt;0,1,0)</definedName>
    <definedName name="OI_1" localSheetId="2">IF(Loan_Amount_1*Interest_Rate_1*Loan_Years_1*Loan_Start_1&gt;0,1,0)</definedName>
    <definedName name="OI_1" localSheetId="1">IF(Loan_Amount_1*Interest_Rate_1*Loan_Years_1*Loan_Start_1&gt;0,1,0)</definedName>
    <definedName name="OI_1">IF(Loan_Amount_1*Interest_Rate_1*Loan_Years_1*Loan_Start_1&gt;0,1,0)</definedName>
    <definedName name="OI_2" localSheetId="4">IF(Loan_Amount_2*Interest_Rate_2*Loan_Years_2*Loan_Start_2&gt;0,1,0)</definedName>
    <definedName name="OI_2" localSheetId="3">IF(Loan_Amount_2*Interest_Rate_2*Loan_Years_2*Loan_Start_2&gt;0,1,0)</definedName>
    <definedName name="OI_2" localSheetId="2">IF(Loan_Amount_2*Interest_Rate_2*Loan_Years_2*Loan_Start_2&gt;0,1,0)</definedName>
    <definedName name="OI_2" localSheetId="1">IF(Loan_Amount_2*Interest_Rate_2*Loan_Years_2*Loan_Start_2&gt;0,1,0)</definedName>
    <definedName name="OI_2">IF(Loan_Amount_2*Interest_Rate_2*Loan_Years_2*Loan_Start_2&gt;0,1,0)</definedName>
    <definedName name="OI_3" localSheetId="4">IF(Loan_Amount_3*Interest_Rate_3*Loan_Years_3*Loan_Start_3&gt;0,1,0)</definedName>
    <definedName name="OI_3" localSheetId="3">IF(Loan_Amount_3*Interest_Rate_3*Loan_Years_3*Loan_Start_3&gt;0,1,0)</definedName>
    <definedName name="OI_3" localSheetId="2">IF(Loan_Amount_3*Interest_Rate_3*Loan_Years_3*Loan_Start_3&gt;0,1,0)</definedName>
    <definedName name="OI_3" localSheetId="1">IF(Loan_Amount_3*Interest_Rate_3*Loan_Years_3*Loan_Start_3&gt;0,1,0)</definedName>
    <definedName name="OI_3">IF(Loan_Amount_3*Interest_Rate_3*Loan_Years_3*Loan_Start_3&gt;0,1,0)</definedName>
    <definedName name="OI_4" localSheetId="4">IF(Loan_Amount_4*Interest_Rate_4*Loan_Years_4*Loan_Start_4&gt;0,1,0)</definedName>
    <definedName name="OI_4" localSheetId="3">IF(Loan_Amount_4*Interest_Rate_4*Loan_Years_4*Loan_Start_4&gt;0,1,0)</definedName>
    <definedName name="OI_4" localSheetId="2">IF(Loan_Amount_4*Interest_Rate_4*Loan_Years_4*Loan_Start_4&gt;0,1,0)</definedName>
    <definedName name="OI_4" localSheetId="1">IF(Loan_Amount_4*Interest_Rate_4*Loan_Years_4*Loan_Start_4&gt;0,1,0)</definedName>
    <definedName name="OI_4">IF(Loan_Amount_4*Interest_Rate_4*Loan_Years_4*Loan_Start_4&gt;0,1,0)</definedName>
    <definedName name="oil100kgsupmi">#REF!</definedName>
    <definedName name="oil100pcsmgi">#REF!</definedName>
    <definedName name="oip">[109]BS!$A$2:$A$706</definedName>
    <definedName name="oiuy">#N/A</definedName>
    <definedName name="oldData">#REF!</definedName>
    <definedName name="oldData1">#REF!</definedName>
    <definedName name="Omnova_Solutions">#REF!</definedName>
    <definedName name="ONE">#REF!</definedName>
    <definedName name="ONV">#REF!</definedName>
    <definedName name="oo">#REF!</definedName>
    <definedName name="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" localSheetId="4" hidden="1">{"'Model'!$A$1:$N$53"}</definedName>
    <definedName name="op" localSheetId="3" hidden="1">{"'Model'!$A$1:$N$53"}</definedName>
    <definedName name="op" localSheetId="2" hidden="1">{"'Model'!$A$1:$N$53"}</definedName>
    <definedName name="op" localSheetId="1" hidden="1">{"'Model'!$A$1:$N$53"}</definedName>
    <definedName name="op" hidden="1">{"'Model'!$A$1:$N$53"}</definedName>
    <definedName name="operating_expenses">#REF!</definedName>
    <definedName name="Opex">#REF!</definedName>
    <definedName name="Order">'[54]FG-ISSUED'!#REF!</definedName>
    <definedName name="ORIENTAL_WEAVERS_CO.">#REF!</definedName>
    <definedName name="osidhfo">#REF!</definedName>
    <definedName name="OTHER">#REF!</definedName>
    <definedName name="Output_scrap">#REF!</definedName>
    <definedName name="OVN">#REF!</definedName>
    <definedName name="oyit">#N/A</definedName>
    <definedName name="p">#N/A</definedName>
    <definedName name="P.D.P._Trading">#REF!</definedName>
    <definedName name="P.T.CLASSIC_PRIMA_CARPET_INDUSTRIES">#REF!</definedName>
    <definedName name="p_1" localSheetId="4">IF(Loan_Amount_1*Interest_Rate_1*Loan_Years_1*Loan_Start_1&gt;0,1,0)</definedName>
    <definedName name="p_1" localSheetId="3">IF(Loan_Amount_1*Interest_Rate_1*Loan_Years_1*Loan_Start_1&gt;0,1,0)</definedName>
    <definedName name="p_1" localSheetId="2">IF(Loan_Amount_1*Interest_Rate_1*Loan_Years_1*Loan_Start_1&gt;0,1,0)</definedName>
    <definedName name="p_1" localSheetId="1">IF(Loan_Amount_1*Interest_Rate_1*Loan_Years_1*Loan_Start_1&gt;0,1,0)</definedName>
    <definedName name="p_1">IF(Loan_Amount_1*Interest_Rate_1*Loan_Years_1*Loan_Start_1&gt;0,1,0)</definedName>
    <definedName name="p_10">#N/A</definedName>
    <definedName name="p_11">#N/A</definedName>
    <definedName name="p_12">#N/A</definedName>
    <definedName name="p_13">#N/A</definedName>
    <definedName name="p_14">#N/A</definedName>
    <definedName name="p_15">#N/A</definedName>
    <definedName name="p_17">#N/A</definedName>
    <definedName name="p_18">#N/A</definedName>
    <definedName name="p_19">#N/A</definedName>
    <definedName name="p_2" localSheetId="4">IF(Loan_Amount_2*Interest_Rate_2*Loan_Years_2*Loan_Start_2&gt;0,1,0)</definedName>
    <definedName name="p_2" localSheetId="3">IF(Loan_Amount_2*Interest_Rate_2*Loan_Years_2*Loan_Start_2&gt;0,1,0)</definedName>
    <definedName name="p_2" localSheetId="2">IF(Loan_Amount_2*Interest_Rate_2*Loan_Years_2*Loan_Start_2&gt;0,1,0)</definedName>
    <definedName name="p_2" localSheetId="1">IF(Loan_Amount_2*Interest_Rate_2*Loan_Years_2*Loan_Start_2&gt;0,1,0)</definedName>
    <definedName name="p_2">IF(Loan_Amount_2*Interest_Rate_2*Loan_Years_2*Loan_Start_2&gt;0,1,0)</definedName>
    <definedName name="p_20">#N/A</definedName>
    <definedName name="p_21">#N/A</definedName>
    <definedName name="p_22">#N/A</definedName>
    <definedName name="p_3" localSheetId="4">IF(Loan_Amount_3*Interest_Rate_3*Loan_Years_3*Loan_Start_3&gt;0,1,0)</definedName>
    <definedName name="p_3" localSheetId="3">IF(Loan_Amount_3*Interest_Rate_3*Loan_Years_3*Loan_Start_3&gt;0,1,0)</definedName>
    <definedName name="p_3" localSheetId="2">IF(Loan_Amount_3*Interest_Rate_3*Loan_Years_3*Loan_Start_3&gt;0,1,0)</definedName>
    <definedName name="p_3" localSheetId="1">IF(Loan_Amount_3*Interest_Rate_3*Loan_Years_3*Loan_Start_3&gt;0,1,0)</definedName>
    <definedName name="p_3">IF(Loan_Amount_3*Interest_Rate_3*Loan_Years_3*Loan_Start_3&gt;0,1,0)</definedName>
    <definedName name="p_4" localSheetId="4">IF(Loan_Amount_4*Interest_Rate_4*Loan_Years_4*Loan_Start_4&gt;0,1,0)</definedName>
    <definedName name="p_4" localSheetId="3">IF(Loan_Amount_4*Interest_Rate_4*Loan_Years_4*Loan_Start_4&gt;0,1,0)</definedName>
    <definedName name="p_4" localSheetId="2">IF(Loan_Amount_4*Interest_Rate_4*Loan_Years_4*Loan_Start_4&gt;0,1,0)</definedName>
    <definedName name="p_4" localSheetId="1">IF(Loan_Amount_4*Interest_Rate_4*Loan_Years_4*Loan_Start_4&gt;0,1,0)</definedName>
    <definedName name="p_4">IF(Loan_Amount_4*Interest_Rate_4*Loan_Years_4*Loan_Start_4&gt;0,1,0)</definedName>
    <definedName name="p_7">#N/A</definedName>
    <definedName name="p_8">#N/A</definedName>
    <definedName name="p_9">#N/A</definedName>
    <definedName name="P_N_C_Chemical">#REF!</definedName>
    <definedName name="pa">#N/A</definedName>
    <definedName name="PA_LEAD_12.31.07" localSheetId="4" hidden="1">{"'Model'!$A$1:$N$53"}</definedName>
    <definedName name="PA_LEAD_12.31.07" localSheetId="3" hidden="1">{"'Model'!$A$1:$N$53"}</definedName>
    <definedName name="PA_LEAD_12.31.07" localSheetId="2" hidden="1">{"'Model'!$A$1:$N$53"}</definedName>
    <definedName name="PA_LEAD_12.31.07" localSheetId="1" hidden="1">{"'Model'!$A$1:$N$53"}</definedName>
    <definedName name="PA_LEAD_12.31.07" hidden="1">{"'Model'!$A$1:$N$53"}</definedName>
    <definedName name="Pacific_Carpet_co._ltd.">#REF!</definedName>
    <definedName name="pack1">#REF!</definedName>
    <definedName name="pack2">#REF!</definedName>
    <definedName name="pack3">#REF!</definedName>
    <definedName name="page1">#REF!</definedName>
    <definedName name="PAGE2">#REF!</definedName>
    <definedName name="pagroup">'[37]pa group'!#REF!</definedName>
    <definedName name="pagroup65">'[37]pa group'!#REF!</definedName>
    <definedName name="pah">'[37]pa group'!#REF!</definedName>
    <definedName name="pang">#REF!</definedName>
    <definedName name="pap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TNERS_INITIALS">#REF!</definedName>
    <definedName name="PAY">#REF!</definedName>
    <definedName name="Pay_Date">#REF!</definedName>
    <definedName name="Pay_Date_1">#REF!</definedName>
    <definedName name="Pay_Date_2">#REF!</definedName>
    <definedName name="Pay_Date_3">#REF!</definedName>
    <definedName name="Pay_Date_4">#REF!</definedName>
    <definedName name="Pay_Num">#REF!</definedName>
    <definedName name="Pay_Num_1">#REF!</definedName>
    <definedName name="Pay_Num_2">#REF!</definedName>
    <definedName name="Pay_Num_3">#REF!</definedName>
    <definedName name="Pay_Num_4">#REF!</definedName>
    <definedName name="payabl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ment_Date">NA()</definedName>
    <definedName name="Payment_Date_1">NA()</definedName>
    <definedName name="Payment_Date_10">NA()</definedName>
    <definedName name="Payment_Date_11">NA()</definedName>
    <definedName name="Payment_Date_12">NA()</definedName>
    <definedName name="Payment_Date_13">NA()</definedName>
    <definedName name="Payment_Date_14">NA()</definedName>
    <definedName name="Payment_Date_15">NA()</definedName>
    <definedName name="Payment_Date_17">NA()</definedName>
    <definedName name="Payment_Date_18">NA()</definedName>
    <definedName name="Payment_Date_19">NA()</definedName>
    <definedName name="Payment_Date_2">NA()</definedName>
    <definedName name="Payment_Date_20">NA()</definedName>
    <definedName name="Payment_Date_21">NA()</definedName>
    <definedName name="Payment_Date_22">NA()</definedName>
    <definedName name="Payment_Date_3">NA()</definedName>
    <definedName name="Payment_Date_4">NA()</definedName>
    <definedName name="Payment_Date_7">NA()</definedName>
    <definedName name="Payment_Date_8">NA()</definedName>
    <definedName name="Payment_Date_9">NA()</definedName>
    <definedName name="payment_Date2">#N/A</definedName>
    <definedName name="PC" localSheetId="4" hidden="1">{"conso",#N/A,FALSE,"cash flow"}</definedName>
    <definedName name="PC" localSheetId="3" hidden="1">{"conso",#N/A,FALSE,"cash flow"}</definedName>
    <definedName name="PC" localSheetId="2" hidden="1">{"conso",#N/A,FALSE,"cash flow"}</definedName>
    <definedName name="PC" localSheetId="1" hidden="1">{"conso",#N/A,FALSE,"cash flow"}</definedName>
    <definedName name="PC" hidden="1">{"conso",#N/A,FALSE,"cash flow"}</definedName>
    <definedName name="PCC">#REF!</definedName>
    <definedName name="PCCC">#N/A</definedName>
    <definedName name="PCN">#REF!</definedName>
    <definedName name="PD">#REF!</definedName>
    <definedName name="PDD">#REF!</definedName>
    <definedName name="ped">'[37]pa group'!#REF!</definedName>
    <definedName name="PENANG_THAI_RATTAN_LTD._PART.">#REF!</definedName>
    <definedName name="PeriodsInYear">#REF!</definedName>
    <definedName name="PeriodsInYear_1">#REF!</definedName>
    <definedName name="PeriodsInYear_2">#REF!</definedName>
    <definedName name="PeriodsInYear_3">#REF!</definedName>
    <definedName name="PeriodsInYear_4">#REF!</definedName>
    <definedName name="PeriodsInYear_7">"'file:///D:/My%20Documents/Downloads/%E0%B8%87%E0%B8%B2%E0%B8%99%E0%B8%AB%E0%B8%A1%E0%B8%B4%E0%B8%A7/Q2''54/RKI_Q2''54/Lucky/APURE/RKI/Q3''53/AON%2013%20March,2010/External%20Audit/%E0%B8%A7%E0%B8%B8%E0%B8%92%E0%B8%B4%E0%B8%A8%E0%B8%B1%E0%B8%81%E0%B8%94%E"</definedName>
    <definedName name="PERMA_FLEX_CO._LTD.">#REF!</definedName>
    <definedName name="Philippine_Carpet">#REF!</definedName>
    <definedName name="PIMTABLE">#REF!</definedName>
    <definedName name="PIMTABLE1">#REF!</definedName>
    <definedName name="PIN">#REF!</definedName>
    <definedName name="PL" localSheetId="4" hidden="1">{"cashflow",#N/A,FALSE,"cash flow"}</definedName>
    <definedName name="PL" localSheetId="3" hidden="1">{"cashflow",#N/A,FALSE,"cash flow"}</definedName>
    <definedName name="PL" localSheetId="2" hidden="1">{"cashflow",#N/A,FALSE,"cash flow"}</definedName>
    <definedName name="PL" localSheetId="1" hidden="1">{"cashflow",#N/A,FALSE,"cash flow"}</definedName>
    <definedName name="PL" hidden="1">{"cashflow",#N/A,FALSE,"cash flow"}</definedName>
    <definedName name="pl_1">"#REF!"</definedName>
    <definedName name="pl_1_1">"#REF!"</definedName>
    <definedName name="pl_2">"#REF!"</definedName>
    <definedName name="pl_2_1">"#REF!"</definedName>
    <definedName name="pl_3">#REF!</definedName>
    <definedName name="pl_4">#REF!</definedName>
    <definedName name="pl_exrate">#REF!</definedName>
    <definedName name="PLA">#REF!</definedName>
    <definedName name="PLANT">#REF!</definedName>
    <definedName name="PLstment">#REF!</definedName>
    <definedName name="PLstment_1">"#REF!"</definedName>
    <definedName name="PLstment_1_1">"#REF!"</definedName>
    <definedName name="PLstment_2">"#REF!"</definedName>
    <definedName name="PLstment_2_1">"#REF!"</definedName>
    <definedName name="PLstment_3">#REF!</definedName>
    <definedName name="PLstment_4">#REF!</definedName>
    <definedName name="po" localSheetId="4">DATE(YEAR([0]!Loan_Start),MONTH([0]!Loan_Start)+Payment_Number,DAY([0]!Loan_Start))</definedName>
    <definedName name="po" localSheetId="3">DATE(YEAR([0]!Loan_Start),MONTH([0]!Loan_Start)+Payment_Number,DAY([0]!Loan_Start))</definedName>
    <definedName name="po" localSheetId="2">DATE(YEAR([0]!Loan_Start),MONTH([0]!Loan_Start)+Payment_Number,DAY([0]!Loan_Start))</definedName>
    <definedName name="po" localSheetId="1">DATE(YEAR([0]!Loan_Start),MONTH([0]!Loan_Start)+Payment_Number,DAY([0]!Loan_Start))</definedName>
    <definedName name="po">DATE(YEAR([0]!Loan_Start),MONTH([0]!Loan_Start)+Payment_Number,DAY([0]!Loan_Start))</definedName>
    <definedName name="po_1">#N/A</definedName>
    <definedName name="po_2" localSheetId="4">DATE(YEAR(Loan_Start_2),MONTH(Loan_Start_2)+#NAME?,DAY(Loan_Start_2))</definedName>
    <definedName name="po_2" localSheetId="3">DATE(YEAR(Loan_Start_2),MONTH(Loan_Start_2)+#NAME?,DAY(Loan_Start_2))</definedName>
    <definedName name="po_2" localSheetId="2">DATE(YEAR(Loan_Start_2),MONTH(Loan_Start_2)+#NAME?,DAY(Loan_Start_2))</definedName>
    <definedName name="po_2" localSheetId="1">DATE(YEAR(Loan_Start_2),MONTH(Loan_Start_2)+#NAME?,DAY(Loan_Start_2))</definedName>
    <definedName name="po_2">DATE(YEAR(Loan_Start_2),MONTH(Loan_Start_2)+#NAME?,DAY(Loan_Start_2))</definedName>
    <definedName name="po_3" localSheetId="4">DATE(YEAR(Loan_Start_3),MONTH(Loan_Start_3)+Payment_Number,DAY(Loan_Start_3))</definedName>
    <definedName name="po_3" localSheetId="3">DATE(YEAR(Loan_Start_3),MONTH(Loan_Start_3)+Payment_Number,DAY(Loan_Start_3))</definedName>
    <definedName name="po_3" localSheetId="2">DATE(YEAR(Loan_Start_3),MONTH(Loan_Start_3)+Payment_Number,DAY(Loan_Start_3))</definedName>
    <definedName name="po_3" localSheetId="1">DATE(YEAR(Loan_Start_3),MONTH(Loan_Start_3)+Payment_Number,DAY(Loan_Start_3))</definedName>
    <definedName name="po_3">DATE(YEAR(Loan_Start_3),MONTH(Loan_Start_3)+Payment_Number,DAY(Loan_Start_3))</definedName>
    <definedName name="po_4" localSheetId="4">DATE(YEAR(Loan_Start_4),MONTH(Loan_Start_4)+Payment_Number,DAY(Loan_Start_4))</definedName>
    <definedName name="po_4" localSheetId="3">DATE(YEAR(Loan_Start_4),MONTH(Loan_Start_4)+Payment_Number,DAY(Loan_Start_4))</definedName>
    <definedName name="po_4" localSheetId="2">DATE(YEAR(Loan_Start_4),MONTH(Loan_Start_4)+Payment_Number,DAY(Loan_Start_4))</definedName>
    <definedName name="po_4" localSheetId="1">DATE(YEAR(Loan_Start_4),MONTH(Loan_Start_4)+Payment_Number,DAY(Loan_Start_4))</definedName>
    <definedName name="po_4">DATE(YEAR(Loan_Start_4),MONTH(Loan_Start_4)+Payment_Number,DAY(Loan_Start_4))</definedName>
    <definedName name="po_7">NA()</definedName>
    <definedName name="poi" localSheetId="4" hidden="1">{"'Model'!$A$1:$N$53"}</definedName>
    <definedName name="poi" localSheetId="3" hidden="1">{"'Model'!$A$1:$N$53"}</definedName>
    <definedName name="poi" localSheetId="2" hidden="1">{"'Model'!$A$1:$N$53"}</definedName>
    <definedName name="poi" localSheetId="1" hidden="1">{"'Model'!$A$1:$N$53"}</definedName>
    <definedName name="poi" hidden="1">{"'Model'!$A$1:$N$53"}</definedName>
    <definedName name="poil">#REF!</definedName>
    <definedName name="Polestar_Trading">#REF!</definedName>
    <definedName name="poly1">#REF!</definedName>
    <definedName name="poly2">#REF!</definedName>
    <definedName name="poly3">#REF!</definedName>
    <definedName name="POLYMER_INNOVATION_CO.__LTD.">#REF!</definedName>
    <definedName name="pom" hidden="1">#REF!</definedName>
    <definedName name="PooNim">#REF!</definedName>
    <definedName name="p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>#REF!</definedName>
    <definedName name="popo">[36]BS!$C$2:$C$575</definedName>
    <definedName name="popy">#REF!</definedName>
    <definedName name="Pornchira_2538">#REF!</definedName>
    <definedName name="pp">#REF!</definedName>
    <definedName name="PPC">#REF!</definedName>
    <definedName name="PPD">#REF!</definedName>
    <definedName name="PPM_Commercial">#REF!</definedName>
    <definedName name="ppp">#N/A</definedName>
    <definedName name="PRDump">#REF!</definedName>
    <definedName name="Predict_Depre1">#REF!</definedName>
    <definedName name="Premier_Products">#REF!</definedName>
    <definedName name="Press">#REF!</definedName>
    <definedName name="prgroup1">'[37]pa group'!#REF!</definedName>
    <definedName name="Princ">#REF!</definedName>
    <definedName name="Princ_1">#REF!</definedName>
    <definedName name="Princ_2">#REF!</definedName>
    <definedName name="Princ_3">#REF!</definedName>
    <definedName name="Princ_4">#REF!</definedName>
    <definedName name="Print">#N/A</definedName>
    <definedName name="_xlnm.Print_Area" localSheetId="0">BS!$A$1:$L$54</definedName>
    <definedName name="_xlnm.Print_Area" localSheetId="4">CF!$A$1:$K$44</definedName>
    <definedName name="_xlnm.Print_Area" localSheetId="3">EQ!$A$1:$S$24</definedName>
    <definedName name="_xlnm.Print_Area" localSheetId="2">'EQ-con'!$A$1:$S$24</definedName>
    <definedName name="_xlnm.Print_Area" localSheetId="1">'PL-m'!$A$1:$L$37</definedName>
    <definedName name="_xlnm.Print_Area">'[1]C-1'!$A$6:$O$6</definedName>
    <definedName name="Print_Area_MI">#REF!</definedName>
    <definedName name="Print_Area_Reset" localSheetId="4">OFFSET(Full_Print,0,0,CF!Last_Row)</definedName>
    <definedName name="Print_Area_Reset" localSheetId="3">OFFSET(Full_Print,0,0,EQ!Last_Row)</definedName>
    <definedName name="Print_Area_Reset" localSheetId="2">OFFSET(Full_Print,0,0,'EQ-con'!Last_Row)</definedName>
    <definedName name="Print_Area_Reset" localSheetId="1">OFFSET(Full_Print,0,0,'PL-m'!Last_Row)</definedName>
    <definedName name="Print_Area_Reset">OFFSET(Full_Print,0,0,Last_Row)</definedName>
    <definedName name="Print_Area_Reset_1" localSheetId="4">OFFSET(Full_Print_1,0,0,CF!Last_Row_1)</definedName>
    <definedName name="Print_Area_Reset_1" localSheetId="3">OFFSET(Full_Print_1,0,0,EQ!Last_Row_1)</definedName>
    <definedName name="Print_Area_Reset_1" localSheetId="2">OFFSET(Full_Print_1,0,0,'EQ-con'!Last_Row_1)</definedName>
    <definedName name="Print_Area_Reset_1" localSheetId="1">OFFSET(Full_Print_1,0,0,'PL-m'!Last_Row_1)</definedName>
    <definedName name="Print_Area_Reset_1">OFFSET(Full_Print_1,0,0,Last_Row_1)</definedName>
    <definedName name="Print_Area_Reset_10">NA()</definedName>
    <definedName name="Print_Area_Reset_11">NA()</definedName>
    <definedName name="Print_Area_Reset_12">NA()</definedName>
    <definedName name="Print_Area_Reset_13">NA()</definedName>
    <definedName name="Print_Area_Reset_14">NA()</definedName>
    <definedName name="Print_Area_Reset_15">NA()</definedName>
    <definedName name="Print_Area_Reset_17">NA()</definedName>
    <definedName name="Print_Area_Reset_18">NA()</definedName>
    <definedName name="Print_Area_Reset_19">NA()</definedName>
    <definedName name="Print_Area_Reset_2" localSheetId="4">OFFSET(Full_Print_2,0,0,CF!Last_Row_2)</definedName>
    <definedName name="Print_Area_Reset_2" localSheetId="3">OFFSET(Full_Print_2,0,0,EQ!Last_Row_2)</definedName>
    <definedName name="Print_Area_Reset_2" localSheetId="2">OFFSET(Full_Print_2,0,0,'EQ-con'!Last_Row_2)</definedName>
    <definedName name="Print_Area_Reset_2" localSheetId="1">OFFSET(Full_Print_2,0,0,'PL-m'!Last_Row_2)</definedName>
    <definedName name="Print_Area_Reset_2">OFFSET(Full_Print_2,0,0,Last_Row_2)</definedName>
    <definedName name="Print_Area_Reset_20">NA()</definedName>
    <definedName name="Print_Area_Reset_21">NA()</definedName>
    <definedName name="Print_Area_Reset_22">NA()</definedName>
    <definedName name="Print_Area_Reset_3" localSheetId="4">OFFSET(Full_Print_3,0,0,CF!Last_Row_3)</definedName>
    <definedName name="Print_Area_Reset_3" localSheetId="3">OFFSET(Full_Print_3,0,0,EQ!Last_Row_3)</definedName>
    <definedName name="Print_Area_Reset_3" localSheetId="2">OFFSET(Full_Print_3,0,0,'EQ-con'!Last_Row_3)</definedName>
    <definedName name="Print_Area_Reset_3" localSheetId="1">OFFSET(Full_Print_3,0,0,'PL-m'!Last_Row_3)</definedName>
    <definedName name="Print_Area_Reset_3">OFFSET(Full_Print_3,0,0,Last_Row_3)</definedName>
    <definedName name="Print_Area_Reset_4" localSheetId="4">OFFSET(Full_Print_4,0,0,CF!Last_Row_4)</definedName>
    <definedName name="Print_Area_Reset_4" localSheetId="3">OFFSET(Full_Print_4,0,0,EQ!Last_Row_4)</definedName>
    <definedName name="Print_Area_Reset_4" localSheetId="2">OFFSET(Full_Print_4,0,0,'EQ-con'!Last_Row_4)</definedName>
    <definedName name="Print_Area_Reset_4" localSheetId="1">OFFSET(Full_Print_4,0,0,'PL-m'!Last_Row_4)</definedName>
    <definedName name="Print_Area_Reset_4">OFFSET(Full_Print_4,0,0,Last_Row_4)</definedName>
    <definedName name="Print_Area_Reset_7">NA()</definedName>
    <definedName name="Print_Area_Reset_8">NA()</definedName>
    <definedName name="Print_Area_Reset_9">NA()</definedName>
    <definedName name="Print_PL">#REF!</definedName>
    <definedName name="_xlnm.Print_Titles" localSheetId="0">BS!$1:$9</definedName>
    <definedName name="_xlnm.Print_Titles" localSheetId="4">CF!$12:$12</definedName>
    <definedName name="_xlnm.Print_Titles">'[1]C-1'!$A$1:$IV$5</definedName>
    <definedName name="Print_Titles_MI">'[1]C-1'!$A$1:$IV$5</definedName>
    <definedName name="Prior">#REF!</definedName>
    <definedName name="Prior_Company__Singapore">#REF!</definedName>
    <definedName name="Pro">#REF!</definedName>
    <definedName name="process10">#REF!</definedName>
    <definedName name="process10_1">#REF!</definedName>
    <definedName name="process10_1_1">#REF!</definedName>
    <definedName name="process10_1_1_1">#REF!</definedName>
    <definedName name="process10_1_1_1_1">#REF!</definedName>
    <definedName name="process10_1_1_1_1_1">#REF!</definedName>
    <definedName name="process10_1_1_2">#REF!</definedName>
    <definedName name="process10_1_1_3">#REF!</definedName>
    <definedName name="process10_1_1_4">#REF!</definedName>
    <definedName name="process10_1_1_5">#REF!</definedName>
    <definedName name="process10_1_10">#REF!</definedName>
    <definedName name="process10_1_10_1">#REF!</definedName>
    <definedName name="process10_1_10_2">#REF!</definedName>
    <definedName name="process10_1_11">#REF!</definedName>
    <definedName name="process10_1_11_1">#REF!</definedName>
    <definedName name="process10_1_11_2">#REF!</definedName>
    <definedName name="process10_1_12">#REF!</definedName>
    <definedName name="process10_1_12_1">#REF!</definedName>
    <definedName name="process10_1_12_2">#REF!</definedName>
    <definedName name="process10_1_13">#REF!</definedName>
    <definedName name="process10_1_13_1">#REF!</definedName>
    <definedName name="process10_1_13_2">#REF!</definedName>
    <definedName name="process10_1_14">#REF!</definedName>
    <definedName name="process10_1_14_1">#REF!</definedName>
    <definedName name="process10_1_14_2">#REF!</definedName>
    <definedName name="process10_1_15">#REF!</definedName>
    <definedName name="process10_1_15_1">#REF!</definedName>
    <definedName name="process10_1_15_2">#REF!</definedName>
    <definedName name="process10_1_16">#REF!</definedName>
    <definedName name="process10_1_16_1">#REF!</definedName>
    <definedName name="process10_1_16_2">#REF!</definedName>
    <definedName name="process10_1_17">#REF!</definedName>
    <definedName name="process10_1_17_1">#REF!</definedName>
    <definedName name="process10_1_17_2">#REF!</definedName>
    <definedName name="process10_1_18">#REF!</definedName>
    <definedName name="process10_1_18_1">#REF!</definedName>
    <definedName name="process10_1_18_2">#REF!</definedName>
    <definedName name="process10_1_19">#REF!</definedName>
    <definedName name="process10_1_19_1">#REF!</definedName>
    <definedName name="process10_1_19_2">#REF!</definedName>
    <definedName name="process10_1_2">#REF!</definedName>
    <definedName name="process10_1_2_1">#REF!</definedName>
    <definedName name="process10_1_2_1_1">#REF!</definedName>
    <definedName name="process10_1_2_2">#REF!</definedName>
    <definedName name="process10_1_20">#REF!</definedName>
    <definedName name="process10_1_20_1">#REF!</definedName>
    <definedName name="process10_1_20_2">#REF!</definedName>
    <definedName name="process10_1_21">#REF!</definedName>
    <definedName name="process10_1_21_1">#REF!</definedName>
    <definedName name="process10_1_21_2">#REF!</definedName>
    <definedName name="process10_1_22">#REF!</definedName>
    <definedName name="process10_1_22_1">#REF!</definedName>
    <definedName name="process10_1_22_2">#REF!</definedName>
    <definedName name="process10_1_23">#REF!</definedName>
    <definedName name="process10_1_23_1">#REF!</definedName>
    <definedName name="process10_1_23_2">#REF!</definedName>
    <definedName name="process10_1_24">#REF!</definedName>
    <definedName name="process10_1_24_1">#REF!</definedName>
    <definedName name="process10_1_24_2">#REF!</definedName>
    <definedName name="process10_1_25">#REF!</definedName>
    <definedName name="process10_1_25_1">#REF!</definedName>
    <definedName name="process10_1_25_2">#REF!</definedName>
    <definedName name="process10_1_26">#REF!</definedName>
    <definedName name="process10_1_26_1">#REF!</definedName>
    <definedName name="process10_1_26_2">#REF!</definedName>
    <definedName name="process10_1_27">#REF!</definedName>
    <definedName name="process10_1_27_1">#REF!</definedName>
    <definedName name="process10_1_27_2">#REF!</definedName>
    <definedName name="process10_1_28">#REF!</definedName>
    <definedName name="process10_1_28_1">#REF!</definedName>
    <definedName name="process10_1_28_2">#REF!</definedName>
    <definedName name="process10_1_29">#REF!</definedName>
    <definedName name="process10_1_29_1">#REF!</definedName>
    <definedName name="process10_1_29_2">#REF!</definedName>
    <definedName name="process10_1_3">#REF!</definedName>
    <definedName name="process10_1_3_1">#REF!</definedName>
    <definedName name="process10_1_3_2">#REF!</definedName>
    <definedName name="process10_1_30">#REF!</definedName>
    <definedName name="process10_1_30_1">#REF!</definedName>
    <definedName name="process10_1_30_2">#REF!</definedName>
    <definedName name="process10_1_31">#REF!</definedName>
    <definedName name="process10_1_31_1">#REF!</definedName>
    <definedName name="process10_1_31_2">#REF!</definedName>
    <definedName name="process10_1_4">#REF!</definedName>
    <definedName name="process10_1_4_1">#REF!</definedName>
    <definedName name="process10_1_4_2">#REF!</definedName>
    <definedName name="process10_1_5">#REF!</definedName>
    <definedName name="process10_1_5_1">#REF!</definedName>
    <definedName name="process10_1_5_2">#REF!</definedName>
    <definedName name="process10_1_6">#REF!</definedName>
    <definedName name="process10_1_6_1">#REF!</definedName>
    <definedName name="process10_1_6_2">#REF!</definedName>
    <definedName name="process10_1_7">#REF!</definedName>
    <definedName name="process10_1_7_1">#REF!</definedName>
    <definedName name="process10_1_7_2">#REF!</definedName>
    <definedName name="process10_1_8">#REF!</definedName>
    <definedName name="process10_1_8_1">#REF!</definedName>
    <definedName name="process10_1_8_2">#REF!</definedName>
    <definedName name="process10_1_9">#REF!</definedName>
    <definedName name="process10_1_9_1">#REF!</definedName>
    <definedName name="process10_1_9_2">#REF!</definedName>
    <definedName name="process10_10">#REF!</definedName>
    <definedName name="process10_10_1">#REF!</definedName>
    <definedName name="process10_10_1_1">#REF!</definedName>
    <definedName name="process10_10_1_1_1">#REF!</definedName>
    <definedName name="process10_10_1_2">#REF!</definedName>
    <definedName name="process10_10_1_3">#REF!</definedName>
    <definedName name="process10_10_1_4">#REF!</definedName>
    <definedName name="process10_10_1_5">#REF!</definedName>
    <definedName name="process10_10_10">#REF!</definedName>
    <definedName name="process10_10_10_1">#REF!</definedName>
    <definedName name="process10_10_10_2">#REF!</definedName>
    <definedName name="process10_10_11">#REF!</definedName>
    <definedName name="process10_10_11_1">#REF!</definedName>
    <definedName name="process10_10_11_2">#REF!</definedName>
    <definedName name="process10_10_12">#REF!</definedName>
    <definedName name="process10_10_12_1">#REF!</definedName>
    <definedName name="process10_10_12_2">#REF!</definedName>
    <definedName name="process10_10_13">#REF!</definedName>
    <definedName name="process10_10_13_1">#REF!</definedName>
    <definedName name="process10_10_13_2">#REF!</definedName>
    <definedName name="process10_10_14">#REF!</definedName>
    <definedName name="process10_10_14_1">#REF!</definedName>
    <definedName name="process10_10_14_2">#REF!</definedName>
    <definedName name="process10_10_15">#REF!</definedName>
    <definedName name="process10_10_15_1">#REF!</definedName>
    <definedName name="process10_10_15_2">#REF!</definedName>
    <definedName name="process10_10_16">#REF!</definedName>
    <definedName name="process10_10_16_1">#REF!</definedName>
    <definedName name="process10_10_16_2">#REF!</definedName>
    <definedName name="process10_10_17">#REF!</definedName>
    <definedName name="process10_10_17_1">#REF!</definedName>
    <definedName name="process10_10_17_2">#REF!</definedName>
    <definedName name="process10_10_18">#REF!</definedName>
    <definedName name="process10_10_18_1">#REF!</definedName>
    <definedName name="process10_10_18_2">#REF!</definedName>
    <definedName name="process10_10_19">#REF!</definedName>
    <definedName name="process10_10_19_1">#REF!</definedName>
    <definedName name="process10_10_19_2">#REF!</definedName>
    <definedName name="process10_10_2">#REF!</definedName>
    <definedName name="process10_10_2_1">#REF!</definedName>
    <definedName name="process10_10_2_1_1">#REF!</definedName>
    <definedName name="process10_10_2_2">#REF!</definedName>
    <definedName name="process10_10_20">#REF!</definedName>
    <definedName name="process10_10_20_1">#REF!</definedName>
    <definedName name="process10_10_20_2">#REF!</definedName>
    <definedName name="process10_10_21">#REF!</definedName>
    <definedName name="process10_10_21_1">#REF!</definedName>
    <definedName name="process10_10_21_2">#REF!</definedName>
    <definedName name="process10_10_22">#REF!</definedName>
    <definedName name="process10_10_22_1">#REF!</definedName>
    <definedName name="process10_10_22_2">#REF!</definedName>
    <definedName name="process10_10_23">#REF!</definedName>
    <definedName name="process10_10_23_1">#REF!</definedName>
    <definedName name="process10_10_23_2">#REF!</definedName>
    <definedName name="process10_10_24">#REF!</definedName>
    <definedName name="process10_10_24_1">#REF!</definedName>
    <definedName name="process10_10_24_2">#REF!</definedName>
    <definedName name="process10_10_25">#REF!</definedName>
    <definedName name="process10_10_25_1">#REF!</definedName>
    <definedName name="process10_10_25_2">#REF!</definedName>
    <definedName name="process10_10_26">#REF!</definedName>
    <definedName name="process10_10_26_1">#REF!</definedName>
    <definedName name="process10_10_26_2">#REF!</definedName>
    <definedName name="process10_10_27">#REF!</definedName>
    <definedName name="process10_10_27_1">#REF!</definedName>
    <definedName name="process10_10_27_2">#REF!</definedName>
    <definedName name="process10_10_28">#REF!</definedName>
    <definedName name="process10_10_28_1">#REF!</definedName>
    <definedName name="process10_10_28_2">#REF!</definedName>
    <definedName name="process10_10_29">#REF!</definedName>
    <definedName name="process10_10_29_1">#REF!</definedName>
    <definedName name="process10_10_29_2">#REF!</definedName>
    <definedName name="process10_10_3">#REF!</definedName>
    <definedName name="process10_10_3_1">#REF!</definedName>
    <definedName name="process10_10_3_2">#REF!</definedName>
    <definedName name="process10_10_30">#REF!</definedName>
    <definedName name="process10_10_30_1">#REF!</definedName>
    <definedName name="process10_10_30_2">#REF!</definedName>
    <definedName name="process10_10_31">#REF!</definedName>
    <definedName name="process10_10_31_1">#REF!</definedName>
    <definedName name="process10_10_31_2">#REF!</definedName>
    <definedName name="process10_10_4">#REF!</definedName>
    <definedName name="process10_10_4_1">#REF!</definedName>
    <definedName name="process10_10_4_2">#REF!</definedName>
    <definedName name="process10_10_5">#REF!</definedName>
    <definedName name="process10_10_5_1">#REF!</definedName>
    <definedName name="process10_10_5_2">#REF!</definedName>
    <definedName name="process10_10_6">#REF!</definedName>
    <definedName name="process10_10_6_1">#REF!</definedName>
    <definedName name="process10_10_6_2">#REF!</definedName>
    <definedName name="process10_10_7">#REF!</definedName>
    <definedName name="process10_10_7_1">#REF!</definedName>
    <definedName name="process10_10_7_2">#REF!</definedName>
    <definedName name="process10_10_8">#REF!</definedName>
    <definedName name="process10_10_8_1">#REF!</definedName>
    <definedName name="process10_10_8_2">#REF!</definedName>
    <definedName name="process10_10_9">#REF!</definedName>
    <definedName name="process10_10_9_1">#REF!</definedName>
    <definedName name="process10_10_9_2">#REF!</definedName>
    <definedName name="process10_11">#REF!</definedName>
    <definedName name="process10_11_1">#REF!</definedName>
    <definedName name="process10_11_1_1">#REF!</definedName>
    <definedName name="process10_11_1_1_1">#REF!</definedName>
    <definedName name="process10_11_1_2">#REF!</definedName>
    <definedName name="process10_11_1_3">#REF!</definedName>
    <definedName name="process10_11_1_4">#REF!</definedName>
    <definedName name="process10_11_1_5">#REF!</definedName>
    <definedName name="process10_11_10">#REF!</definedName>
    <definedName name="process10_11_10_1">#REF!</definedName>
    <definedName name="process10_11_10_2">#REF!</definedName>
    <definedName name="process10_11_11">#REF!</definedName>
    <definedName name="process10_11_11_1">#REF!</definedName>
    <definedName name="process10_11_11_2">#REF!</definedName>
    <definedName name="process10_11_12">#REF!</definedName>
    <definedName name="process10_11_12_1">#REF!</definedName>
    <definedName name="process10_11_12_2">#REF!</definedName>
    <definedName name="process10_11_13">#REF!</definedName>
    <definedName name="process10_11_13_1">#REF!</definedName>
    <definedName name="process10_11_13_2">#REF!</definedName>
    <definedName name="process10_11_14">#REF!</definedName>
    <definedName name="process10_11_14_1">#REF!</definedName>
    <definedName name="process10_11_14_2">#REF!</definedName>
    <definedName name="process10_11_15">#REF!</definedName>
    <definedName name="process10_11_15_1">#REF!</definedName>
    <definedName name="process10_11_15_2">#REF!</definedName>
    <definedName name="process10_11_16">#REF!</definedName>
    <definedName name="process10_11_16_1">#REF!</definedName>
    <definedName name="process10_11_16_2">#REF!</definedName>
    <definedName name="process10_11_17">#REF!</definedName>
    <definedName name="process10_11_17_1">#REF!</definedName>
    <definedName name="process10_11_17_2">#REF!</definedName>
    <definedName name="process10_11_18">#REF!</definedName>
    <definedName name="process10_11_18_1">#REF!</definedName>
    <definedName name="process10_11_18_2">#REF!</definedName>
    <definedName name="process10_11_19">#REF!</definedName>
    <definedName name="process10_11_19_1">#REF!</definedName>
    <definedName name="process10_11_19_2">#REF!</definedName>
    <definedName name="process10_11_2">#REF!</definedName>
    <definedName name="process10_11_2_1">#REF!</definedName>
    <definedName name="process10_11_2_1_1">#REF!</definedName>
    <definedName name="process10_11_2_2">#REF!</definedName>
    <definedName name="process10_11_20">#REF!</definedName>
    <definedName name="process10_11_20_1">#REF!</definedName>
    <definedName name="process10_11_20_2">#REF!</definedName>
    <definedName name="process10_11_21">#REF!</definedName>
    <definedName name="process10_11_21_1">#REF!</definedName>
    <definedName name="process10_11_21_2">#REF!</definedName>
    <definedName name="process10_11_22">#REF!</definedName>
    <definedName name="process10_11_22_1">#REF!</definedName>
    <definedName name="process10_11_22_2">#REF!</definedName>
    <definedName name="process10_11_23">#REF!</definedName>
    <definedName name="process10_11_23_1">#REF!</definedName>
    <definedName name="process10_11_23_2">#REF!</definedName>
    <definedName name="process10_11_24">#REF!</definedName>
    <definedName name="process10_11_24_1">#REF!</definedName>
    <definedName name="process10_11_24_2">#REF!</definedName>
    <definedName name="process10_11_25">#REF!</definedName>
    <definedName name="process10_11_25_1">#REF!</definedName>
    <definedName name="process10_11_25_2">#REF!</definedName>
    <definedName name="process10_11_26">#REF!</definedName>
    <definedName name="process10_11_26_1">#REF!</definedName>
    <definedName name="process10_11_26_2">#REF!</definedName>
    <definedName name="process10_11_27">#REF!</definedName>
    <definedName name="process10_11_27_1">#REF!</definedName>
    <definedName name="process10_11_27_2">#REF!</definedName>
    <definedName name="process10_11_28">#REF!</definedName>
    <definedName name="process10_11_28_1">#REF!</definedName>
    <definedName name="process10_11_28_2">#REF!</definedName>
    <definedName name="process10_11_29">#REF!</definedName>
    <definedName name="process10_11_29_1">#REF!</definedName>
    <definedName name="process10_11_29_2">#REF!</definedName>
    <definedName name="process10_11_3">#REF!</definedName>
    <definedName name="process10_11_3_1">#REF!</definedName>
    <definedName name="process10_11_3_2">#REF!</definedName>
    <definedName name="process10_11_30">#REF!</definedName>
    <definedName name="process10_11_30_1">#REF!</definedName>
    <definedName name="process10_11_30_2">#REF!</definedName>
    <definedName name="process10_11_31">#REF!</definedName>
    <definedName name="process10_11_31_1">#REF!</definedName>
    <definedName name="process10_11_31_2">#REF!</definedName>
    <definedName name="process10_11_4">#REF!</definedName>
    <definedName name="process10_11_4_1">#REF!</definedName>
    <definedName name="process10_11_4_2">#REF!</definedName>
    <definedName name="process10_11_5">#REF!</definedName>
    <definedName name="process10_11_5_1">#REF!</definedName>
    <definedName name="process10_11_5_2">#REF!</definedName>
    <definedName name="process10_11_6">#REF!</definedName>
    <definedName name="process10_11_6_1">#REF!</definedName>
    <definedName name="process10_11_6_2">#REF!</definedName>
    <definedName name="process10_11_7">#REF!</definedName>
    <definedName name="process10_11_7_1">#REF!</definedName>
    <definedName name="process10_11_7_2">#REF!</definedName>
    <definedName name="process10_11_8">#REF!</definedName>
    <definedName name="process10_11_8_1">#REF!</definedName>
    <definedName name="process10_11_8_2">#REF!</definedName>
    <definedName name="process10_11_9">#REF!</definedName>
    <definedName name="process10_11_9_1">#REF!</definedName>
    <definedName name="process10_11_9_2">#REF!</definedName>
    <definedName name="process10_12">#REF!</definedName>
    <definedName name="process10_12_1">#REF!</definedName>
    <definedName name="process10_12_1_1">#REF!</definedName>
    <definedName name="process10_12_1_1_1">#REF!</definedName>
    <definedName name="process10_12_1_2">#REF!</definedName>
    <definedName name="process10_12_1_3">#REF!</definedName>
    <definedName name="process10_12_1_4">#REF!</definedName>
    <definedName name="process10_12_1_5">#REF!</definedName>
    <definedName name="process10_12_10">#REF!</definedName>
    <definedName name="process10_12_10_1">#REF!</definedName>
    <definedName name="process10_12_10_2">#REF!</definedName>
    <definedName name="process10_12_11">#REF!</definedName>
    <definedName name="process10_12_11_1">#REF!</definedName>
    <definedName name="process10_12_11_2">#REF!</definedName>
    <definedName name="process10_12_12">#REF!</definedName>
    <definedName name="process10_12_12_1">#REF!</definedName>
    <definedName name="process10_12_12_2">#REF!</definedName>
    <definedName name="process10_12_13">#REF!</definedName>
    <definedName name="process10_12_13_1">#REF!</definedName>
    <definedName name="process10_12_13_2">#REF!</definedName>
    <definedName name="process10_12_14">#REF!</definedName>
    <definedName name="process10_12_14_1">#REF!</definedName>
    <definedName name="process10_12_14_2">#REF!</definedName>
    <definedName name="process10_12_15">#REF!</definedName>
    <definedName name="process10_12_15_1">#REF!</definedName>
    <definedName name="process10_12_15_2">#REF!</definedName>
    <definedName name="process10_12_16">#REF!</definedName>
    <definedName name="process10_12_16_1">#REF!</definedName>
    <definedName name="process10_12_16_2">#REF!</definedName>
    <definedName name="process10_12_17">#REF!</definedName>
    <definedName name="process10_12_17_1">#REF!</definedName>
    <definedName name="process10_12_17_2">#REF!</definedName>
    <definedName name="process10_12_18">#REF!</definedName>
    <definedName name="process10_12_18_1">#REF!</definedName>
    <definedName name="process10_12_18_2">#REF!</definedName>
    <definedName name="process10_12_19">#REF!</definedName>
    <definedName name="process10_12_19_1">#REF!</definedName>
    <definedName name="process10_12_19_2">#REF!</definedName>
    <definedName name="process10_12_2">#REF!</definedName>
    <definedName name="process10_12_2_1">#REF!</definedName>
    <definedName name="process10_12_2_1_1">#REF!</definedName>
    <definedName name="process10_12_2_2">#REF!</definedName>
    <definedName name="process10_12_20">#REF!</definedName>
    <definedName name="process10_12_20_1">#REF!</definedName>
    <definedName name="process10_12_20_2">#REF!</definedName>
    <definedName name="process10_12_21">#REF!</definedName>
    <definedName name="process10_12_21_1">#REF!</definedName>
    <definedName name="process10_12_21_2">#REF!</definedName>
    <definedName name="process10_12_22">#REF!</definedName>
    <definedName name="process10_12_22_1">#REF!</definedName>
    <definedName name="process10_12_22_2">#REF!</definedName>
    <definedName name="process10_12_23">#REF!</definedName>
    <definedName name="process10_12_23_1">#REF!</definedName>
    <definedName name="process10_12_23_2">#REF!</definedName>
    <definedName name="process10_12_24">#REF!</definedName>
    <definedName name="process10_12_24_1">#REF!</definedName>
    <definedName name="process10_12_24_2">#REF!</definedName>
    <definedName name="process10_12_25">#REF!</definedName>
    <definedName name="process10_12_25_1">#REF!</definedName>
    <definedName name="process10_12_25_2">#REF!</definedName>
    <definedName name="process10_12_26">#REF!</definedName>
    <definedName name="process10_12_26_1">#REF!</definedName>
    <definedName name="process10_12_26_2">#REF!</definedName>
    <definedName name="process10_12_27">#REF!</definedName>
    <definedName name="process10_12_27_1">#REF!</definedName>
    <definedName name="process10_12_27_2">#REF!</definedName>
    <definedName name="process10_12_28">#REF!</definedName>
    <definedName name="process10_12_28_1">#REF!</definedName>
    <definedName name="process10_12_28_2">#REF!</definedName>
    <definedName name="process10_12_29">#REF!</definedName>
    <definedName name="process10_12_29_1">#REF!</definedName>
    <definedName name="process10_12_29_2">#REF!</definedName>
    <definedName name="process10_12_3">#REF!</definedName>
    <definedName name="process10_12_3_1">#REF!</definedName>
    <definedName name="process10_12_3_2">#REF!</definedName>
    <definedName name="process10_12_30">#REF!</definedName>
    <definedName name="process10_12_30_1">#REF!</definedName>
    <definedName name="process10_12_30_2">#REF!</definedName>
    <definedName name="process10_12_31">#REF!</definedName>
    <definedName name="process10_12_31_1">#REF!</definedName>
    <definedName name="process10_12_31_2">#REF!</definedName>
    <definedName name="process10_12_4">#REF!</definedName>
    <definedName name="process10_12_4_1">#REF!</definedName>
    <definedName name="process10_12_4_2">#REF!</definedName>
    <definedName name="process10_12_5">#REF!</definedName>
    <definedName name="process10_12_5_1">#REF!</definedName>
    <definedName name="process10_12_5_2">#REF!</definedName>
    <definedName name="process10_12_6">#REF!</definedName>
    <definedName name="process10_12_6_1">#REF!</definedName>
    <definedName name="process10_12_6_2">#REF!</definedName>
    <definedName name="process10_12_7">#REF!</definedName>
    <definedName name="process10_12_7_1">#REF!</definedName>
    <definedName name="process10_12_7_2">#REF!</definedName>
    <definedName name="process10_12_8">#REF!</definedName>
    <definedName name="process10_12_8_1">#REF!</definedName>
    <definedName name="process10_12_8_2">#REF!</definedName>
    <definedName name="process10_12_9">#REF!</definedName>
    <definedName name="process10_12_9_1">#REF!</definedName>
    <definedName name="process10_12_9_2">#REF!</definedName>
    <definedName name="process10_13">#REF!</definedName>
    <definedName name="process10_13_1">#REF!</definedName>
    <definedName name="process10_13_1_1">#REF!</definedName>
    <definedName name="process10_13_1_1_1">#REF!</definedName>
    <definedName name="process10_13_1_2">#REF!</definedName>
    <definedName name="process10_13_1_3">#REF!</definedName>
    <definedName name="process10_13_1_4">#REF!</definedName>
    <definedName name="process10_13_1_5">#REF!</definedName>
    <definedName name="process10_13_10">#REF!</definedName>
    <definedName name="process10_13_10_1">#REF!</definedName>
    <definedName name="process10_13_10_2">#REF!</definedName>
    <definedName name="process10_13_11">#REF!</definedName>
    <definedName name="process10_13_11_1">#REF!</definedName>
    <definedName name="process10_13_11_2">#REF!</definedName>
    <definedName name="process10_13_12">#REF!</definedName>
    <definedName name="process10_13_12_1">#REF!</definedName>
    <definedName name="process10_13_12_2">#REF!</definedName>
    <definedName name="process10_13_13">#REF!</definedName>
    <definedName name="process10_13_13_1">#REF!</definedName>
    <definedName name="process10_13_13_2">#REF!</definedName>
    <definedName name="process10_13_14">#REF!</definedName>
    <definedName name="process10_13_14_1">#REF!</definedName>
    <definedName name="process10_13_14_2">#REF!</definedName>
    <definedName name="process10_13_15">#REF!</definedName>
    <definedName name="process10_13_15_1">#REF!</definedName>
    <definedName name="process10_13_15_2">#REF!</definedName>
    <definedName name="process10_13_16">#REF!</definedName>
    <definedName name="process10_13_16_1">#REF!</definedName>
    <definedName name="process10_13_16_2">#REF!</definedName>
    <definedName name="process10_13_17">#REF!</definedName>
    <definedName name="process10_13_17_1">#REF!</definedName>
    <definedName name="process10_13_17_2">#REF!</definedName>
    <definedName name="process10_13_18">#REF!</definedName>
    <definedName name="process10_13_18_1">#REF!</definedName>
    <definedName name="process10_13_18_2">#REF!</definedName>
    <definedName name="process10_13_19">#REF!</definedName>
    <definedName name="process10_13_19_1">#REF!</definedName>
    <definedName name="process10_13_19_2">#REF!</definedName>
    <definedName name="process10_13_2">#REF!</definedName>
    <definedName name="process10_13_2_1">#REF!</definedName>
    <definedName name="process10_13_2_1_1">#REF!</definedName>
    <definedName name="process10_13_2_2">#REF!</definedName>
    <definedName name="process10_13_20">#REF!</definedName>
    <definedName name="process10_13_20_1">#REF!</definedName>
    <definedName name="process10_13_20_2">#REF!</definedName>
    <definedName name="process10_13_21">#REF!</definedName>
    <definedName name="process10_13_21_1">#REF!</definedName>
    <definedName name="process10_13_21_2">#REF!</definedName>
    <definedName name="process10_13_22">#REF!</definedName>
    <definedName name="process10_13_22_1">#REF!</definedName>
    <definedName name="process10_13_22_2">#REF!</definedName>
    <definedName name="process10_13_23">#REF!</definedName>
    <definedName name="process10_13_23_1">#REF!</definedName>
    <definedName name="process10_13_23_2">#REF!</definedName>
    <definedName name="process10_13_24">#REF!</definedName>
    <definedName name="process10_13_24_1">#REF!</definedName>
    <definedName name="process10_13_24_2">#REF!</definedName>
    <definedName name="process10_13_25">#REF!</definedName>
    <definedName name="process10_13_25_1">#REF!</definedName>
    <definedName name="process10_13_25_2">#REF!</definedName>
    <definedName name="process10_13_26">#REF!</definedName>
    <definedName name="process10_13_26_1">#REF!</definedName>
    <definedName name="process10_13_26_2">#REF!</definedName>
    <definedName name="process10_13_27">#REF!</definedName>
    <definedName name="process10_13_27_1">#REF!</definedName>
    <definedName name="process10_13_27_2">#REF!</definedName>
    <definedName name="process10_13_28">#REF!</definedName>
    <definedName name="process10_13_28_1">#REF!</definedName>
    <definedName name="process10_13_28_2">#REF!</definedName>
    <definedName name="process10_13_29">#REF!</definedName>
    <definedName name="process10_13_29_1">#REF!</definedName>
    <definedName name="process10_13_29_2">#REF!</definedName>
    <definedName name="process10_13_3">#REF!</definedName>
    <definedName name="process10_13_3_1">#REF!</definedName>
    <definedName name="process10_13_3_2">#REF!</definedName>
    <definedName name="process10_13_30">#REF!</definedName>
    <definedName name="process10_13_30_1">#REF!</definedName>
    <definedName name="process10_13_30_2">#REF!</definedName>
    <definedName name="process10_13_31">#REF!</definedName>
    <definedName name="process10_13_31_1">#REF!</definedName>
    <definedName name="process10_13_31_2">#REF!</definedName>
    <definedName name="process10_13_4">#REF!</definedName>
    <definedName name="process10_13_4_1">#REF!</definedName>
    <definedName name="process10_13_4_2">#REF!</definedName>
    <definedName name="process10_13_5">#REF!</definedName>
    <definedName name="process10_13_5_1">#REF!</definedName>
    <definedName name="process10_13_5_2">#REF!</definedName>
    <definedName name="process10_13_6">#REF!</definedName>
    <definedName name="process10_13_6_1">#REF!</definedName>
    <definedName name="process10_13_6_2">#REF!</definedName>
    <definedName name="process10_13_7">#REF!</definedName>
    <definedName name="process10_13_7_1">#REF!</definedName>
    <definedName name="process10_13_7_2">#REF!</definedName>
    <definedName name="process10_13_8">#REF!</definedName>
    <definedName name="process10_13_8_1">#REF!</definedName>
    <definedName name="process10_13_8_2">#REF!</definedName>
    <definedName name="process10_13_9">#REF!</definedName>
    <definedName name="process10_13_9_1">#REF!</definedName>
    <definedName name="process10_13_9_2">#REF!</definedName>
    <definedName name="process10_14">#REF!</definedName>
    <definedName name="process10_14_1">#REF!</definedName>
    <definedName name="process10_14_2">#REF!</definedName>
    <definedName name="process10_15">#REF!</definedName>
    <definedName name="process10_15_1">#REF!</definedName>
    <definedName name="process10_15_2">#REF!</definedName>
    <definedName name="process10_16">#REF!</definedName>
    <definedName name="process10_16_1">#REF!</definedName>
    <definedName name="process10_16_2">#REF!</definedName>
    <definedName name="process10_17">#REF!</definedName>
    <definedName name="process10_17_1">#REF!</definedName>
    <definedName name="process10_17_2">#REF!</definedName>
    <definedName name="process10_18">#REF!</definedName>
    <definedName name="process10_18_1">#REF!</definedName>
    <definedName name="process10_18_2">#REF!</definedName>
    <definedName name="process10_19">#REF!</definedName>
    <definedName name="process10_19_1">#REF!</definedName>
    <definedName name="process10_19_2">#REF!</definedName>
    <definedName name="process10_2">#REF!</definedName>
    <definedName name="process10_2_1">#REF!</definedName>
    <definedName name="process10_2_1_1">#REF!</definedName>
    <definedName name="process10_2_1_1_1">#REF!</definedName>
    <definedName name="process10_2_1_1_1_1">#REF!</definedName>
    <definedName name="process10_2_1_2">#REF!</definedName>
    <definedName name="process10_2_1_3">#REF!</definedName>
    <definedName name="process10_2_1_4">#REF!</definedName>
    <definedName name="process10_2_1_5">#REF!</definedName>
    <definedName name="process10_2_10">#REF!</definedName>
    <definedName name="process10_2_10_1">#REF!</definedName>
    <definedName name="process10_2_10_2">#REF!</definedName>
    <definedName name="process10_2_11">#REF!</definedName>
    <definedName name="process10_2_11_1">#REF!</definedName>
    <definedName name="process10_2_11_2">#REF!</definedName>
    <definedName name="process10_2_12">#REF!</definedName>
    <definedName name="process10_2_12_1">#REF!</definedName>
    <definedName name="process10_2_12_2">#REF!</definedName>
    <definedName name="process10_2_13">#REF!</definedName>
    <definedName name="process10_2_13_1">#REF!</definedName>
    <definedName name="process10_2_13_2">#REF!</definedName>
    <definedName name="process10_2_14">#REF!</definedName>
    <definedName name="process10_2_14_1">#REF!</definedName>
    <definedName name="process10_2_14_2">#REF!</definedName>
    <definedName name="process10_2_15">#REF!</definedName>
    <definedName name="process10_2_15_1">#REF!</definedName>
    <definedName name="process10_2_15_2">#REF!</definedName>
    <definedName name="process10_2_16">#REF!</definedName>
    <definedName name="process10_2_16_1">#REF!</definedName>
    <definedName name="process10_2_16_2">#REF!</definedName>
    <definedName name="process10_2_17">#REF!</definedName>
    <definedName name="process10_2_17_1">#REF!</definedName>
    <definedName name="process10_2_17_2">#REF!</definedName>
    <definedName name="process10_2_18">#REF!</definedName>
    <definedName name="process10_2_18_1">#REF!</definedName>
    <definedName name="process10_2_18_2">#REF!</definedName>
    <definedName name="process10_2_19">#REF!</definedName>
    <definedName name="process10_2_19_1">#REF!</definedName>
    <definedName name="process10_2_19_2">#REF!</definedName>
    <definedName name="process10_2_2">#REF!</definedName>
    <definedName name="process10_2_2_1">#REF!</definedName>
    <definedName name="process10_2_2_1_1">#REF!</definedName>
    <definedName name="process10_2_2_2">#REF!</definedName>
    <definedName name="process10_2_20">#REF!</definedName>
    <definedName name="process10_2_20_1">#REF!</definedName>
    <definedName name="process10_2_20_2">#REF!</definedName>
    <definedName name="process10_2_21">#REF!</definedName>
    <definedName name="process10_2_21_1">#REF!</definedName>
    <definedName name="process10_2_21_2">#REF!</definedName>
    <definedName name="process10_2_22">#REF!</definedName>
    <definedName name="process10_2_22_1">#REF!</definedName>
    <definedName name="process10_2_22_2">#REF!</definedName>
    <definedName name="process10_2_23">#REF!</definedName>
    <definedName name="process10_2_23_1">#REF!</definedName>
    <definedName name="process10_2_23_2">#REF!</definedName>
    <definedName name="process10_2_24">#REF!</definedName>
    <definedName name="process10_2_24_1">#REF!</definedName>
    <definedName name="process10_2_24_2">#REF!</definedName>
    <definedName name="process10_2_25">#REF!</definedName>
    <definedName name="process10_2_25_1">#REF!</definedName>
    <definedName name="process10_2_25_2">#REF!</definedName>
    <definedName name="process10_2_26">#REF!</definedName>
    <definedName name="process10_2_26_1">#REF!</definedName>
    <definedName name="process10_2_26_2">#REF!</definedName>
    <definedName name="process10_2_27">#REF!</definedName>
    <definedName name="process10_2_27_1">#REF!</definedName>
    <definedName name="process10_2_27_2">#REF!</definedName>
    <definedName name="process10_2_28">#REF!</definedName>
    <definedName name="process10_2_28_1">#REF!</definedName>
    <definedName name="process10_2_28_2">#REF!</definedName>
    <definedName name="process10_2_29">#REF!</definedName>
    <definedName name="process10_2_29_1">#REF!</definedName>
    <definedName name="process10_2_29_2">#REF!</definedName>
    <definedName name="process10_2_3">#REF!</definedName>
    <definedName name="process10_2_3_1">#REF!</definedName>
    <definedName name="process10_2_3_2">#REF!</definedName>
    <definedName name="process10_2_30">#REF!</definedName>
    <definedName name="process10_2_30_1">#REF!</definedName>
    <definedName name="process10_2_30_2">#REF!</definedName>
    <definedName name="process10_2_31">#REF!</definedName>
    <definedName name="process10_2_31_1">#REF!</definedName>
    <definedName name="process10_2_31_2">#REF!</definedName>
    <definedName name="process10_2_4">#REF!</definedName>
    <definedName name="process10_2_4_1">#REF!</definedName>
    <definedName name="process10_2_4_2">#REF!</definedName>
    <definedName name="process10_2_5">#REF!</definedName>
    <definedName name="process10_2_5_1">#REF!</definedName>
    <definedName name="process10_2_5_2">#REF!</definedName>
    <definedName name="process10_2_6">#REF!</definedName>
    <definedName name="process10_2_6_1">#REF!</definedName>
    <definedName name="process10_2_6_2">#REF!</definedName>
    <definedName name="process10_2_7">#REF!</definedName>
    <definedName name="process10_2_7_1">#REF!</definedName>
    <definedName name="process10_2_7_2">#REF!</definedName>
    <definedName name="process10_2_8">#REF!</definedName>
    <definedName name="process10_2_8_1">#REF!</definedName>
    <definedName name="process10_2_8_2">#REF!</definedName>
    <definedName name="process10_2_9">#REF!</definedName>
    <definedName name="process10_2_9_1">#REF!</definedName>
    <definedName name="process10_2_9_2">#REF!</definedName>
    <definedName name="process10_20">#REF!</definedName>
    <definedName name="process10_20_1">#REF!</definedName>
    <definedName name="process10_20_2">#REF!</definedName>
    <definedName name="process10_21">#REF!</definedName>
    <definedName name="process10_21_1">#REF!</definedName>
    <definedName name="process10_21_2">#REF!</definedName>
    <definedName name="process10_22">#REF!</definedName>
    <definedName name="process10_22_1">#REF!</definedName>
    <definedName name="process10_22_2">#REF!</definedName>
    <definedName name="process10_23">#REF!</definedName>
    <definedName name="process10_23_1">#REF!</definedName>
    <definedName name="process10_23_2">#REF!</definedName>
    <definedName name="process10_24">#REF!</definedName>
    <definedName name="process10_24_1">#REF!</definedName>
    <definedName name="process10_24_2">#REF!</definedName>
    <definedName name="process10_25">#REF!</definedName>
    <definedName name="process10_25_1">#REF!</definedName>
    <definedName name="process10_25_2">#REF!</definedName>
    <definedName name="process10_26">#REF!</definedName>
    <definedName name="process10_26_1">#REF!</definedName>
    <definedName name="process10_26_2">#REF!</definedName>
    <definedName name="process10_27">#REF!</definedName>
    <definedName name="process10_27_1">#REF!</definedName>
    <definedName name="process10_27_2">#REF!</definedName>
    <definedName name="process10_28">#REF!</definedName>
    <definedName name="process10_28_1">#REF!</definedName>
    <definedName name="process10_28_2">#REF!</definedName>
    <definedName name="process10_29">#REF!</definedName>
    <definedName name="process10_29_1">#REF!</definedName>
    <definedName name="process10_29_2">#REF!</definedName>
    <definedName name="process10_3">#REF!</definedName>
    <definedName name="process10_3_1">#REF!</definedName>
    <definedName name="process10_3_1_1">#REF!</definedName>
    <definedName name="process10_3_1_1_1">#REF!</definedName>
    <definedName name="process10_3_1_2">#REF!</definedName>
    <definedName name="process10_3_1_3">#REF!</definedName>
    <definedName name="process10_3_1_4">#REF!</definedName>
    <definedName name="process10_3_1_5">#REF!</definedName>
    <definedName name="process10_3_10">#REF!</definedName>
    <definedName name="process10_3_10_1">#REF!</definedName>
    <definedName name="process10_3_10_2">#REF!</definedName>
    <definedName name="process10_3_11">#REF!</definedName>
    <definedName name="process10_3_11_1">#REF!</definedName>
    <definedName name="process10_3_11_2">#REF!</definedName>
    <definedName name="process10_3_12">#REF!</definedName>
    <definedName name="process10_3_12_1">#REF!</definedName>
    <definedName name="process10_3_12_2">#REF!</definedName>
    <definedName name="process10_3_13">#REF!</definedName>
    <definedName name="process10_3_13_1">#REF!</definedName>
    <definedName name="process10_3_13_2">#REF!</definedName>
    <definedName name="process10_3_14">#REF!</definedName>
    <definedName name="process10_3_14_1">#REF!</definedName>
    <definedName name="process10_3_14_2">#REF!</definedName>
    <definedName name="process10_3_15">#REF!</definedName>
    <definedName name="process10_3_15_1">#REF!</definedName>
    <definedName name="process10_3_15_2">#REF!</definedName>
    <definedName name="process10_3_16">#REF!</definedName>
    <definedName name="process10_3_16_1">#REF!</definedName>
    <definedName name="process10_3_16_2">#REF!</definedName>
    <definedName name="process10_3_17">#REF!</definedName>
    <definedName name="process10_3_17_1">#REF!</definedName>
    <definedName name="process10_3_17_2">#REF!</definedName>
    <definedName name="process10_3_18">#REF!</definedName>
    <definedName name="process10_3_18_1">#REF!</definedName>
    <definedName name="process10_3_18_2">#REF!</definedName>
    <definedName name="process10_3_19">#REF!</definedName>
    <definedName name="process10_3_19_1">#REF!</definedName>
    <definedName name="process10_3_19_2">#REF!</definedName>
    <definedName name="process10_3_2">#REF!</definedName>
    <definedName name="process10_3_2_1">#REF!</definedName>
    <definedName name="process10_3_2_1_1">#REF!</definedName>
    <definedName name="process10_3_2_2">#REF!</definedName>
    <definedName name="process10_3_20">#REF!</definedName>
    <definedName name="process10_3_20_1">#REF!</definedName>
    <definedName name="process10_3_20_2">#REF!</definedName>
    <definedName name="process10_3_21">#REF!</definedName>
    <definedName name="process10_3_21_1">#REF!</definedName>
    <definedName name="process10_3_21_2">#REF!</definedName>
    <definedName name="process10_3_22">#REF!</definedName>
    <definedName name="process10_3_22_1">#REF!</definedName>
    <definedName name="process10_3_22_2">#REF!</definedName>
    <definedName name="process10_3_23">#REF!</definedName>
    <definedName name="process10_3_23_1">#REF!</definedName>
    <definedName name="process10_3_23_2">#REF!</definedName>
    <definedName name="process10_3_24">#REF!</definedName>
    <definedName name="process10_3_24_1">#REF!</definedName>
    <definedName name="process10_3_24_2">#REF!</definedName>
    <definedName name="process10_3_25">#REF!</definedName>
    <definedName name="process10_3_25_1">#REF!</definedName>
    <definedName name="process10_3_25_2">#REF!</definedName>
    <definedName name="process10_3_26">#REF!</definedName>
    <definedName name="process10_3_26_1">#REF!</definedName>
    <definedName name="process10_3_26_2">#REF!</definedName>
    <definedName name="process10_3_27">#REF!</definedName>
    <definedName name="process10_3_27_1">#REF!</definedName>
    <definedName name="process10_3_27_2">#REF!</definedName>
    <definedName name="process10_3_28">#REF!</definedName>
    <definedName name="process10_3_28_1">#REF!</definedName>
    <definedName name="process10_3_28_2">#REF!</definedName>
    <definedName name="process10_3_29">#REF!</definedName>
    <definedName name="process10_3_29_1">#REF!</definedName>
    <definedName name="process10_3_29_2">#REF!</definedName>
    <definedName name="process10_3_3">#REF!</definedName>
    <definedName name="process10_3_3_1">#REF!</definedName>
    <definedName name="process10_3_3_2">#REF!</definedName>
    <definedName name="process10_3_30">#REF!</definedName>
    <definedName name="process10_3_30_1">#REF!</definedName>
    <definedName name="process10_3_30_2">#REF!</definedName>
    <definedName name="process10_3_31">#REF!</definedName>
    <definedName name="process10_3_31_1">#REF!</definedName>
    <definedName name="process10_3_31_2">#REF!</definedName>
    <definedName name="process10_3_4">#REF!</definedName>
    <definedName name="process10_3_4_1">#REF!</definedName>
    <definedName name="process10_3_4_2">#REF!</definedName>
    <definedName name="process10_3_5">#REF!</definedName>
    <definedName name="process10_3_5_1">#REF!</definedName>
    <definedName name="process10_3_5_2">#REF!</definedName>
    <definedName name="process10_3_6">#REF!</definedName>
    <definedName name="process10_3_6_1">#REF!</definedName>
    <definedName name="process10_3_6_2">#REF!</definedName>
    <definedName name="process10_3_7">#REF!</definedName>
    <definedName name="process10_3_7_1">#REF!</definedName>
    <definedName name="process10_3_7_2">#REF!</definedName>
    <definedName name="process10_3_8">#REF!</definedName>
    <definedName name="process10_3_8_1">#REF!</definedName>
    <definedName name="process10_3_8_2">#REF!</definedName>
    <definedName name="process10_3_9">#REF!</definedName>
    <definedName name="process10_3_9_1">#REF!</definedName>
    <definedName name="process10_3_9_2">#REF!</definedName>
    <definedName name="process10_30">#REF!</definedName>
    <definedName name="process10_30_1">#REF!</definedName>
    <definedName name="process10_30_2">#REF!</definedName>
    <definedName name="process10_31">#REF!</definedName>
    <definedName name="process10_31_1">#REF!</definedName>
    <definedName name="process10_31_2">#REF!</definedName>
    <definedName name="process10_4">#REF!</definedName>
    <definedName name="process10_4_1">#REF!</definedName>
    <definedName name="process10_4_1_1">#REF!</definedName>
    <definedName name="process10_4_1_1_1">#REF!</definedName>
    <definedName name="process10_4_1_2">#REF!</definedName>
    <definedName name="process10_4_1_3">#REF!</definedName>
    <definedName name="process10_4_1_4">#REF!</definedName>
    <definedName name="process10_4_1_5">#REF!</definedName>
    <definedName name="process10_4_10">#REF!</definedName>
    <definedName name="process10_4_10_1">#REF!</definedName>
    <definedName name="process10_4_10_2">#REF!</definedName>
    <definedName name="process10_4_11">#REF!</definedName>
    <definedName name="process10_4_11_1">#REF!</definedName>
    <definedName name="process10_4_11_2">#REF!</definedName>
    <definedName name="process10_4_12">#REF!</definedName>
    <definedName name="process10_4_12_1">#REF!</definedName>
    <definedName name="process10_4_12_2">#REF!</definedName>
    <definedName name="process10_4_13">#REF!</definedName>
    <definedName name="process10_4_13_1">#REF!</definedName>
    <definedName name="process10_4_13_2">#REF!</definedName>
    <definedName name="process10_4_14">#REF!</definedName>
    <definedName name="process10_4_14_1">#REF!</definedName>
    <definedName name="process10_4_14_2">#REF!</definedName>
    <definedName name="process10_4_15">#REF!</definedName>
    <definedName name="process10_4_15_1">#REF!</definedName>
    <definedName name="process10_4_15_2">#REF!</definedName>
    <definedName name="process10_4_16">#REF!</definedName>
    <definedName name="process10_4_16_1">#REF!</definedName>
    <definedName name="process10_4_16_2">#REF!</definedName>
    <definedName name="process10_4_17">#REF!</definedName>
    <definedName name="process10_4_17_1">#REF!</definedName>
    <definedName name="process10_4_17_2">#REF!</definedName>
    <definedName name="process10_4_18">#REF!</definedName>
    <definedName name="process10_4_18_1">#REF!</definedName>
    <definedName name="process10_4_18_2">#REF!</definedName>
    <definedName name="process10_4_19">#REF!</definedName>
    <definedName name="process10_4_19_1">#REF!</definedName>
    <definedName name="process10_4_19_2">#REF!</definedName>
    <definedName name="process10_4_2">#REF!</definedName>
    <definedName name="process10_4_2_1">#REF!</definedName>
    <definedName name="process10_4_2_1_1">#REF!</definedName>
    <definedName name="process10_4_2_2">#REF!</definedName>
    <definedName name="process10_4_20">#REF!</definedName>
    <definedName name="process10_4_20_1">#REF!</definedName>
    <definedName name="process10_4_20_2">#REF!</definedName>
    <definedName name="process10_4_21">#REF!</definedName>
    <definedName name="process10_4_21_1">#REF!</definedName>
    <definedName name="process10_4_21_2">#REF!</definedName>
    <definedName name="process10_4_22">#REF!</definedName>
    <definedName name="process10_4_22_1">#REF!</definedName>
    <definedName name="process10_4_22_2">#REF!</definedName>
    <definedName name="process10_4_23">#REF!</definedName>
    <definedName name="process10_4_23_1">#REF!</definedName>
    <definedName name="process10_4_23_2">#REF!</definedName>
    <definedName name="process10_4_24">#REF!</definedName>
    <definedName name="process10_4_24_1">#REF!</definedName>
    <definedName name="process10_4_24_2">#REF!</definedName>
    <definedName name="process10_4_25">#REF!</definedName>
    <definedName name="process10_4_25_1">#REF!</definedName>
    <definedName name="process10_4_25_2">#REF!</definedName>
    <definedName name="process10_4_26">#REF!</definedName>
    <definedName name="process10_4_26_1">#REF!</definedName>
    <definedName name="process10_4_26_2">#REF!</definedName>
    <definedName name="process10_4_27">#REF!</definedName>
    <definedName name="process10_4_27_1">#REF!</definedName>
    <definedName name="process10_4_27_2">#REF!</definedName>
    <definedName name="process10_4_28">#REF!</definedName>
    <definedName name="process10_4_28_1">#REF!</definedName>
    <definedName name="process10_4_28_2">#REF!</definedName>
    <definedName name="process10_4_29">#REF!</definedName>
    <definedName name="process10_4_29_1">#REF!</definedName>
    <definedName name="process10_4_29_2">#REF!</definedName>
    <definedName name="process10_4_3">#REF!</definedName>
    <definedName name="process10_4_3_1">#REF!</definedName>
    <definedName name="process10_4_3_2">#REF!</definedName>
    <definedName name="process10_4_30">#REF!</definedName>
    <definedName name="process10_4_30_1">#REF!</definedName>
    <definedName name="process10_4_30_2">#REF!</definedName>
    <definedName name="process10_4_31">#REF!</definedName>
    <definedName name="process10_4_31_1">#REF!</definedName>
    <definedName name="process10_4_31_2">#REF!</definedName>
    <definedName name="process10_4_4">#REF!</definedName>
    <definedName name="process10_4_4_1">#REF!</definedName>
    <definedName name="process10_4_4_2">#REF!</definedName>
    <definedName name="process10_4_5">#REF!</definedName>
    <definedName name="process10_4_5_1">#REF!</definedName>
    <definedName name="process10_4_5_2">#REF!</definedName>
    <definedName name="process10_4_6">#REF!</definedName>
    <definedName name="process10_4_6_1">#REF!</definedName>
    <definedName name="process10_4_6_2">#REF!</definedName>
    <definedName name="process10_4_7">#REF!</definedName>
    <definedName name="process10_4_7_1">#REF!</definedName>
    <definedName name="process10_4_7_2">#REF!</definedName>
    <definedName name="process10_4_8">#REF!</definedName>
    <definedName name="process10_4_8_1">#REF!</definedName>
    <definedName name="process10_4_8_2">#REF!</definedName>
    <definedName name="process10_4_9">#REF!</definedName>
    <definedName name="process10_4_9_1">#REF!</definedName>
    <definedName name="process10_4_9_2">#REF!</definedName>
    <definedName name="process10_5">#REF!</definedName>
    <definedName name="process10_5_1">#REF!</definedName>
    <definedName name="process10_5_1_1">#REF!</definedName>
    <definedName name="process10_5_1_1_1">#REF!</definedName>
    <definedName name="process10_5_1_2">#REF!</definedName>
    <definedName name="process10_5_1_3">#REF!</definedName>
    <definedName name="process10_5_1_4">#REF!</definedName>
    <definedName name="process10_5_1_5">#REF!</definedName>
    <definedName name="process10_5_10">#REF!</definedName>
    <definedName name="process10_5_10_1">#REF!</definedName>
    <definedName name="process10_5_10_2">#REF!</definedName>
    <definedName name="process10_5_11">#REF!</definedName>
    <definedName name="process10_5_11_1">#REF!</definedName>
    <definedName name="process10_5_11_2">#REF!</definedName>
    <definedName name="process10_5_12">#REF!</definedName>
    <definedName name="process10_5_12_1">#REF!</definedName>
    <definedName name="process10_5_12_2">#REF!</definedName>
    <definedName name="process10_5_13">#REF!</definedName>
    <definedName name="process10_5_13_1">#REF!</definedName>
    <definedName name="process10_5_13_2">#REF!</definedName>
    <definedName name="process10_5_14">#REF!</definedName>
    <definedName name="process10_5_14_1">#REF!</definedName>
    <definedName name="process10_5_14_2">#REF!</definedName>
    <definedName name="process10_5_15">#REF!</definedName>
    <definedName name="process10_5_15_1">#REF!</definedName>
    <definedName name="process10_5_15_2">#REF!</definedName>
    <definedName name="process10_5_16">#REF!</definedName>
    <definedName name="process10_5_16_1">#REF!</definedName>
    <definedName name="process10_5_16_2">#REF!</definedName>
    <definedName name="process10_5_17">#REF!</definedName>
    <definedName name="process10_5_17_1">#REF!</definedName>
    <definedName name="process10_5_17_2">#REF!</definedName>
    <definedName name="process10_5_18">#REF!</definedName>
    <definedName name="process10_5_18_1">#REF!</definedName>
    <definedName name="process10_5_18_2">#REF!</definedName>
    <definedName name="process10_5_19">#REF!</definedName>
    <definedName name="process10_5_19_1">#REF!</definedName>
    <definedName name="process10_5_19_2">#REF!</definedName>
    <definedName name="process10_5_2">#REF!</definedName>
    <definedName name="process10_5_2_1">#REF!</definedName>
    <definedName name="process10_5_2_1_1">#REF!</definedName>
    <definedName name="process10_5_2_2">#REF!</definedName>
    <definedName name="process10_5_20">#REF!</definedName>
    <definedName name="process10_5_20_1">#REF!</definedName>
    <definedName name="process10_5_20_2">#REF!</definedName>
    <definedName name="process10_5_21">#REF!</definedName>
    <definedName name="process10_5_21_1">#REF!</definedName>
    <definedName name="process10_5_21_2">#REF!</definedName>
    <definedName name="process10_5_22">#REF!</definedName>
    <definedName name="process10_5_22_1">#REF!</definedName>
    <definedName name="process10_5_22_2">#REF!</definedName>
    <definedName name="process10_5_23">#REF!</definedName>
    <definedName name="process10_5_23_1">#REF!</definedName>
    <definedName name="process10_5_23_2">#REF!</definedName>
    <definedName name="process10_5_24">#REF!</definedName>
    <definedName name="process10_5_24_1">#REF!</definedName>
    <definedName name="process10_5_24_2">#REF!</definedName>
    <definedName name="process10_5_25">#REF!</definedName>
    <definedName name="process10_5_25_1">#REF!</definedName>
    <definedName name="process10_5_25_2">#REF!</definedName>
    <definedName name="process10_5_26">#REF!</definedName>
    <definedName name="process10_5_26_1">#REF!</definedName>
    <definedName name="process10_5_26_2">#REF!</definedName>
    <definedName name="process10_5_27">#REF!</definedName>
    <definedName name="process10_5_27_1">#REF!</definedName>
    <definedName name="process10_5_27_2">#REF!</definedName>
    <definedName name="process10_5_28">#REF!</definedName>
    <definedName name="process10_5_28_1">#REF!</definedName>
    <definedName name="process10_5_28_2">#REF!</definedName>
    <definedName name="process10_5_29">#REF!</definedName>
    <definedName name="process10_5_29_1">#REF!</definedName>
    <definedName name="process10_5_29_2">#REF!</definedName>
    <definedName name="process10_5_3">#REF!</definedName>
    <definedName name="process10_5_3_1">#REF!</definedName>
    <definedName name="process10_5_3_2">#REF!</definedName>
    <definedName name="process10_5_30">#REF!</definedName>
    <definedName name="process10_5_30_1">#REF!</definedName>
    <definedName name="process10_5_30_2">#REF!</definedName>
    <definedName name="process10_5_31">#REF!</definedName>
    <definedName name="process10_5_31_1">#REF!</definedName>
    <definedName name="process10_5_31_2">#REF!</definedName>
    <definedName name="process10_5_4">#REF!</definedName>
    <definedName name="process10_5_4_1">#REF!</definedName>
    <definedName name="process10_5_4_2">#REF!</definedName>
    <definedName name="process10_5_5">#REF!</definedName>
    <definedName name="process10_5_5_1">#REF!</definedName>
    <definedName name="process10_5_5_2">#REF!</definedName>
    <definedName name="process10_5_6">#REF!</definedName>
    <definedName name="process10_5_6_1">#REF!</definedName>
    <definedName name="process10_5_6_2">#REF!</definedName>
    <definedName name="process10_5_7">#REF!</definedName>
    <definedName name="process10_5_7_1">#REF!</definedName>
    <definedName name="process10_5_7_2">#REF!</definedName>
    <definedName name="process10_5_8">#REF!</definedName>
    <definedName name="process10_5_8_1">#REF!</definedName>
    <definedName name="process10_5_8_2">#REF!</definedName>
    <definedName name="process10_5_9">#REF!</definedName>
    <definedName name="process10_5_9_1">#REF!</definedName>
    <definedName name="process10_5_9_2">#REF!</definedName>
    <definedName name="process10_6">#REF!</definedName>
    <definedName name="process10_6_1">#REF!</definedName>
    <definedName name="process10_6_1_1">#REF!</definedName>
    <definedName name="process10_6_1_1_1">#REF!</definedName>
    <definedName name="process10_6_1_2">#REF!</definedName>
    <definedName name="process10_6_1_3">#REF!</definedName>
    <definedName name="process10_6_1_4">#REF!</definedName>
    <definedName name="process10_6_1_5">#REF!</definedName>
    <definedName name="process10_6_10">#REF!</definedName>
    <definedName name="process10_6_10_1">#REF!</definedName>
    <definedName name="process10_6_10_2">#REF!</definedName>
    <definedName name="process10_6_11">#REF!</definedName>
    <definedName name="process10_6_11_1">#REF!</definedName>
    <definedName name="process10_6_11_2">#REF!</definedName>
    <definedName name="process10_6_12">#REF!</definedName>
    <definedName name="process10_6_12_1">#REF!</definedName>
    <definedName name="process10_6_12_2">#REF!</definedName>
    <definedName name="process10_6_13">#REF!</definedName>
    <definedName name="process10_6_13_1">#REF!</definedName>
    <definedName name="process10_6_13_2">#REF!</definedName>
    <definedName name="process10_6_14">#REF!</definedName>
    <definedName name="process10_6_14_1">#REF!</definedName>
    <definedName name="process10_6_14_2">#REF!</definedName>
    <definedName name="process10_6_15">#REF!</definedName>
    <definedName name="process10_6_15_1">#REF!</definedName>
    <definedName name="process10_6_15_2">#REF!</definedName>
    <definedName name="process10_6_16">#REF!</definedName>
    <definedName name="process10_6_16_1">#REF!</definedName>
    <definedName name="process10_6_16_2">#REF!</definedName>
    <definedName name="process10_6_17">#REF!</definedName>
    <definedName name="process10_6_17_1">#REF!</definedName>
    <definedName name="process10_6_17_2">#REF!</definedName>
    <definedName name="process10_6_18">#REF!</definedName>
    <definedName name="process10_6_18_1">#REF!</definedName>
    <definedName name="process10_6_18_2">#REF!</definedName>
    <definedName name="process10_6_19">#REF!</definedName>
    <definedName name="process10_6_19_1">#REF!</definedName>
    <definedName name="process10_6_19_2">#REF!</definedName>
    <definedName name="process10_6_2">#REF!</definedName>
    <definedName name="process10_6_2_1">#REF!</definedName>
    <definedName name="process10_6_2_1_1">#REF!</definedName>
    <definedName name="process10_6_2_2">#REF!</definedName>
    <definedName name="process10_6_20">#REF!</definedName>
    <definedName name="process10_6_20_1">#REF!</definedName>
    <definedName name="process10_6_20_2">#REF!</definedName>
    <definedName name="process10_6_21">#REF!</definedName>
    <definedName name="process10_6_21_1">#REF!</definedName>
    <definedName name="process10_6_21_2">#REF!</definedName>
    <definedName name="process10_6_22">#REF!</definedName>
    <definedName name="process10_6_22_1">#REF!</definedName>
    <definedName name="process10_6_22_2">#REF!</definedName>
    <definedName name="process10_6_23">#REF!</definedName>
    <definedName name="process10_6_23_1">#REF!</definedName>
    <definedName name="process10_6_23_2">#REF!</definedName>
    <definedName name="process10_6_24">#REF!</definedName>
    <definedName name="process10_6_24_1">#REF!</definedName>
    <definedName name="process10_6_24_2">#REF!</definedName>
    <definedName name="process10_6_25">#REF!</definedName>
    <definedName name="process10_6_25_1">#REF!</definedName>
    <definedName name="process10_6_25_2">#REF!</definedName>
    <definedName name="process10_6_26">#REF!</definedName>
    <definedName name="process10_6_26_1">#REF!</definedName>
    <definedName name="process10_6_26_2">#REF!</definedName>
    <definedName name="process10_6_27">#REF!</definedName>
    <definedName name="process10_6_27_1">#REF!</definedName>
    <definedName name="process10_6_27_2">#REF!</definedName>
    <definedName name="process10_6_28">#REF!</definedName>
    <definedName name="process10_6_28_1">#REF!</definedName>
    <definedName name="process10_6_28_2">#REF!</definedName>
    <definedName name="process10_6_29">#REF!</definedName>
    <definedName name="process10_6_29_1">#REF!</definedName>
    <definedName name="process10_6_29_2">#REF!</definedName>
    <definedName name="process10_6_3">#REF!</definedName>
    <definedName name="process10_6_3_1">#REF!</definedName>
    <definedName name="process10_6_3_2">#REF!</definedName>
    <definedName name="process10_6_30">#REF!</definedName>
    <definedName name="process10_6_30_1">#REF!</definedName>
    <definedName name="process10_6_30_2">#REF!</definedName>
    <definedName name="process10_6_31">#REF!</definedName>
    <definedName name="process10_6_31_1">#REF!</definedName>
    <definedName name="process10_6_31_2">#REF!</definedName>
    <definedName name="process10_6_4">#REF!</definedName>
    <definedName name="process10_6_4_1">#REF!</definedName>
    <definedName name="process10_6_4_2">#REF!</definedName>
    <definedName name="process10_6_5">#REF!</definedName>
    <definedName name="process10_6_5_1">#REF!</definedName>
    <definedName name="process10_6_5_2">#REF!</definedName>
    <definedName name="process10_6_6">#REF!</definedName>
    <definedName name="process10_6_6_1">#REF!</definedName>
    <definedName name="process10_6_6_2">#REF!</definedName>
    <definedName name="process10_6_7">#REF!</definedName>
    <definedName name="process10_6_7_1">#REF!</definedName>
    <definedName name="process10_6_7_2">#REF!</definedName>
    <definedName name="process10_6_8">#REF!</definedName>
    <definedName name="process10_6_8_1">#REF!</definedName>
    <definedName name="process10_6_8_2">#REF!</definedName>
    <definedName name="process10_6_9">#REF!</definedName>
    <definedName name="process10_6_9_1">#REF!</definedName>
    <definedName name="process10_6_9_2">#REF!</definedName>
    <definedName name="process10_7">#REF!</definedName>
    <definedName name="process10_7_1">#REF!</definedName>
    <definedName name="process10_7_1_1">#REF!</definedName>
    <definedName name="process10_7_1_1_1">#REF!</definedName>
    <definedName name="process10_7_1_2">#REF!</definedName>
    <definedName name="process10_7_1_3">#REF!</definedName>
    <definedName name="process10_7_1_4">#REF!</definedName>
    <definedName name="process10_7_1_5">#REF!</definedName>
    <definedName name="process10_7_10">#REF!</definedName>
    <definedName name="process10_7_10_1">#REF!</definedName>
    <definedName name="process10_7_10_2">#REF!</definedName>
    <definedName name="process10_7_11">#REF!</definedName>
    <definedName name="process10_7_11_1">#REF!</definedName>
    <definedName name="process10_7_11_2">#REF!</definedName>
    <definedName name="process10_7_12">#REF!</definedName>
    <definedName name="process10_7_12_1">#REF!</definedName>
    <definedName name="process10_7_12_2">#REF!</definedName>
    <definedName name="process10_7_13">#REF!</definedName>
    <definedName name="process10_7_13_1">#REF!</definedName>
    <definedName name="process10_7_13_2">#REF!</definedName>
    <definedName name="process10_7_14">#REF!</definedName>
    <definedName name="process10_7_14_1">#REF!</definedName>
    <definedName name="process10_7_14_2">#REF!</definedName>
    <definedName name="process10_7_15">#REF!</definedName>
    <definedName name="process10_7_15_1">#REF!</definedName>
    <definedName name="process10_7_15_2">#REF!</definedName>
    <definedName name="process10_7_16">#REF!</definedName>
    <definedName name="process10_7_16_1">#REF!</definedName>
    <definedName name="process10_7_16_2">#REF!</definedName>
    <definedName name="process10_7_17">#REF!</definedName>
    <definedName name="process10_7_17_1">#REF!</definedName>
    <definedName name="process10_7_17_2">#REF!</definedName>
    <definedName name="process10_7_18">#REF!</definedName>
    <definedName name="process10_7_18_1">#REF!</definedName>
    <definedName name="process10_7_18_2">#REF!</definedName>
    <definedName name="process10_7_19">#REF!</definedName>
    <definedName name="process10_7_19_1">#REF!</definedName>
    <definedName name="process10_7_19_2">#REF!</definedName>
    <definedName name="process10_7_2">#REF!</definedName>
    <definedName name="process10_7_2_1">#REF!</definedName>
    <definedName name="process10_7_2_1_1">#REF!</definedName>
    <definedName name="process10_7_2_2">#REF!</definedName>
    <definedName name="process10_7_20">#REF!</definedName>
    <definedName name="process10_7_20_1">#REF!</definedName>
    <definedName name="process10_7_20_2">#REF!</definedName>
    <definedName name="process10_7_21">#REF!</definedName>
    <definedName name="process10_7_21_1">#REF!</definedName>
    <definedName name="process10_7_21_2">#REF!</definedName>
    <definedName name="process10_7_22">#REF!</definedName>
    <definedName name="process10_7_22_1">#REF!</definedName>
    <definedName name="process10_7_22_2">#REF!</definedName>
    <definedName name="process10_7_23">#REF!</definedName>
    <definedName name="process10_7_23_1">#REF!</definedName>
    <definedName name="process10_7_23_2">#REF!</definedName>
    <definedName name="process10_7_24">#REF!</definedName>
    <definedName name="process10_7_24_1">#REF!</definedName>
    <definedName name="process10_7_24_2">#REF!</definedName>
    <definedName name="process10_7_25">#REF!</definedName>
    <definedName name="process10_7_25_1">#REF!</definedName>
    <definedName name="process10_7_25_2">#REF!</definedName>
    <definedName name="process10_7_26">#REF!</definedName>
    <definedName name="process10_7_26_1">#REF!</definedName>
    <definedName name="process10_7_26_2">#REF!</definedName>
    <definedName name="process10_7_27">#REF!</definedName>
    <definedName name="process10_7_27_1">#REF!</definedName>
    <definedName name="process10_7_27_2">#REF!</definedName>
    <definedName name="process10_7_28">#REF!</definedName>
    <definedName name="process10_7_28_1">#REF!</definedName>
    <definedName name="process10_7_28_2">#REF!</definedName>
    <definedName name="process10_7_29">#REF!</definedName>
    <definedName name="process10_7_29_1">#REF!</definedName>
    <definedName name="process10_7_29_2">#REF!</definedName>
    <definedName name="process10_7_3">#REF!</definedName>
    <definedName name="process10_7_3_1">#REF!</definedName>
    <definedName name="process10_7_3_2">#REF!</definedName>
    <definedName name="process10_7_30">#REF!</definedName>
    <definedName name="process10_7_30_1">#REF!</definedName>
    <definedName name="process10_7_30_2">#REF!</definedName>
    <definedName name="process10_7_31">#REF!</definedName>
    <definedName name="process10_7_31_1">#REF!</definedName>
    <definedName name="process10_7_31_2">#REF!</definedName>
    <definedName name="process10_7_4">#REF!</definedName>
    <definedName name="process10_7_4_1">#REF!</definedName>
    <definedName name="process10_7_4_2">#REF!</definedName>
    <definedName name="process10_7_5">#REF!</definedName>
    <definedName name="process10_7_5_1">#REF!</definedName>
    <definedName name="process10_7_5_2">#REF!</definedName>
    <definedName name="process10_7_6">#REF!</definedName>
    <definedName name="process10_7_6_1">#REF!</definedName>
    <definedName name="process10_7_6_2">#REF!</definedName>
    <definedName name="process10_7_7">#REF!</definedName>
    <definedName name="process10_7_7_1">#REF!</definedName>
    <definedName name="process10_7_7_2">#REF!</definedName>
    <definedName name="process10_7_8">#REF!</definedName>
    <definedName name="process10_7_8_1">#REF!</definedName>
    <definedName name="process10_7_8_2">#REF!</definedName>
    <definedName name="process10_7_9">#REF!</definedName>
    <definedName name="process10_7_9_1">#REF!</definedName>
    <definedName name="process10_7_9_2">#REF!</definedName>
    <definedName name="process10_8">#REF!</definedName>
    <definedName name="process10_8_1">#REF!</definedName>
    <definedName name="process10_8_1_1">#REF!</definedName>
    <definedName name="process10_8_1_1_1">#REF!</definedName>
    <definedName name="process10_8_1_2">#REF!</definedName>
    <definedName name="process10_8_1_3">#REF!</definedName>
    <definedName name="process10_8_1_4">#REF!</definedName>
    <definedName name="process10_8_1_5">#REF!</definedName>
    <definedName name="process10_8_10">#REF!</definedName>
    <definedName name="process10_8_10_1">#REF!</definedName>
    <definedName name="process10_8_10_2">#REF!</definedName>
    <definedName name="process10_8_11">#REF!</definedName>
    <definedName name="process10_8_11_1">#REF!</definedName>
    <definedName name="process10_8_11_2">#REF!</definedName>
    <definedName name="process10_8_12">#REF!</definedName>
    <definedName name="process10_8_12_1">#REF!</definedName>
    <definedName name="process10_8_12_2">#REF!</definedName>
    <definedName name="process10_8_13">#REF!</definedName>
    <definedName name="process10_8_13_1">#REF!</definedName>
    <definedName name="process10_8_13_2">#REF!</definedName>
    <definedName name="process10_8_14">#REF!</definedName>
    <definedName name="process10_8_14_1">#REF!</definedName>
    <definedName name="process10_8_14_2">#REF!</definedName>
    <definedName name="process10_8_15">#REF!</definedName>
    <definedName name="process10_8_15_1">#REF!</definedName>
    <definedName name="process10_8_15_2">#REF!</definedName>
    <definedName name="process10_8_16">#REF!</definedName>
    <definedName name="process10_8_16_1">#REF!</definedName>
    <definedName name="process10_8_16_2">#REF!</definedName>
    <definedName name="process10_8_17">#REF!</definedName>
    <definedName name="process10_8_17_1">#REF!</definedName>
    <definedName name="process10_8_17_2">#REF!</definedName>
    <definedName name="process10_8_18">#REF!</definedName>
    <definedName name="process10_8_18_1">#REF!</definedName>
    <definedName name="process10_8_18_2">#REF!</definedName>
    <definedName name="process10_8_19">#REF!</definedName>
    <definedName name="process10_8_19_1">#REF!</definedName>
    <definedName name="process10_8_19_2">#REF!</definedName>
    <definedName name="process10_8_2">#REF!</definedName>
    <definedName name="process10_8_2_1">#REF!</definedName>
    <definedName name="process10_8_2_1_1">#REF!</definedName>
    <definedName name="process10_8_2_2">#REF!</definedName>
    <definedName name="process10_8_20">#REF!</definedName>
    <definedName name="process10_8_20_1">#REF!</definedName>
    <definedName name="process10_8_20_2">#REF!</definedName>
    <definedName name="process10_8_21">#REF!</definedName>
    <definedName name="process10_8_21_1">#REF!</definedName>
    <definedName name="process10_8_21_2">#REF!</definedName>
    <definedName name="process10_8_22">#REF!</definedName>
    <definedName name="process10_8_22_1">#REF!</definedName>
    <definedName name="process10_8_22_2">#REF!</definedName>
    <definedName name="process10_8_23">#REF!</definedName>
    <definedName name="process10_8_23_1">#REF!</definedName>
    <definedName name="process10_8_23_2">#REF!</definedName>
    <definedName name="process10_8_24">#REF!</definedName>
    <definedName name="process10_8_24_1">#REF!</definedName>
    <definedName name="process10_8_24_2">#REF!</definedName>
    <definedName name="process10_8_25">#REF!</definedName>
    <definedName name="process10_8_25_1">#REF!</definedName>
    <definedName name="process10_8_25_2">#REF!</definedName>
    <definedName name="process10_8_26">#REF!</definedName>
    <definedName name="process10_8_26_1">#REF!</definedName>
    <definedName name="process10_8_26_2">#REF!</definedName>
    <definedName name="process10_8_27">#REF!</definedName>
    <definedName name="process10_8_27_1">#REF!</definedName>
    <definedName name="process10_8_27_2">#REF!</definedName>
    <definedName name="process10_8_28">#REF!</definedName>
    <definedName name="process10_8_28_1">#REF!</definedName>
    <definedName name="process10_8_28_2">#REF!</definedName>
    <definedName name="process10_8_29">#REF!</definedName>
    <definedName name="process10_8_29_1">#REF!</definedName>
    <definedName name="process10_8_29_2">#REF!</definedName>
    <definedName name="process10_8_3">#REF!</definedName>
    <definedName name="process10_8_3_1">#REF!</definedName>
    <definedName name="process10_8_3_2">#REF!</definedName>
    <definedName name="process10_8_30">#REF!</definedName>
    <definedName name="process10_8_30_1">#REF!</definedName>
    <definedName name="process10_8_30_2">#REF!</definedName>
    <definedName name="process10_8_31">#REF!</definedName>
    <definedName name="process10_8_31_1">#REF!</definedName>
    <definedName name="process10_8_31_2">#REF!</definedName>
    <definedName name="process10_8_4">#REF!</definedName>
    <definedName name="process10_8_4_1">#REF!</definedName>
    <definedName name="process10_8_4_2">#REF!</definedName>
    <definedName name="process10_8_5">#REF!</definedName>
    <definedName name="process10_8_5_1">#REF!</definedName>
    <definedName name="process10_8_5_2">#REF!</definedName>
    <definedName name="process10_8_6">#REF!</definedName>
    <definedName name="process10_8_6_1">#REF!</definedName>
    <definedName name="process10_8_6_2">#REF!</definedName>
    <definedName name="process10_8_7">#REF!</definedName>
    <definedName name="process10_8_7_1">#REF!</definedName>
    <definedName name="process10_8_7_2">#REF!</definedName>
    <definedName name="process10_8_8">#REF!</definedName>
    <definedName name="process10_8_8_1">#REF!</definedName>
    <definedName name="process10_8_8_2">#REF!</definedName>
    <definedName name="process10_8_9">#REF!</definedName>
    <definedName name="process10_8_9_1">#REF!</definedName>
    <definedName name="process10_8_9_2">#REF!</definedName>
    <definedName name="process10_9">#REF!</definedName>
    <definedName name="process10_9_1">#REF!</definedName>
    <definedName name="process10_9_1_1">#REF!</definedName>
    <definedName name="process10_9_1_1_1">#REF!</definedName>
    <definedName name="process10_9_1_2">#REF!</definedName>
    <definedName name="process10_9_1_3">#REF!</definedName>
    <definedName name="process10_9_1_4">#REF!</definedName>
    <definedName name="process10_9_1_5">#REF!</definedName>
    <definedName name="process10_9_10">#REF!</definedName>
    <definedName name="process10_9_10_1">#REF!</definedName>
    <definedName name="process10_9_10_2">#REF!</definedName>
    <definedName name="process10_9_11">#REF!</definedName>
    <definedName name="process10_9_11_1">#REF!</definedName>
    <definedName name="process10_9_11_2">#REF!</definedName>
    <definedName name="process10_9_12">#REF!</definedName>
    <definedName name="process10_9_12_1">#REF!</definedName>
    <definedName name="process10_9_12_2">#REF!</definedName>
    <definedName name="process10_9_13">#REF!</definedName>
    <definedName name="process10_9_13_1">#REF!</definedName>
    <definedName name="process10_9_13_2">#REF!</definedName>
    <definedName name="process10_9_14">#REF!</definedName>
    <definedName name="process10_9_14_1">#REF!</definedName>
    <definedName name="process10_9_14_2">#REF!</definedName>
    <definedName name="process10_9_15">#REF!</definedName>
    <definedName name="process10_9_15_1">#REF!</definedName>
    <definedName name="process10_9_15_2">#REF!</definedName>
    <definedName name="process10_9_16">#REF!</definedName>
    <definedName name="process10_9_16_1">#REF!</definedName>
    <definedName name="process10_9_16_2">#REF!</definedName>
    <definedName name="process10_9_17">#REF!</definedName>
    <definedName name="process10_9_17_1">#REF!</definedName>
    <definedName name="process10_9_17_2">#REF!</definedName>
    <definedName name="process10_9_18">#REF!</definedName>
    <definedName name="process10_9_18_1">#REF!</definedName>
    <definedName name="process10_9_18_2">#REF!</definedName>
    <definedName name="process10_9_19">#REF!</definedName>
    <definedName name="process10_9_19_1">#REF!</definedName>
    <definedName name="process10_9_19_2">#REF!</definedName>
    <definedName name="process10_9_2">#REF!</definedName>
    <definedName name="process10_9_2_1">#REF!</definedName>
    <definedName name="process10_9_2_1_1">#REF!</definedName>
    <definedName name="process10_9_2_2">#REF!</definedName>
    <definedName name="process10_9_20">#REF!</definedName>
    <definedName name="process10_9_20_1">#REF!</definedName>
    <definedName name="process10_9_20_2">#REF!</definedName>
    <definedName name="process10_9_21">#REF!</definedName>
    <definedName name="process10_9_21_1">#REF!</definedName>
    <definedName name="process10_9_21_2">#REF!</definedName>
    <definedName name="process10_9_22">#REF!</definedName>
    <definedName name="process10_9_22_1">#REF!</definedName>
    <definedName name="process10_9_22_2">#REF!</definedName>
    <definedName name="process10_9_23">#REF!</definedName>
    <definedName name="process10_9_23_1">#REF!</definedName>
    <definedName name="process10_9_23_2">#REF!</definedName>
    <definedName name="process10_9_24">#REF!</definedName>
    <definedName name="process10_9_24_1">#REF!</definedName>
    <definedName name="process10_9_24_2">#REF!</definedName>
    <definedName name="process10_9_25">#REF!</definedName>
    <definedName name="process10_9_25_1">#REF!</definedName>
    <definedName name="process10_9_25_2">#REF!</definedName>
    <definedName name="process10_9_26">#REF!</definedName>
    <definedName name="process10_9_26_1">#REF!</definedName>
    <definedName name="process10_9_26_2">#REF!</definedName>
    <definedName name="process10_9_27">#REF!</definedName>
    <definedName name="process10_9_27_1">#REF!</definedName>
    <definedName name="process10_9_27_2">#REF!</definedName>
    <definedName name="process10_9_28">#REF!</definedName>
    <definedName name="process10_9_28_1">#REF!</definedName>
    <definedName name="process10_9_28_2">#REF!</definedName>
    <definedName name="process10_9_29">#REF!</definedName>
    <definedName name="process10_9_29_1">#REF!</definedName>
    <definedName name="process10_9_29_2">#REF!</definedName>
    <definedName name="process10_9_3">#REF!</definedName>
    <definedName name="process10_9_3_1">#REF!</definedName>
    <definedName name="process10_9_3_2">#REF!</definedName>
    <definedName name="process10_9_30">#REF!</definedName>
    <definedName name="process10_9_30_1">#REF!</definedName>
    <definedName name="process10_9_30_2">#REF!</definedName>
    <definedName name="process10_9_31">#REF!</definedName>
    <definedName name="process10_9_31_1">#REF!</definedName>
    <definedName name="process10_9_31_2">#REF!</definedName>
    <definedName name="process10_9_4">#REF!</definedName>
    <definedName name="process10_9_4_1">#REF!</definedName>
    <definedName name="process10_9_4_2">#REF!</definedName>
    <definedName name="process10_9_5">#REF!</definedName>
    <definedName name="process10_9_5_1">#REF!</definedName>
    <definedName name="process10_9_5_2">#REF!</definedName>
    <definedName name="process10_9_6">#REF!</definedName>
    <definedName name="process10_9_6_1">#REF!</definedName>
    <definedName name="process10_9_6_2">#REF!</definedName>
    <definedName name="process10_9_7">#REF!</definedName>
    <definedName name="process10_9_7_1">#REF!</definedName>
    <definedName name="process10_9_7_2">#REF!</definedName>
    <definedName name="process10_9_8">#REF!</definedName>
    <definedName name="process10_9_8_1">#REF!</definedName>
    <definedName name="process10_9_8_2">#REF!</definedName>
    <definedName name="process10_9_9">#REF!</definedName>
    <definedName name="process10_9_9_1">#REF!</definedName>
    <definedName name="process10_9_9_2">#REF!</definedName>
    <definedName name="PRODUCT_REP">[110]Master_Data!$C$137:$C$159</definedName>
    <definedName name="Produra_Paint">#REF!</definedName>
    <definedName name="profitandloss">#REF!</definedName>
    <definedName name="PSI">#REF!</definedName>
    <definedName name="PSN">#REF!</definedName>
    <definedName name="PTABLE">#REF!</definedName>
    <definedName name="Ptex_co._ltd.">#REF!</definedName>
    <definedName name="ptp">'[37]pa group'!#REF!</definedName>
    <definedName name="PUR">#REF!</definedName>
    <definedName name="PWN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m_EmPm">#REF!</definedName>
    <definedName name="q">#REF!</definedName>
    <definedName name="q_1">"#REF!"</definedName>
    <definedName name="q_1_1">"#REF!"</definedName>
    <definedName name="q_2">"#REF!"</definedName>
    <definedName name="q_2_1">"#REF!"</definedName>
    <definedName name="q_3">#REF!</definedName>
    <definedName name="q_4">#REF!</definedName>
    <definedName name="Q3S30">#REF!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tr">#REF!</definedName>
    <definedName name="QEWQ">[111]เครื่องตกแต่ง!$B$76</definedName>
    <definedName name="qq">#REF!</definedName>
    <definedName name="QQ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" localSheetId="4" hidden="1">{"cashflow",#N/A,FALSE,"cash flow"}</definedName>
    <definedName name="qqqqq" localSheetId="3" hidden="1">{"cashflow",#N/A,FALSE,"cash flow"}</definedName>
    <definedName name="qqqqq" localSheetId="2" hidden="1">{"cashflow",#N/A,FALSE,"cash flow"}</definedName>
    <definedName name="qqqqq" localSheetId="1" hidden="1">{"cashflow",#N/A,FALSE,"cash flow"}</definedName>
    <definedName name="qqqqq" hidden="1">{"cashflow",#N/A,FALSE,"cash flow"}</definedName>
    <definedName name="qqqqqq">#REF!</definedName>
    <definedName name="qqqqqqqqqq">#N/A</definedName>
    <definedName name="qrr">#REF!</definedName>
    <definedName name="qrr_14">#REF!</definedName>
    <definedName name="qrr_23">#REF!</definedName>
    <definedName name="qrr_41">#REF!</definedName>
    <definedName name="QUANTITIES">#REF!</definedName>
    <definedName name="quarter1">#REF!</definedName>
    <definedName name="Query1">#REF!</definedName>
    <definedName name="Query2">#REF!</definedName>
    <definedName name="qw">#REF!</definedName>
    <definedName name="qw_14">#REF!</definedName>
    <definedName name="qw_23">#REF!</definedName>
    <definedName name="qw_41">#REF!</definedName>
    <definedName name="qwwef">#REF!</definedName>
    <definedName name="R.J._London_Chem._Ind.">#REF!</definedName>
    <definedName name="R.J.LONDON_CHEMICALS_INDUSTRIES_CO._LTD.">#REF!</definedName>
    <definedName name="R_M">'[18]FG-ISSUED'!#REF!</definedName>
    <definedName name="RA">#REF!</definedName>
    <definedName name="RAJA_UCHINO_CO._LTD.">#REF!</definedName>
    <definedName name="RATE">#REF!</definedName>
    <definedName name="rate_new">#REF!</definedName>
    <definedName name="RATE4">[112]RATE!$A$1:$D$32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AgencyPrice">#REF!</definedName>
    <definedName name="RBData">#REF!</definedName>
    <definedName name="re">[32]เครื่องมือ!$B$391</definedName>
    <definedName name="rea" localSheetId="4" hidden="1">{"'Model'!$A$1:$N$53"}</definedName>
    <definedName name="rea" localSheetId="3" hidden="1">{"'Model'!$A$1:$N$53"}</definedName>
    <definedName name="rea" localSheetId="2" hidden="1">{"'Model'!$A$1:$N$53"}</definedName>
    <definedName name="rea" localSheetId="1" hidden="1">{"'Model'!$A$1:$N$53"}</definedName>
    <definedName name="rea" hidden="1">{"'Model'!$A$1:$N$53"}</definedName>
    <definedName name="Reasonableness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asonableness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asonableness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asonableness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asonablenes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C" localSheetId="4" hidden="1">{"conso",#N/A,FALSE,"cash flow"}</definedName>
    <definedName name="REC" localSheetId="3" hidden="1">{"conso",#N/A,FALSE,"cash flow"}</definedName>
    <definedName name="REC" localSheetId="2" hidden="1">{"conso",#N/A,FALSE,"cash flow"}</definedName>
    <definedName name="REC" localSheetId="1" hidden="1">{"conso",#N/A,FALSE,"cash flow"}</definedName>
    <definedName name="REC" hidden="1">{"conso",#N/A,FALSE,"cash flow"}</definedName>
    <definedName name="Rec.CF" localSheetId="4">IF([0]!Loan_Amount*[0]!Interest_Rate*[0]!Loan_Years*[0]!Loan_Start&gt;0,1,0)</definedName>
    <definedName name="Rec.CF" localSheetId="3">IF([0]!Loan_Amount*[0]!Interest_Rate*[0]!Loan_Years*[0]!Loan_Start&gt;0,1,0)</definedName>
    <definedName name="Rec.CF" localSheetId="2">IF([0]!Loan_Amount*[0]!Interest_Rate*[0]!Loan_Years*[0]!Loan_Start&gt;0,1,0)</definedName>
    <definedName name="Rec.CF" localSheetId="1">IF([0]!Loan_Amount*[0]!Interest_Rate*[0]!Loan_Years*[0]!Loan_Start&gt;0,1,0)</definedName>
    <definedName name="Rec.CF">IF([0]!Loan_Amount*[0]!Interest_Rate*[0]!Loan_Years*[0]!Loan_Start&gt;0,1,0)</definedName>
    <definedName name="RecnPage1">#REF!</definedName>
    <definedName name="REC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>#REF!</definedName>
    <definedName name="Repax_Construction">#REF!</definedName>
    <definedName name="Report">#REF!</definedName>
    <definedName name="Report_1">"#REF!"</definedName>
    <definedName name="Report_1_1">"#REF!"</definedName>
    <definedName name="Report_2">"#REF!"</definedName>
    <definedName name="Report_2_1">"#REF!"</definedName>
    <definedName name="Report_3">#REF!</definedName>
    <definedName name="Report_4">#REF!</definedName>
    <definedName name="Report1.Header">#REF!</definedName>
    <definedName name="Report1.Range">#REF!</definedName>
    <definedName name="Report12.Range">#REF!</definedName>
    <definedName name="Report21.Range">#REF!</definedName>
    <definedName name="Report24.Range">#REF!</definedName>
    <definedName name="Report3.Range">#REF!</definedName>
    <definedName name="Report5.Range">#REF!</definedName>
    <definedName name="Report6.Range">'[113]Asset group'!#REF!</definedName>
    <definedName name="Report7.Range">#REF!</definedName>
    <definedName name="Report8.Range">#REF!</definedName>
    <definedName name="Reselects">#REF!</definedName>
    <definedName name="Results">#REF!</definedName>
    <definedName name="Retired">#REF!</definedName>
    <definedName name="Retired_Age">#REF!</definedName>
    <definedName name="rewy6">[33]อาคาร!$L$19</definedName>
    <definedName name="rg" localSheetId="4" hidden="1">{"'Model'!$A$1:$N$53"}</definedName>
    <definedName name="rg" localSheetId="3" hidden="1">{"'Model'!$A$1:$N$53"}</definedName>
    <definedName name="rg" localSheetId="2" hidden="1">{"'Model'!$A$1:$N$53"}</definedName>
    <definedName name="rg" localSheetId="1" hidden="1">{"'Model'!$A$1:$N$53"}</definedName>
    <definedName name="rg" hidden="1">{"'Model'!$A$1:$N$53"}</definedName>
    <definedName name="rge" localSheetId="4" hidden="1">{"'Model'!$A$1:$N$53"}</definedName>
    <definedName name="rge" localSheetId="3" hidden="1">{"'Model'!$A$1:$N$53"}</definedName>
    <definedName name="rge" localSheetId="2" hidden="1">{"'Model'!$A$1:$N$53"}</definedName>
    <definedName name="rge" localSheetId="1" hidden="1">{"'Model'!$A$1:$N$53"}</definedName>
    <definedName name="rge" hidden="1">{"'Model'!$A$1:$N$53"}</definedName>
    <definedName name="RH">#REF!</definedName>
    <definedName name="RIC_FGByA">#REF!</definedName>
    <definedName name="RM">'[75]ADJ - RATE'!$B$5</definedName>
    <definedName name="RMCOptions">"*010000000000000"</definedName>
    <definedName name="RN">#REF!</definedName>
    <definedName name="ROP">'[30]cal (2)'!#REF!</definedName>
    <definedName name="rp" localSheetId="4" hidden="1">{"'Model'!$A$1:$N$53"}</definedName>
    <definedName name="rp" localSheetId="3" hidden="1">{"'Model'!$A$1:$N$53"}</definedName>
    <definedName name="rp" localSheetId="2" hidden="1">{"'Model'!$A$1:$N$53"}</definedName>
    <definedName name="rp" localSheetId="1" hidden="1">{"'Model'!$A$1:$N$53"}</definedName>
    <definedName name="rp" hidden="1">{"'Model'!$A$1:$N$53"}</definedName>
    <definedName name="RPM_Amount">'[114]Project P&amp;L'!#REF!</definedName>
    <definedName name="RPSC_CHEMICAL_CO._LTD.">#REF!</definedName>
    <definedName name="rr">#REF!</definedName>
    <definedName name="rrg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>#REF!</definedName>
    <definedName name="rrrrrr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tt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g">#REF!</definedName>
    <definedName name="rthh">[32]เครื่องมือ!$L$391</definedName>
    <definedName name="rty">[82]เงินกู้ธนชาติ!$G$2</definedName>
    <definedName name="rtyt">#REF!</definedName>
    <definedName name="rtyt_14">#REF!</definedName>
    <definedName name="rtyt_23">#REF!</definedName>
    <definedName name="rtyt_41">#REF!</definedName>
    <definedName name="ru">#REF!</definedName>
    <definedName name="RUBRICK_THAI_CO._LTD.">#REF!</definedName>
    <definedName name="Run_Counter">#REF!</definedName>
    <definedName name="rwwrrwwr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e6r">[32]เครื่องมือ!$K$391</definedName>
    <definedName name="RYOHOKU">#REF!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a">#REF!</definedName>
    <definedName name="SAAA">#N/A</definedName>
    <definedName name="Sabpantawee">#REF!</definedName>
    <definedName name="sada">[50]ELIM!#REF!</definedName>
    <definedName name="sada_14">[50]ELIM!#REF!</definedName>
    <definedName name="sada_23">[50]ELIM!#REF!</definedName>
    <definedName name="sada_25">[50]ELIM!#REF!</definedName>
    <definedName name="sada_41">[50]ELIM!#REF!</definedName>
    <definedName name="SAHAKIT_WISARN_CO._LTD.">#REF!</definedName>
    <definedName name="Sal_inc">#REF!</definedName>
    <definedName name="SALE">#REF!</definedName>
    <definedName name="sale0309">[115]Sale0309!$A$1:$G$369</definedName>
    <definedName name="sale0311">[116]Sale0311!$A$1:$G$373</definedName>
    <definedName name="sale0401">'[117]Sale 0401'!$A$1:$G$264</definedName>
    <definedName name="sale0402">[117]Sale0402!$A$1:$G$350</definedName>
    <definedName name="sale0403">[118]Sale0403!$A$1:$G$420</definedName>
    <definedName name="sale0404">'[119]Sale 0404'!$A$1:$F$322</definedName>
    <definedName name="sale0405">#REF!</definedName>
    <definedName name="sale0406">[120]Sale0406!$A$1:$E$334</definedName>
    <definedName name="sale0407">'[121]Sale 0407'!$A$1:$E$389</definedName>
    <definedName name="sale0408">'[121]Sale 0408'!$A$2:$E$351</definedName>
    <definedName name="SALE0411">'[122]Sale 0411'!$A$1:$G$373</definedName>
    <definedName name="sale0501">'[123]Sale 0501'!$A$1:$G$184</definedName>
    <definedName name="SALE0502">'[124]Sale 0502'!$A$1:$G$257</definedName>
    <definedName name="sales_2002">#REF!</definedName>
    <definedName name="SALESPLAN">#REF!</definedName>
    <definedName name="SalInc">#REF!</definedName>
    <definedName name="sao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W">#REF!</definedName>
    <definedName name="SC">#REF!</definedName>
    <definedName name="SCB">'[53]ADJ - RATE'!#REF!</definedName>
    <definedName name="Sched_Pay">#REF!</definedName>
    <definedName name="Sched_Pay_1">#REF!</definedName>
    <definedName name="Sched_Pay_2">#REF!</definedName>
    <definedName name="Sched_Pay_3">#REF!</definedName>
    <definedName name="Sched_Pay_4">#REF!</definedName>
    <definedName name="Scheduled_Extra_Payments">#REF!</definedName>
    <definedName name="Scheduled_Extra_Payments_1">#REF!</definedName>
    <definedName name="Scheduled_Extra_Payments_2">#REF!</definedName>
    <definedName name="Scheduled_Extra_Payments_3">#REF!</definedName>
    <definedName name="Scheduled_Extra_Payments_4">#REF!</definedName>
    <definedName name="Scheduled_Interest_Rate">#REF!</definedName>
    <definedName name="Scheduled_Interest_Rate_1">#REF!</definedName>
    <definedName name="Scheduled_Interest_Rate_2">#REF!</definedName>
    <definedName name="Scheduled_Interest_Rate_3">#REF!</definedName>
    <definedName name="Scheduled_Interest_Rate_4">#REF!</definedName>
    <definedName name="Scheduled_Monthly_Payment">#REF!</definedName>
    <definedName name="Scheduled_Monthly_Payment_1">#REF!</definedName>
    <definedName name="Scheduled_Monthly_Payment_2">#REF!</definedName>
    <definedName name="Scheduled_Monthly_Payment_3">#REF!</definedName>
    <definedName name="Scheduled_Monthly_Payment_4">#REF!</definedName>
    <definedName name="scrap_m_item">#REF!</definedName>
    <definedName name="sd">[94]เครื่องตกแต่ง!$B$76</definedName>
    <definedName name="sdfsfa">#REF!</definedName>
    <definedName name="sdg">[33]เครื่องตกแต่ง!$B$76</definedName>
    <definedName name="sdsd">'[125]Trial Balance'!$A$1:$H$65536</definedName>
    <definedName name="s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A">#REF!</definedName>
    <definedName name="Search">#REF!</definedName>
    <definedName name="sectionNames">#REF!</definedName>
    <definedName name="Sefco_Chemical_2001">#REF!</definedName>
    <definedName name="SEND">#REF!</definedName>
    <definedName name="Sep">#REF!</definedName>
    <definedName name="sew">#REF!</definedName>
    <definedName name="sew_14">#REF!</definedName>
    <definedName name="sew_23">#REF!</definedName>
    <definedName name="sew_41">#REF!</definedName>
    <definedName name="SF">#REF!</definedName>
    <definedName name="sfdf">#REF!</definedName>
    <definedName name="sfsfs" hidden="1">#REF!</definedName>
    <definedName name="sg" localSheetId="4" hidden="1">{"'Model'!$A$1:$N$53"}</definedName>
    <definedName name="sg" localSheetId="3" hidden="1">{"'Model'!$A$1:$N$53"}</definedName>
    <definedName name="sg" localSheetId="2" hidden="1">{"'Model'!$A$1:$N$53"}</definedName>
    <definedName name="sg" localSheetId="1" hidden="1">{"'Model'!$A$1:$N$53"}</definedName>
    <definedName name="sg" hidden="1">{"'Model'!$A$1:$N$53"}</definedName>
    <definedName name="sgna">#N/A</definedName>
    <definedName name="sgv">#REF!</definedName>
    <definedName name="SHANGHAI_PAINTS_AND_HARDWARE_LTD.">#REF!</definedName>
    <definedName name="SHEET">#REF!</definedName>
    <definedName name="SHOKYAKU97">'[126]#REF'!$A$6:$H$145</definedName>
    <definedName name="Short">[86]เงินกู้ธนชาติ!$E$17</definedName>
    <definedName name="short1">'[86]เงินกู้ MGC'!$E$17</definedName>
    <definedName name="Short2">[98]เงินกู้ธนชาติ!$E$17</definedName>
    <definedName name="Short3">'[98]เงินกู้ MGC'!$E$17</definedName>
    <definedName name="Shortt">[71]เงินกู้ธนชาติ!$E$17</definedName>
    <definedName name="shortt1">'[71]เงินกู้ MGC'!$E$17</definedName>
    <definedName name="shorttt">'[71]เงินกู้ MGC'!$E$17</definedName>
    <definedName name="SIAM_EXCEL_POLYTECH_CO._LTD.">#REF!</definedName>
    <definedName name="Siam_Paint_Industry">#REF!</definedName>
    <definedName name="SIAM_SPONG_FOAM_CO._LTD.">#REF!</definedName>
    <definedName name="SIBOR">#REF!</definedName>
    <definedName name="Sicpa__Thailand">#REF!</definedName>
    <definedName name="SIKA">#REF!</definedName>
    <definedName name="Sika__Thailand">#REF!</definedName>
    <definedName name="Silicone_Coating">#REF!</definedName>
    <definedName name="SIN.bank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kiw" localSheetId="4" hidden="1">{"'Model'!$A$1:$N$53"}</definedName>
    <definedName name="slkiw" localSheetId="3" hidden="1">{"'Model'!$A$1:$N$53"}</definedName>
    <definedName name="slkiw" localSheetId="2" hidden="1">{"'Model'!$A$1:$N$53"}</definedName>
    <definedName name="slkiw" localSheetId="1" hidden="1">{"'Model'!$A$1:$N$53"}</definedName>
    <definedName name="slkiw" hidden="1">{"'Model'!$A$1:$N$53"}</definedName>
    <definedName name="slo">#REF!</definedName>
    <definedName name="SN">#REF!</definedName>
    <definedName name="so">#REF!</definedName>
    <definedName name="SOMBOON_SCREEN_CO._LTD.">#REF!</definedName>
    <definedName name="someth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pec">#REF!</definedName>
    <definedName name="Spec_1">#REF!</definedName>
    <definedName name="Spec_2">#REF!</definedName>
    <definedName name="Spec_3">#REF!</definedName>
    <definedName name="Spec_4">#REF!</definedName>
    <definedName name="Spec_7">"'file:///D:/My%20Documents/Downloads/%E0%B8%87%E0%B8%B2%E0%B8%99%E0%B8%AB%E0%B8%A1%E0%B8%B4%E0%B8%A7/Q2''54/RKI_Q2''54/Lucky/APURE/RKI/Q3''53/AON%2013%20March,2010/External%20Audit/%E0%B8%A7%E0%B8%B8%E0%B8%92%E0%B8%B4%E0%B8%A8%E0%B8%B1%E0%B8%81%E0%B8%94%E"</definedName>
    <definedName name="ss">#REF!</definedName>
    <definedName name="ssca">#REF!</definedName>
    <definedName name="sss">[4]MOULD!#REF!</definedName>
    <definedName name="sssssss" localSheetId="4">Scheduled_Payment+Extra_Payment</definedName>
    <definedName name="sssssss" localSheetId="3">Scheduled_Payment+Extra_Payment</definedName>
    <definedName name="sssssss" localSheetId="2">Scheduled_Payment+Extra_Payment</definedName>
    <definedName name="sssssss" localSheetId="1">Scheduled_Payment+Extra_Payment</definedName>
    <definedName name="sssssss">Scheduled_Payment+Extra_Payment</definedName>
    <definedName name="ssssssssss">#N/A</definedName>
    <definedName name="ssssssss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A">#REF!</definedName>
    <definedName name="star">#REF!</definedName>
    <definedName name="Star_Carpet_co._ltd.">#REF!</definedName>
    <definedName name="Star_Tech_Che.">#REF!</definedName>
    <definedName name="Start">#REF!</definedName>
    <definedName name="StartCode">#REF!</definedName>
    <definedName name="StartDate">#REF!</definedName>
    <definedName name="STC">#REF!</definedName>
    <definedName name="STD">[127]VarProduct!#REF!</definedName>
    <definedName name="STN">#REF!</definedName>
    <definedName name="STNN">#REF!</definedName>
    <definedName name="stp">#REF!</definedName>
    <definedName name="S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BPANTAVEE_CO._LTD.">#REF!</definedName>
    <definedName name="SUM">[128]SUM!#REF!</definedName>
    <definedName name="Superior_Construction_C.">#REF!</definedName>
    <definedName name="sw" localSheetId="4">DATE(YEAR([0]!Loan_Start),MONTH([0]!Loan_Start)+Payment_Number,DAY([0]!Loan_Start))</definedName>
    <definedName name="sw" localSheetId="3">DATE(YEAR([0]!Loan_Start),MONTH([0]!Loan_Start)+Payment_Number,DAY([0]!Loan_Start))</definedName>
    <definedName name="sw" localSheetId="2">DATE(YEAR([0]!Loan_Start),MONTH([0]!Loan_Start)+Payment_Number,DAY([0]!Loan_Start))</definedName>
    <definedName name="sw" localSheetId="1">DATE(YEAR([0]!Loan_Start),MONTH([0]!Loan_Start)+Payment_Number,DAY([0]!Loan_Start))</definedName>
    <definedName name="sw">DATE(YEAR([0]!Loan_Start),MONTH([0]!Loan_Start)+Payment_Number,DAY([0]!Loan_Start))</definedName>
    <definedName name="Syntec_Quality">#REF!</definedName>
    <definedName name="SZ">#REF!</definedName>
    <definedName name="t" localSheetId="4" hidden="1">{"'Model'!$A$1:$N$53"}</definedName>
    <definedName name="t" localSheetId="3" hidden="1">{"'Model'!$A$1:$N$53"}</definedName>
    <definedName name="t" localSheetId="2" hidden="1">{"'Model'!$A$1:$N$53"}</definedName>
    <definedName name="t" localSheetId="1" hidden="1">{"'Model'!$A$1:$N$53"}</definedName>
    <definedName name="t" hidden="1">{"'Model'!$A$1:$N$53"}</definedName>
    <definedName name="T.A.T.C.">#REF!</definedName>
    <definedName name="T.R.Y_INTERNATIONAL_CO._LTD.">#REF!</definedName>
    <definedName name="t8ey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BJUN">#REF!</definedName>
    <definedName name="TABLE">'[126]#REF'!$A$1:$B$642</definedName>
    <definedName name="Table_Factor_Vesting_01">#REF!</definedName>
    <definedName name="Table_Factor_Withdrawal">#REF!</definedName>
    <definedName name="Table1">#REF!</definedName>
    <definedName name="TABMARCH">#REF!</definedName>
    <definedName name="TABQ1">#REF!</definedName>
    <definedName name="TABQ2">#REF!</definedName>
    <definedName name="tabtest">#REF!</definedName>
    <definedName name="TANG_TIHUA_HENG_CO._LTD.">#REF!</definedName>
    <definedName name="Tax_Payable">#REF!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>'[107]TrialBalance Q3-2002'!$A$1:$H$301</definedName>
    <definedName name="TB_010508">#REF!</definedName>
    <definedName name="TB_1046">'[129]1046'!$A$7:$L$152</definedName>
    <definedName name="TB_PASTE">#REF!</definedName>
    <definedName name="tbold">#REF!</definedName>
    <definedName name="TC">#REF!</definedName>
    <definedName name="tcr">[130]Group!$B$255</definedName>
    <definedName name="TDB">'[12]B&amp;S 1999'!#REF!</definedName>
    <definedName name="test" localSheetId="4" hidden="1">{"'Model'!$A$1:$N$53"}</definedName>
    <definedName name="test" localSheetId="3" hidden="1">{"'Model'!$A$1:$N$53"}</definedName>
    <definedName name="test" localSheetId="2" hidden="1">{"'Model'!$A$1:$N$53"}</definedName>
    <definedName name="test" localSheetId="1" hidden="1">{"'Model'!$A$1:$N$53"}</definedName>
    <definedName name="test" hidden="1">{"'Model'!$A$1:$N$53"}</definedName>
    <definedName name="TEST0">[29]TB!$A$3:$F$605</definedName>
    <definedName name="TESTAREA">#REF!</definedName>
    <definedName name="TESTHKEY">[29]TB!$B$2:$F$2</definedName>
    <definedName name="TESTKEYS">[29]TB!$A$3:$A$605</definedName>
    <definedName name="TESTVKEY">[29]TB!$A$2:$A$2</definedName>
    <definedName name="TextRefCopyRangeCount" hidden="1">6</definedName>
    <definedName name="tgerf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B">'[131]163040 LC-TR'!#REF!</definedName>
    <definedName name="THE_FASTER_PAINT__THAILAND__CO._LTD.">#REF!</definedName>
    <definedName name="Theptawee_Coating">#REF!</definedName>
    <definedName name="thpp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e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e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e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iansin_Carpet_Industry">#REF!</definedName>
    <definedName name="TIME_RAIN">#REF!</definedName>
    <definedName name="TIPAWAN">#REF!</definedName>
    <definedName name="tle">'[132]เงินกู้ MGC'!$E$17</definedName>
    <definedName name="To">#REF!</definedName>
    <definedName name="To_Print">#REF!</definedName>
    <definedName name="To_Print_by_Date">#REF!</definedName>
    <definedName name="To_Print_ห้ามลบ">#REF!</definedName>
    <definedName name="TO_YO_INK__THAILAND__CO._LTD.">#REF!</definedName>
    <definedName name="tome">#REF!</definedName>
    <definedName name="Top" localSheetId="4" hidden="1">{"'Eng (page2)'!$A$1:$D$52"}</definedName>
    <definedName name="Top" localSheetId="3" hidden="1">{"'Eng (page2)'!$A$1:$D$52"}</definedName>
    <definedName name="Top" localSheetId="2" hidden="1">{"'Eng (page2)'!$A$1:$D$52"}</definedName>
    <definedName name="Top" localSheetId="1" hidden="1">{"'Eng (page2)'!$A$1:$D$52"}</definedName>
    <definedName name="Top" hidden="1">{"'Eng (page2)'!$A$1:$D$52"}</definedName>
    <definedName name="Total_AccCode">#REF!</definedName>
    <definedName name="Total_Interest">#REF!</definedName>
    <definedName name="Total_Interest_1">#REF!</definedName>
    <definedName name="Total_Interest_2">#REF!</definedName>
    <definedName name="Total_Interest_3">#REF!</definedName>
    <definedName name="Total_Interest_4">#REF!</definedName>
    <definedName name="Total_Pay">#REF!</definedName>
    <definedName name="Total_Pay_1">#REF!</definedName>
    <definedName name="Total_Pay_2">#REF!</definedName>
    <definedName name="Total_Pay_3">#REF!</definedName>
    <definedName name="Total_Pay_4">#REF!</definedName>
    <definedName name="Total_Payment" localSheetId="4">Scheduled_Payment+Extra_Payment</definedName>
    <definedName name="Total_Payment" localSheetId="3">Scheduled_Payment+Extra_Payment</definedName>
    <definedName name="Total_Payment" localSheetId="2">Scheduled_Payment+Extra_Payment</definedName>
    <definedName name="Total_Payment" localSheetId="1">Scheduled_Payment+Extra_Payment</definedName>
    <definedName name="Total_Payment">Scheduled_Payment+Extra_Payment</definedName>
    <definedName name="Total_Payment_1">#N/A</definedName>
    <definedName name="Total_Payment_10">NA()</definedName>
    <definedName name="Total_Payment_11">NA()</definedName>
    <definedName name="Total_Payment_12">NA()</definedName>
    <definedName name="Total_Payment_13">NA()</definedName>
    <definedName name="Total_Payment_14">NA()</definedName>
    <definedName name="Total_Payment_15">NA()</definedName>
    <definedName name="Total_Payment_17">NA()</definedName>
    <definedName name="Total_Payment_18">NA()</definedName>
    <definedName name="Total_Payment_19">NA()</definedName>
    <definedName name="Total_Payment_2" localSheetId="4">#NAME?+Extra_Payment</definedName>
    <definedName name="Total_Payment_2" localSheetId="3">#NAME?+Extra_Payment</definedName>
    <definedName name="Total_Payment_2" localSheetId="2">#NAME?+Extra_Payment</definedName>
    <definedName name="Total_Payment_2" localSheetId="1">#NAME?+Extra_Payment</definedName>
    <definedName name="Total_Payment_2">#NAME?+Extra_Payment</definedName>
    <definedName name="Total_Payment_20">NA()</definedName>
    <definedName name="Total_Payment_21">NA()</definedName>
    <definedName name="Total_Payment_22">NA()</definedName>
    <definedName name="Total_Payment_3" localSheetId="4">Scheduled_Payment+Extra_Payment</definedName>
    <definedName name="Total_Payment_3" localSheetId="3">Scheduled_Payment+Extra_Payment</definedName>
    <definedName name="Total_Payment_3" localSheetId="2">Scheduled_Payment+Extra_Payment</definedName>
    <definedName name="Total_Payment_3" localSheetId="1">Scheduled_Payment+Extra_Payment</definedName>
    <definedName name="Total_Payment_3">Scheduled_Payment+Extra_Payment</definedName>
    <definedName name="Total_Payment_4" localSheetId="4">Scheduled_Payment+Extra_Payment</definedName>
    <definedName name="Total_Payment_4" localSheetId="3">Scheduled_Payment+Extra_Payment</definedName>
    <definedName name="Total_Payment_4" localSheetId="2">Scheduled_Payment+Extra_Payment</definedName>
    <definedName name="Total_Payment_4" localSheetId="1">Scheduled_Payment+Extra_Payment</definedName>
    <definedName name="Total_Payment_4">Scheduled_Payment+Extra_Payment</definedName>
    <definedName name="Total_Payment_7">NA()</definedName>
    <definedName name="Total_Payment_8">NA()</definedName>
    <definedName name="Total_Payment_9">NA()</definedName>
    <definedName name="TotalAssetsFeb">#REF!</definedName>
    <definedName name="TotalAssetsJan">#REF!</definedName>
    <definedName name="TotalAssetsMar">#REF!</definedName>
    <definedName name="TotalFound">#REF!</definedName>
    <definedName name="TotalLEFeb">#REF!</definedName>
    <definedName name="TotalLEJan">#REF!</definedName>
    <definedName name="TotalLEMar">#REF!</definedName>
    <definedName name="TOTALS">#REF!</definedName>
    <definedName name="TRC">#REF!</definedName>
    <definedName name="trer">#REF!</definedName>
    <definedName name="tribal">#REF!</definedName>
    <definedName name="TRIVITH_SUPPLY_CO._LTD.">#REF!</definedName>
    <definedName name="tSelect">#REF!</definedName>
    <definedName name="tt">#REF!</definedName>
    <definedName name="TTA">#REF!</definedName>
    <definedName name="TTC">#REF!</definedName>
    <definedName name="ttetet">#REF!</definedName>
    <definedName name="tt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r">#REF!</definedName>
    <definedName name="ttt">#REF!</definedName>
    <definedName name="ttteer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tttttttttttttt">#REF!</definedName>
    <definedName name="Tuck">#REF!</definedName>
    <definedName name="tun" localSheetId="4" hidden="1">{"'Model'!$A$1:$N$53"}</definedName>
    <definedName name="tun" localSheetId="3" hidden="1">{"'Model'!$A$1:$N$53"}</definedName>
    <definedName name="tun" localSheetId="2" hidden="1">{"'Model'!$A$1:$N$53"}</definedName>
    <definedName name="tun" localSheetId="1" hidden="1">{"'Model'!$A$1:$N$53"}</definedName>
    <definedName name="tun" hidden="1">{"'Model'!$A$1:$N$53"}</definedName>
    <definedName name="u" localSheetId="4" hidden="1">{"'Model'!$A$1:$N$53"}</definedName>
    <definedName name="u" localSheetId="3" hidden="1">{"'Model'!$A$1:$N$53"}</definedName>
    <definedName name="u" localSheetId="2" hidden="1">{"'Model'!$A$1:$N$53"}</definedName>
    <definedName name="u" localSheetId="1" hidden="1">{"'Model'!$A$1:$N$53"}</definedName>
    <definedName name="u" hidden="1">{"'Model'!$A$1:$N$53"}</definedName>
    <definedName name="U.R._CHEMICAL_CO._LTD.">#REF!</definedName>
    <definedName name="U___LAND_CO._LTD.">#REF!</definedName>
    <definedName name="u_40239">#REF!</definedName>
    <definedName name="u_pang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[133]Sum!$A$1:$M$37</definedName>
    <definedName name="UFPrn20050421082021">#REF!</definedName>
    <definedName name="UFPrn20050425153159">#REF!</definedName>
    <definedName name="UFPrn20050425153351">#REF!</definedName>
    <definedName name="UFPrn20050426091453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FPrn20050426143745">#REF!</definedName>
    <definedName name="UFPrn20050426143958">#REF!</definedName>
    <definedName name="UFPrn20050808143919">#REF!</definedName>
    <definedName name="uiii">[109]BS!$B$2:$B$706</definedName>
    <definedName name="uio">#REF!</definedName>
    <definedName name="uiy">#REF!</definedName>
    <definedName name="ULAND">#REF!</definedName>
    <definedName name="un">#N/A</definedName>
    <definedName name="Unapp">#REF!</definedName>
    <definedName name="UNICRON_CHEMICALS_CO._LTD.">#REF!</definedName>
    <definedName name="UNI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s">#REF!</definedName>
    <definedName name="URAI_PHANICH">#REF!</definedName>
    <definedName name="URAI_PHANICH_CO._LTD.">#REF!</definedName>
    <definedName name="US">'[75]ADJ - RATE'!$B$3</definedName>
    <definedName name="usa">#REF!</definedName>
    <definedName name="USD">#REF!</definedName>
    <definedName name="USDD">#REF!</definedName>
    <definedName name="UseItem">#REF!</definedName>
    <definedName name="UseItem2">#REF!</definedName>
    <definedName name="Uu">#REF!</definedName>
    <definedName name="uuu">#REF!</definedName>
    <definedName name="uuuu">#REF!</definedName>
    <definedName name="V">#REF!</definedName>
    <definedName name="V.P.">#REF!</definedName>
    <definedName name="V.P.HARDWARE_LTD._PART.">#REF!</definedName>
    <definedName name="VA">#N/A</definedName>
    <definedName name="val_date">#REF!</definedName>
    <definedName name="VALID01234">#REF!,#REF!</definedName>
    <definedName name="Valuation_Date">#REF!</definedName>
    <definedName name="value">#REF!</definedName>
    <definedName name="Values_Entered" localSheetId="4">IF(Loan_Amount*Interest_Rate*Loan_Years*Loan_Start&gt;0,1,0)</definedName>
    <definedName name="Values_Entered" localSheetId="3">IF(Loan_Amount*Interest_Rate*Loan_Years*Loan_Start&gt;0,1,0)</definedName>
    <definedName name="Values_Entered" localSheetId="2">IF(Loan_Amount*Interest_Rate*Loan_Years*Loan_Start&gt;0,1,0)</definedName>
    <definedName name="Values_Entered" localSheetId="1">IF(Loan_Amount*Interest_Rate*Loan_Years*Loan_Start&gt;0,1,0)</definedName>
    <definedName name="Values_Entered">IF(Loan_Amount*Interest_Rate*Loan_Years*Loan_Start&gt;0,1,0)</definedName>
    <definedName name="Values_Entered_1" localSheetId="4">IF(Loan_Amount_1*Interest_Rate_1*Loan_Years_1*Loan_Start_1&gt;0,1,0)</definedName>
    <definedName name="Values_Entered_1" localSheetId="3">IF(Loan_Amount_1*Interest_Rate_1*Loan_Years_1*Loan_Start_1&gt;0,1,0)</definedName>
    <definedName name="Values_Entered_1" localSheetId="2">IF(Loan_Amount_1*Interest_Rate_1*Loan_Years_1*Loan_Start_1&gt;0,1,0)</definedName>
    <definedName name="Values_Entered_1" localSheetId="1">IF(Loan_Amount_1*Interest_Rate_1*Loan_Years_1*Loan_Start_1&gt;0,1,0)</definedName>
    <definedName name="Values_Entered_1">IF(Loan_Amount_1*Interest_Rate_1*Loan_Years_1*Loan_Start_1&gt;0,1,0)</definedName>
    <definedName name="Values_Entered_10">#N/A</definedName>
    <definedName name="Values_Entered_11">#N/A</definedName>
    <definedName name="Values_Entered_12">#N/A</definedName>
    <definedName name="Values_Entered_13">#N/A</definedName>
    <definedName name="Values_Entered_14">#N/A</definedName>
    <definedName name="Values_Entered_15">#N/A</definedName>
    <definedName name="Values_Entered_17">#N/A</definedName>
    <definedName name="Values_Entered_18">#N/A</definedName>
    <definedName name="Values_Entered_19">#N/A</definedName>
    <definedName name="Values_Entered_2" localSheetId="4">IF(Loan_Amount_2*Interest_Rate_2*Loan_Years_2*Loan_Start_2&gt;0,1,0)</definedName>
    <definedName name="Values_Entered_2" localSheetId="3">IF(Loan_Amount_2*Interest_Rate_2*Loan_Years_2*Loan_Start_2&gt;0,1,0)</definedName>
    <definedName name="Values_Entered_2" localSheetId="2">IF(Loan_Amount_2*Interest_Rate_2*Loan_Years_2*Loan_Start_2&gt;0,1,0)</definedName>
    <definedName name="Values_Entered_2" localSheetId="1">IF(Loan_Amount_2*Interest_Rate_2*Loan_Years_2*Loan_Start_2&gt;0,1,0)</definedName>
    <definedName name="Values_Entered_2">IF(Loan_Amount_2*Interest_Rate_2*Loan_Years_2*Loan_Start_2&gt;0,1,0)</definedName>
    <definedName name="Values_Entered_20">#N/A</definedName>
    <definedName name="Values_Entered_21">#N/A</definedName>
    <definedName name="Values_Entered_22">#N/A</definedName>
    <definedName name="Values_Entered_3" localSheetId="4">IF(Loan_Amount_3*Interest_Rate_3*Loan_Years_3*Loan_Start_3&gt;0,1,0)</definedName>
    <definedName name="Values_Entered_3" localSheetId="3">IF(Loan_Amount_3*Interest_Rate_3*Loan_Years_3*Loan_Start_3&gt;0,1,0)</definedName>
    <definedName name="Values_Entered_3" localSheetId="2">IF(Loan_Amount_3*Interest_Rate_3*Loan_Years_3*Loan_Start_3&gt;0,1,0)</definedName>
    <definedName name="Values_Entered_3" localSheetId="1">IF(Loan_Amount_3*Interest_Rate_3*Loan_Years_3*Loan_Start_3&gt;0,1,0)</definedName>
    <definedName name="Values_Entered_3">IF(Loan_Amount_3*Interest_Rate_3*Loan_Years_3*Loan_Start_3&gt;0,1,0)</definedName>
    <definedName name="Values_Entered_4" localSheetId="4">IF(Loan_Amount_4*Interest_Rate_4*Loan_Years_4*Loan_Start_4&gt;0,1,0)</definedName>
    <definedName name="Values_Entered_4" localSheetId="3">IF(Loan_Amount_4*Interest_Rate_4*Loan_Years_4*Loan_Start_4&gt;0,1,0)</definedName>
    <definedName name="Values_Entered_4" localSheetId="2">IF(Loan_Amount_4*Interest_Rate_4*Loan_Years_4*Loan_Start_4&gt;0,1,0)</definedName>
    <definedName name="Values_Entered_4" localSheetId="1">IF(Loan_Amount_4*Interest_Rate_4*Loan_Years_4*Loan_Start_4&gt;0,1,0)</definedName>
    <definedName name="Values_Entered_4">IF(Loan_Amount_4*Interest_Rate_4*Loan_Years_4*Loan_Start_4&gt;0,1,0)</definedName>
    <definedName name="Values_Entered_7">#N/A</definedName>
    <definedName name="Values_Entered_8">#N/A</definedName>
    <definedName name="Values_Entered_9">#N/A</definedName>
    <definedName name="vbs" localSheetId="4" hidden="1">{"'Model'!$A$1:$N$53"}</definedName>
    <definedName name="vbs" localSheetId="3" hidden="1">{"'Model'!$A$1:$N$53"}</definedName>
    <definedName name="vbs" localSheetId="2" hidden="1">{"'Model'!$A$1:$N$53"}</definedName>
    <definedName name="vbs" localSheetId="1" hidden="1">{"'Model'!$A$1:$N$53"}</definedName>
    <definedName name="vbs" hidden="1">{"'Model'!$A$1:$N$53"}</definedName>
    <definedName name="VIR">#REF!</definedName>
    <definedName name="VT">#N/A</definedName>
    <definedName name="VV">#REF!</definedName>
    <definedName name="vvv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">#REF!</definedName>
    <definedName name="W_BROWN">#REF!</definedName>
    <definedName name="wa">#N/A</definedName>
    <definedName name="WAN">[134]DEP12!#REF!</definedName>
    <definedName name="WANCHAI_TRADING_LTD._PART.">#REF!</definedName>
    <definedName name="wat">[11]J1!$L$10</definedName>
    <definedName name="WC">#REF!</definedName>
    <definedName name="we">#REF!</definedName>
    <definedName name="weettd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f">[33]เครื่องมือ!$B$131</definedName>
    <definedName name="weg" localSheetId="4" hidden="1">{"'Model'!$A$1:$N$53"}</definedName>
    <definedName name="weg" localSheetId="3" hidden="1">{"'Model'!$A$1:$N$53"}</definedName>
    <definedName name="weg" localSheetId="2" hidden="1">{"'Model'!$A$1:$N$53"}</definedName>
    <definedName name="weg" localSheetId="1" hidden="1">{"'Model'!$A$1:$N$53"}</definedName>
    <definedName name="weg" hidden="1">{"'Model'!$A$1:$N$53"}</definedName>
    <definedName name="wer">[135]J1!$L$10</definedName>
    <definedName name="werert">#REF!</definedName>
    <definedName name="werw">#REF!</definedName>
    <definedName name="werw_14">#REF!</definedName>
    <definedName name="werw_23">#REF!</definedName>
    <definedName name="werw_41">#REF!</definedName>
    <definedName name="WINCO_SCREEN_CO._LTD.">#REF!</definedName>
    <definedName name="Winson_Chemical">#REF!</definedName>
    <definedName name="wip">[136]DEP12!#REF!</definedName>
    <definedName name="Withdrawal_Rate_ColNo">#REF!</definedName>
    <definedName name="WP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" localSheetId="4" hidden="1">{"'Model'!$A$1:$N$53"}</definedName>
    <definedName name="wq" localSheetId="3" hidden="1">{"'Model'!$A$1:$N$53"}</definedName>
    <definedName name="wq" localSheetId="2" hidden="1">{"'Model'!$A$1:$N$53"}</definedName>
    <definedName name="wq" localSheetId="1" hidden="1">{"'Model'!$A$1:$N$53"}</definedName>
    <definedName name="wq" hidden="1">{"'Model'!$A$1:$N$53"}</definedName>
    <definedName name="WQE">[111]อาคาร!$K$19</definedName>
    <definedName name="wqw" localSheetId="4" hidden="1">{"'Model'!$A$1:$N$53"}</definedName>
    <definedName name="wqw" localSheetId="3" hidden="1">{"'Model'!$A$1:$N$53"}</definedName>
    <definedName name="wqw" localSheetId="2" hidden="1">{"'Model'!$A$1:$N$53"}</definedName>
    <definedName name="wqw" localSheetId="1" hidden="1">{"'Model'!$A$1:$N$53"}</definedName>
    <definedName name="wqw" hidden="1">{"'Model'!$A$1:$N$53"}</definedName>
    <definedName name="WREWT">[111]อาคาร!$L$19</definedName>
    <definedName name="wrn.1." localSheetId="4" hidden="1">{#N/A,#N/A,FALSE,"Sheet2"}</definedName>
    <definedName name="wrn.1." localSheetId="3" hidden="1">{#N/A,#N/A,FALSE,"Sheet2"}</definedName>
    <definedName name="wrn.1." localSheetId="2" hidden="1">{#N/A,#N/A,FALSE,"Sheet2"}</definedName>
    <definedName name="wrn.1." localSheetId="1" hidden="1">{#N/A,#N/A,FALSE,"Sheet2"}</definedName>
    <definedName name="wrn.1." hidden="1">{#N/A,#N/A,FALSE,"Sheet2"}</definedName>
    <definedName name="wrn.Cashflow." localSheetId="4" hidden="1">{"cashflow",#N/A,FALSE,"cash flow"}</definedName>
    <definedName name="wrn.Cashflow." localSheetId="3" hidden="1">{"cashflow",#N/A,FALSE,"cash flow"}</definedName>
    <definedName name="wrn.Cashflow." localSheetId="2" hidden="1">{"cashflow",#N/A,FALSE,"cash flow"}</definedName>
    <definedName name="wrn.Cashflow." localSheetId="1" hidden="1">{"cashflow",#N/A,FALSE,"cash flow"}</definedName>
    <definedName name="wrn.Cashflow." hidden="1">{"cashflow",#N/A,FALSE,"cash flow"}</definedName>
    <definedName name="wrn.conso." localSheetId="4" hidden="1">{"conso",#N/A,FALSE,"cash flow"}</definedName>
    <definedName name="wrn.conso." localSheetId="3" hidden="1">{"conso",#N/A,FALSE,"cash flow"}</definedName>
    <definedName name="wrn.conso." localSheetId="2" hidden="1">{"conso",#N/A,FALSE,"cash flow"}</definedName>
    <definedName name="wrn.conso." localSheetId="1" hidden="1">{"conso",#N/A,FALSE,"cash flow"}</definedName>
    <definedName name="wrn.conso." hidden="1">{"conso",#N/A,FALSE,"cash flow"}</definedName>
    <definedName name="wrn.dcf.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3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2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1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Net._.Sales._.en._.FF_Dec." localSheetId="4" hidden="1">{"FF",#N/A,FALSE,"Dec 96 "}</definedName>
    <definedName name="wrn.Net._.Sales._.en._.FF_Dec." localSheetId="3" hidden="1">{"FF",#N/A,FALSE,"Dec 96 "}</definedName>
    <definedName name="wrn.Net._.Sales._.en._.FF_Dec." localSheetId="2" hidden="1">{"FF",#N/A,FALSE,"Dec 96 "}</definedName>
    <definedName name="wrn.Net._.Sales._.en._.FF_Dec." localSheetId="1" hidden="1">{"FF",#N/A,FALSE,"Dec 96 "}</definedName>
    <definedName name="wrn.Net._.Sales._.en._.FF_Dec." hidden="1">{"FF",#N/A,FALSE,"Dec 96 "}</definedName>
    <definedName name="wrn.Net._.Sales._.en._.FF_janv." localSheetId="4" hidden="1">{"FF",#N/A,FALSE,"Janv 97"}</definedName>
    <definedName name="wrn.Net._.Sales._.en._.FF_janv." localSheetId="3" hidden="1">{"FF",#N/A,FALSE,"Janv 97"}</definedName>
    <definedName name="wrn.Net._.Sales._.en._.FF_janv." localSheetId="2" hidden="1">{"FF",#N/A,FALSE,"Janv 97"}</definedName>
    <definedName name="wrn.Net._.Sales._.en._.FF_janv." localSheetId="1" hidden="1">{"FF",#N/A,FALSE,"Janv 97"}</definedName>
    <definedName name="wrn.Net._.Sales._.en._.FF_janv." hidden="1">{"FF",#N/A,FALSE,"Janv 97"}</definedName>
    <definedName name="wrn.Net._.Sales._.en._.USD_Dec." localSheetId="4" hidden="1">{"USD",#N/A,FALSE,"Dec 96 "}</definedName>
    <definedName name="wrn.Net._.Sales._.en._.USD_Dec." localSheetId="3" hidden="1">{"USD",#N/A,FALSE,"Dec 96 "}</definedName>
    <definedName name="wrn.Net._.Sales._.en._.USD_Dec." localSheetId="2" hidden="1">{"USD",#N/A,FALSE,"Dec 96 "}</definedName>
    <definedName name="wrn.Net._.Sales._.en._.USD_Dec." localSheetId="1" hidden="1">{"USD",#N/A,FALSE,"Dec 96 "}</definedName>
    <definedName name="wrn.Net._.Sales._.en._.USD_Dec." hidden="1">{"USD",#N/A,FALSE,"Dec 96 "}</definedName>
    <definedName name="wrn.Net._.Sales._.en._.USD_janv." localSheetId="4" hidden="1">{"USD",#N/A,FALSE,"Janv 97"}</definedName>
    <definedName name="wrn.Net._.Sales._.en._.USD_janv." localSheetId="3" hidden="1">{"USD",#N/A,FALSE,"Janv 97"}</definedName>
    <definedName name="wrn.Net._.Sales._.en._.USD_janv." localSheetId="2" hidden="1">{"USD",#N/A,FALSE,"Janv 97"}</definedName>
    <definedName name="wrn.Net._.Sales._.en._.USD_janv." localSheetId="1" hidden="1">{"USD",#N/A,FALSE,"Janv 97"}</definedName>
    <definedName name="wrn.Net._.Sales._.en._.USD_janv." hidden="1">{"USD",#N/A,FALSE,"Janv 97"}</definedName>
    <definedName name="wrn.PL._.trend." localSheetId="4" hidden="1">{"Jan-June",#N/A,FALSE,"Sheet4";"Jul-Dec",#N/A,FALSE,"Sheet4"}</definedName>
    <definedName name="wrn.PL._.trend." localSheetId="3" hidden="1">{"Jan-June",#N/A,FALSE,"Sheet4";"Jul-Dec",#N/A,FALSE,"Sheet4"}</definedName>
    <definedName name="wrn.PL._.trend." localSheetId="2" hidden="1">{"Jan-June",#N/A,FALSE,"Sheet4";"Jul-Dec",#N/A,FALSE,"Sheet4"}</definedName>
    <definedName name="wrn.PL._.trend." localSheetId="1" hidden="1">{"Jan-June",#N/A,FALSE,"Sheet4";"Jul-Dec",#N/A,FALSE,"Sheet4"}</definedName>
    <definedName name="wrn.PL._.trend." hidden="1">{"Jan-June",#N/A,FALSE,"Sheet4";"Jul-Dec",#N/A,FALSE,"Sheet4"}</definedName>
    <definedName name="wrn.Projection._.en._.FF." localSheetId="4" hidden="1">{"FF",#N/A,FALSE,"Projection"}</definedName>
    <definedName name="wrn.Projection._.en._.FF." localSheetId="3" hidden="1">{"FF",#N/A,FALSE,"Projection"}</definedName>
    <definedName name="wrn.Projection._.en._.FF." localSheetId="2" hidden="1">{"FF",#N/A,FALSE,"Projection"}</definedName>
    <definedName name="wrn.Projection._.en._.FF." localSheetId="1" hidden="1">{"FF",#N/A,FALSE,"Projection"}</definedName>
    <definedName name="wrn.Projection._.en._.FF." hidden="1">{"FF",#N/A,FALSE,"Projection"}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ynt_dec." localSheetId="4" hidden="1">{"Synthese",#N/A,FALSE,"Dec 96 (2)"}</definedName>
    <definedName name="wrn.Synt_dec." localSheetId="3" hidden="1">{"Synthese",#N/A,FALSE,"Dec 96 (2)"}</definedName>
    <definedName name="wrn.Synt_dec." localSheetId="2" hidden="1">{"Synthese",#N/A,FALSE,"Dec 96 (2)"}</definedName>
    <definedName name="wrn.Synt_dec." localSheetId="1" hidden="1">{"Synthese",#N/A,FALSE,"Dec 96 (2)"}</definedName>
    <definedName name="wrn.Synt_dec." hidden="1">{"Synthese",#N/A,FALSE,"Dec 96 (2)"}</definedName>
    <definedName name="wrn.Synt_janv." localSheetId="4" hidden="1">{"Syn_janv",#N/A,FALSE,"Janv 97"}</definedName>
    <definedName name="wrn.Synt_janv." localSheetId="3" hidden="1">{"Syn_janv",#N/A,FALSE,"Janv 97"}</definedName>
    <definedName name="wrn.Synt_janv." localSheetId="2" hidden="1">{"Syn_janv",#N/A,FALSE,"Janv 97"}</definedName>
    <definedName name="wrn.Synt_janv." localSheetId="1" hidden="1">{"Syn_janv",#N/A,FALSE,"Janv 97"}</definedName>
    <definedName name="wrn.Synt_janv." hidden="1">{"Syn_janv",#N/A,FALSE,"Janv 97"}</definedName>
    <definedName name="wrn.Total.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Working._.Capital." localSheetId="4" hidden="1">{#N/A,#N/A,FALSE,"Gesamt";#N/A,#N/A,FALSE,"Ree KG";#N/A,#N/A,FALSE,"Ree Inter";#N/A,#N/A,FALSE,"BTM";#N/A,#N/A,FALSE,"GmbH";#N/A,#N/A,FALSE,"Sonstige"}</definedName>
    <definedName name="wrn.Working._.Capital." localSheetId="3" hidden="1">{#N/A,#N/A,FALSE,"Gesamt";#N/A,#N/A,FALSE,"Ree KG";#N/A,#N/A,FALSE,"Ree Inter";#N/A,#N/A,FALSE,"BTM";#N/A,#N/A,FALSE,"GmbH";#N/A,#N/A,FALSE,"Sonstige"}</definedName>
    <definedName name="wrn.Working._.Capital." localSheetId="2" hidden="1">{#N/A,#N/A,FALSE,"Gesamt";#N/A,#N/A,FALSE,"Ree KG";#N/A,#N/A,FALSE,"Ree Inter";#N/A,#N/A,FALSE,"BTM";#N/A,#N/A,FALSE,"GmbH";#N/A,#N/A,FALSE,"Sonstige"}</definedName>
    <definedName name="wrn.Working._.Capital." localSheetId="1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rrwr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S">#REF!</definedName>
    <definedName name="WSAL">#REF!</definedName>
    <definedName name="WT">#REF!</definedName>
    <definedName name="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er">#REF!</definedName>
    <definedName name="wwrw" localSheetId="4">IF([0]!Loan_Amount*[0]!Interest_Rate*[0]!Loan_Years*[0]!Loan_Start&gt;0,1,0)</definedName>
    <definedName name="wwrw" localSheetId="3">IF([0]!Loan_Amount*[0]!Interest_Rate*[0]!Loan_Years*[0]!Loan_Start&gt;0,1,0)</definedName>
    <definedName name="wwrw" localSheetId="2">IF([0]!Loan_Amount*[0]!Interest_Rate*[0]!Loan_Years*[0]!Loan_Start&gt;0,1,0)</definedName>
    <definedName name="wwrw" localSheetId="1">IF([0]!Loan_Amount*[0]!Interest_Rate*[0]!Loan_Years*[0]!Loan_Start&gt;0,1,0)</definedName>
    <definedName name="wwrw">IF([0]!Loan_Amount*[0]!Interest_Rate*[0]!Loan_Years*[0]!Loan_Start&gt;0,1,0)</definedName>
    <definedName name="wwrw_1" localSheetId="4">IF(Loan_Amount_1*Interest_Rate_1*Loan_Years_1*Loan_Start_1&gt;0,1,0)</definedName>
    <definedName name="wwrw_1" localSheetId="3">IF(Loan_Amount_1*Interest_Rate_1*Loan_Years_1*Loan_Start_1&gt;0,1,0)</definedName>
    <definedName name="wwrw_1" localSheetId="2">IF(Loan_Amount_1*Interest_Rate_1*Loan_Years_1*Loan_Start_1&gt;0,1,0)</definedName>
    <definedName name="wwrw_1" localSheetId="1">IF(Loan_Amount_1*Interest_Rate_1*Loan_Years_1*Loan_Start_1&gt;0,1,0)</definedName>
    <definedName name="wwrw_1">IF(Loan_Amount_1*Interest_Rate_1*Loan_Years_1*Loan_Start_1&gt;0,1,0)</definedName>
    <definedName name="wwrw_2" localSheetId="4">IF(Loan_Amount_2*Interest_Rate_2*Loan_Years_2*Loan_Start_2&gt;0,1,0)</definedName>
    <definedName name="wwrw_2" localSheetId="3">IF(Loan_Amount_2*Interest_Rate_2*Loan_Years_2*Loan_Start_2&gt;0,1,0)</definedName>
    <definedName name="wwrw_2" localSheetId="2">IF(Loan_Amount_2*Interest_Rate_2*Loan_Years_2*Loan_Start_2&gt;0,1,0)</definedName>
    <definedName name="wwrw_2" localSheetId="1">IF(Loan_Amount_2*Interest_Rate_2*Loan_Years_2*Loan_Start_2&gt;0,1,0)</definedName>
    <definedName name="wwrw_2">IF(Loan_Amount_2*Interest_Rate_2*Loan_Years_2*Loan_Start_2&gt;0,1,0)</definedName>
    <definedName name="wwrw_3" localSheetId="4">IF(Loan_Amount_3*Interest_Rate_3*Loan_Years_3*Loan_Start_3&gt;0,1,0)</definedName>
    <definedName name="wwrw_3" localSheetId="3">IF(Loan_Amount_3*Interest_Rate_3*Loan_Years_3*Loan_Start_3&gt;0,1,0)</definedName>
    <definedName name="wwrw_3" localSheetId="2">IF(Loan_Amount_3*Interest_Rate_3*Loan_Years_3*Loan_Start_3&gt;0,1,0)</definedName>
    <definedName name="wwrw_3" localSheetId="1">IF(Loan_Amount_3*Interest_Rate_3*Loan_Years_3*Loan_Start_3&gt;0,1,0)</definedName>
    <definedName name="wwrw_3">IF(Loan_Amount_3*Interest_Rate_3*Loan_Years_3*Loan_Start_3&gt;0,1,0)</definedName>
    <definedName name="wwrw_4" localSheetId="4">IF(Loan_Amount_4*Interest_Rate_4*Loan_Years_4*Loan_Start_4&gt;0,1,0)</definedName>
    <definedName name="wwrw_4" localSheetId="3">IF(Loan_Amount_4*Interest_Rate_4*Loan_Years_4*Loan_Start_4&gt;0,1,0)</definedName>
    <definedName name="wwrw_4" localSheetId="2">IF(Loan_Amount_4*Interest_Rate_4*Loan_Years_4*Loan_Start_4&gt;0,1,0)</definedName>
    <definedName name="wwrw_4" localSheetId="1">IF(Loan_Amount_4*Interest_Rate_4*Loan_Years_4*Loan_Start_4&gt;0,1,0)</definedName>
    <definedName name="wwrw_4">IF(Loan_Amount_4*Interest_Rate_4*Loan_Years_4*Loan_Start_4&gt;0,1,0)</definedName>
    <definedName name="WWW">#REF!</definedName>
    <definedName name="WWWWWW">#N/A</definedName>
    <definedName name="WX">#REF!</definedName>
    <definedName name="WY">#REF!</definedName>
    <definedName name="WZ">#REF!</definedName>
    <definedName name="X">#REF!</definedName>
    <definedName name="xx">'[137]Trial Balance'!$A$1:$H$65536</definedName>
    <definedName name="XXX">'[138]10'!#REF!</definedName>
    <definedName name="XYZ">[52]DEP12!#REF!</definedName>
    <definedName name="Y">#REF!</definedName>
    <definedName name="yearend">#REF!</definedName>
    <definedName name="Yearvalue">[102]Selection!$F$4</definedName>
    <definedName name="yh">#N/A</definedName>
    <definedName name="Ying_Chareon_Paint_Industry">#REF!</definedName>
    <definedName name="ytd">[61]!ytd</definedName>
    <definedName name="ytuio">#REF!</definedName>
    <definedName name="yxc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">[2]MANU!#REF!</definedName>
    <definedName name="z">#REF!</definedName>
    <definedName name="z_1" localSheetId="4">IF(Loan_Amount_1*Interest_Rate_1*Loan_Years_1*Loan_Start_1&gt;0,1,0)</definedName>
    <definedName name="z_1" localSheetId="3">IF(Loan_Amount_1*Interest_Rate_1*Loan_Years_1*Loan_Start_1&gt;0,1,0)</definedName>
    <definedName name="z_1" localSheetId="2">IF(Loan_Amount_1*Interest_Rate_1*Loan_Years_1*Loan_Start_1&gt;0,1,0)</definedName>
    <definedName name="z_1" localSheetId="1">IF(Loan_Amount_1*Interest_Rate_1*Loan_Years_1*Loan_Start_1&gt;0,1,0)</definedName>
    <definedName name="z_1">IF(Loan_Amount_1*Interest_Rate_1*Loan_Years_1*Loan_Start_1&gt;0,1,0)</definedName>
    <definedName name="z_10">#N/A</definedName>
    <definedName name="z_11">#N/A</definedName>
    <definedName name="z_12">#N/A</definedName>
    <definedName name="z_13">#N/A</definedName>
    <definedName name="z_14">#N/A</definedName>
    <definedName name="z_15">#N/A</definedName>
    <definedName name="z_17">#N/A</definedName>
    <definedName name="z_18">#N/A</definedName>
    <definedName name="z_19">#N/A</definedName>
    <definedName name="z_2" localSheetId="4">IF(Loan_Amount_2*Interest_Rate_2*Loan_Years_2*Loan_Start_2&gt;0,1,0)</definedName>
    <definedName name="z_2" localSheetId="3">IF(Loan_Amount_2*Interest_Rate_2*Loan_Years_2*Loan_Start_2&gt;0,1,0)</definedName>
    <definedName name="z_2" localSheetId="2">IF(Loan_Amount_2*Interest_Rate_2*Loan_Years_2*Loan_Start_2&gt;0,1,0)</definedName>
    <definedName name="z_2" localSheetId="1">IF(Loan_Amount_2*Interest_Rate_2*Loan_Years_2*Loan_Start_2&gt;0,1,0)</definedName>
    <definedName name="z_2">IF(Loan_Amount_2*Interest_Rate_2*Loan_Years_2*Loan_Start_2&gt;0,1,0)</definedName>
    <definedName name="z_20">#N/A</definedName>
    <definedName name="z_21">#N/A</definedName>
    <definedName name="z_22">#N/A</definedName>
    <definedName name="z_3" localSheetId="4">IF(Loan_Amount_3*Interest_Rate_3*Loan_Years_3*Loan_Start_3&gt;0,1,0)</definedName>
    <definedName name="z_3" localSheetId="3">IF(Loan_Amount_3*Interest_Rate_3*Loan_Years_3*Loan_Start_3&gt;0,1,0)</definedName>
    <definedName name="z_3" localSheetId="2">IF(Loan_Amount_3*Interest_Rate_3*Loan_Years_3*Loan_Start_3&gt;0,1,0)</definedName>
    <definedName name="z_3" localSheetId="1">IF(Loan_Amount_3*Interest_Rate_3*Loan_Years_3*Loan_Start_3&gt;0,1,0)</definedName>
    <definedName name="z_3">IF(Loan_Amount_3*Interest_Rate_3*Loan_Years_3*Loan_Start_3&gt;0,1,0)</definedName>
    <definedName name="z_4" localSheetId="4">IF(Loan_Amount_4*Interest_Rate_4*Loan_Years_4*Loan_Start_4&gt;0,1,0)</definedName>
    <definedName name="z_4" localSheetId="3">IF(Loan_Amount_4*Interest_Rate_4*Loan_Years_4*Loan_Start_4&gt;0,1,0)</definedName>
    <definedName name="z_4" localSheetId="2">IF(Loan_Amount_4*Interest_Rate_4*Loan_Years_4*Loan_Start_4&gt;0,1,0)</definedName>
    <definedName name="z_4" localSheetId="1">IF(Loan_Amount_4*Interest_Rate_4*Loan_Years_4*Loan_Start_4&gt;0,1,0)</definedName>
    <definedName name="z_4">IF(Loan_Amount_4*Interest_Rate_4*Loan_Years_4*Loan_Start_4&gt;0,1,0)</definedName>
    <definedName name="z_7">#N/A</definedName>
    <definedName name="z_8">#N/A</definedName>
    <definedName name="z_9">#N/A</definedName>
    <definedName name="Z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eroref_all">#REF!</definedName>
    <definedName name="zeroref_main">'[60]PDT-015'!$A$10</definedName>
    <definedName name="zx">#REF!</definedName>
    <definedName name="zz" localSheetId="4" hidden="1">{"cashflow",#N/A,FALSE,"cash flow"}</definedName>
    <definedName name="zz" localSheetId="3" hidden="1">{"cashflow",#N/A,FALSE,"cash flow"}</definedName>
    <definedName name="zz" localSheetId="2" hidden="1">{"cashflow",#N/A,FALSE,"cash flow"}</definedName>
    <definedName name="zz" localSheetId="1" hidden="1">{"cashflow",#N/A,FALSE,"cash flow"}</definedName>
    <definedName name="zz" hidden="1">{"cashflow",#N/A,FALSE,"cash flow"}</definedName>
    <definedName name="zzzzzz">#N/A</definedName>
    <definedName name="zzzzzzzz">#N/A</definedName>
    <definedName name="zzzzzzzzz">#N/A</definedName>
    <definedName name="zzzzzzzzzz">#N/A</definedName>
    <definedName name="zzzzzzzzzzz">#N/A</definedName>
    <definedName name="ZZZZZZZZZZZZ">#N/A</definedName>
    <definedName name="zzzzzzzzzzzzzzz">#N/A</definedName>
    <definedName name="zzzzzzzzzzzzzzzzz">[2]MANU!#REF!</definedName>
    <definedName name="เ">#N/A</definedName>
    <definedName name="เ100">#REF!</definedName>
    <definedName name="เ1149">[139]Aging!#REF!</definedName>
    <definedName name="แ" localSheetId="4">Scheduled_Payment+Extra_Payment</definedName>
    <definedName name="แ" localSheetId="3">Scheduled_Payment+Extra_Payment</definedName>
    <definedName name="แ" localSheetId="2">Scheduled_Payment+Extra_Payment</definedName>
    <definedName name="แ" localSheetId="1">Scheduled_Payment+Extra_Payment</definedName>
    <definedName name="แ">Scheduled_Payment+Extra_Payment</definedName>
    <definedName name="แ2">#REF!</definedName>
    <definedName name="ไ">#REF!</definedName>
    <definedName name="ไewe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_น_าสำไ">#REF!</definedName>
    <definedName name="ก_น_าสำไ_1">#REF!</definedName>
    <definedName name="ก_น_าสำไ_2">#REF!</definedName>
    <definedName name="ก_น_าสำไ_3">#REF!</definedName>
    <definedName name="ก_น_าสำไ_4">#REF!</definedName>
    <definedName name="ก_น_าสำไ_7">"'file:///D:/My%20Documents/Downloads/%E0%B8%87%E0%B8%B2%E0%B8%99%E0%B8%AB%E0%B8%A1%E0%B8%B4%E0%B8%A7/54/Q4''54/SCP_Q4''54/SCP_CRJE,CAJE,PAJE,PRJE_YE''54.xls'#$''.$D$4"</definedName>
    <definedName name="ก_อบ">#N/A</definedName>
    <definedName name="ก_อบ_1" localSheetId="4">IF(Loan_Amount_1*Interest_Rate_1*Loan_Years_1*Loan_Start_1&gt;0,1,0)</definedName>
    <definedName name="ก_อบ_1" localSheetId="3">IF(Loan_Amount_1*Interest_Rate_1*Loan_Years_1*Loan_Start_1&gt;0,1,0)</definedName>
    <definedName name="ก_อบ_1" localSheetId="2">IF(Loan_Amount_1*Interest_Rate_1*Loan_Years_1*Loan_Start_1&gt;0,1,0)</definedName>
    <definedName name="ก_อบ_1" localSheetId="1">IF(Loan_Amount_1*Interest_Rate_1*Loan_Years_1*Loan_Start_1&gt;0,1,0)</definedName>
    <definedName name="ก_อบ_1">IF(Loan_Amount_1*Interest_Rate_1*Loan_Years_1*Loan_Start_1&gt;0,1,0)</definedName>
    <definedName name="ก_อบ_2" localSheetId="4">IF(Loan_Amount_2*Interest_Rate_2*Loan_Years_2*Loan_Start_2&gt;0,1,0)</definedName>
    <definedName name="ก_อบ_2" localSheetId="3">IF(Loan_Amount_2*Interest_Rate_2*Loan_Years_2*Loan_Start_2&gt;0,1,0)</definedName>
    <definedName name="ก_อบ_2" localSheetId="2">IF(Loan_Amount_2*Interest_Rate_2*Loan_Years_2*Loan_Start_2&gt;0,1,0)</definedName>
    <definedName name="ก_อบ_2" localSheetId="1">IF(Loan_Amount_2*Interest_Rate_2*Loan_Years_2*Loan_Start_2&gt;0,1,0)</definedName>
    <definedName name="ก_อบ_2">IF(Loan_Amount_2*Interest_Rate_2*Loan_Years_2*Loan_Start_2&gt;0,1,0)</definedName>
    <definedName name="ก_อบ_3" localSheetId="4">IF(Loan_Amount_3*Interest_Rate_3*Loan_Years_3*Loan_Start_3&gt;0,1,0)</definedName>
    <definedName name="ก_อบ_3" localSheetId="3">IF(Loan_Amount_3*Interest_Rate_3*Loan_Years_3*Loan_Start_3&gt;0,1,0)</definedName>
    <definedName name="ก_อบ_3" localSheetId="2">IF(Loan_Amount_3*Interest_Rate_3*Loan_Years_3*Loan_Start_3&gt;0,1,0)</definedName>
    <definedName name="ก_อบ_3" localSheetId="1">IF(Loan_Amount_3*Interest_Rate_3*Loan_Years_3*Loan_Start_3&gt;0,1,0)</definedName>
    <definedName name="ก_อบ_3">IF(Loan_Amount_3*Interest_Rate_3*Loan_Years_3*Loan_Start_3&gt;0,1,0)</definedName>
    <definedName name="ก_อบ_4" localSheetId="4">IF(Loan_Amount_4*Interest_Rate_4*Loan_Years_4*Loan_Start_4&gt;0,1,0)</definedName>
    <definedName name="ก_อบ_4" localSheetId="3">IF(Loan_Amount_4*Interest_Rate_4*Loan_Years_4*Loan_Start_4&gt;0,1,0)</definedName>
    <definedName name="ก_อบ_4" localSheetId="2">IF(Loan_Amount_4*Interest_Rate_4*Loan_Years_4*Loan_Start_4&gt;0,1,0)</definedName>
    <definedName name="ก_อบ_4" localSheetId="1">IF(Loan_Amount_4*Interest_Rate_4*Loan_Years_4*Loan_Start_4&gt;0,1,0)</definedName>
    <definedName name="ก_อบ_4">IF(Loan_Amount_4*Interest_Rate_4*Loan_Years_4*Loan_Start_4&gt;0,1,0)</definedName>
    <definedName name="ก138">'[140]คชจ.ดำเนินงาน6-43'!#REF!</definedName>
    <definedName name="กเก" localSheetId="4">IF([0]!Loan_Amount*[0]!Interest_Rate*[0]!Loan_Years*[0]!Loan_Start&gt;0,1,0)</definedName>
    <definedName name="กเก" localSheetId="3">IF([0]!Loan_Amount*[0]!Interest_Rate*[0]!Loan_Years*[0]!Loan_Start&gt;0,1,0)</definedName>
    <definedName name="กเก" localSheetId="2">IF([0]!Loan_Amount*[0]!Interest_Rate*[0]!Loan_Years*[0]!Loan_Start&gt;0,1,0)</definedName>
    <definedName name="กเก" localSheetId="1">IF([0]!Loan_Amount*[0]!Interest_Rate*[0]!Loan_Years*[0]!Loan_Start&gt;0,1,0)</definedName>
    <definedName name="กเก">IF([0]!Loan_Amount*[0]!Interest_Rate*[0]!Loan_Years*[0]!Loan_Start&gt;0,1,0)</definedName>
    <definedName name="กเก_1" localSheetId="4">IF(Loan_Amount_1*Interest_Rate_1*Loan_Years_1*Loan_Start_1&gt;0,1,0)</definedName>
    <definedName name="กเก_1" localSheetId="3">IF(Loan_Amount_1*Interest_Rate_1*Loan_Years_1*Loan_Start_1&gt;0,1,0)</definedName>
    <definedName name="กเก_1" localSheetId="2">IF(Loan_Amount_1*Interest_Rate_1*Loan_Years_1*Loan_Start_1&gt;0,1,0)</definedName>
    <definedName name="กเก_1" localSheetId="1">IF(Loan_Amount_1*Interest_Rate_1*Loan_Years_1*Loan_Start_1&gt;0,1,0)</definedName>
    <definedName name="กเก_1">IF(Loan_Amount_1*Interest_Rate_1*Loan_Years_1*Loan_Start_1&gt;0,1,0)</definedName>
    <definedName name="กเก_2" localSheetId="4">IF(Loan_Amount_2*Interest_Rate_2*Loan_Years_2*Loan_Start_2&gt;0,1,0)</definedName>
    <definedName name="กเก_2" localSheetId="3">IF(Loan_Amount_2*Interest_Rate_2*Loan_Years_2*Loan_Start_2&gt;0,1,0)</definedName>
    <definedName name="กเก_2" localSheetId="2">IF(Loan_Amount_2*Interest_Rate_2*Loan_Years_2*Loan_Start_2&gt;0,1,0)</definedName>
    <definedName name="กเก_2" localSheetId="1">IF(Loan_Amount_2*Interest_Rate_2*Loan_Years_2*Loan_Start_2&gt;0,1,0)</definedName>
    <definedName name="กเก_2">IF(Loan_Amount_2*Interest_Rate_2*Loan_Years_2*Loan_Start_2&gt;0,1,0)</definedName>
    <definedName name="กเก_3" localSheetId="4">IF(Loan_Amount_3*Interest_Rate_3*Loan_Years_3*Loan_Start_3&gt;0,1,0)</definedName>
    <definedName name="กเก_3" localSheetId="3">IF(Loan_Amount_3*Interest_Rate_3*Loan_Years_3*Loan_Start_3&gt;0,1,0)</definedName>
    <definedName name="กเก_3" localSheetId="2">IF(Loan_Amount_3*Interest_Rate_3*Loan_Years_3*Loan_Start_3&gt;0,1,0)</definedName>
    <definedName name="กเก_3" localSheetId="1">IF(Loan_Amount_3*Interest_Rate_3*Loan_Years_3*Loan_Start_3&gt;0,1,0)</definedName>
    <definedName name="กเก_3">IF(Loan_Amount_3*Interest_Rate_3*Loan_Years_3*Loan_Start_3&gt;0,1,0)</definedName>
    <definedName name="กเก_4" localSheetId="4">IF(Loan_Amount_4*Interest_Rate_4*Loan_Years_4*Loan_Start_4&gt;0,1,0)</definedName>
    <definedName name="กเก_4" localSheetId="3">IF(Loan_Amount_4*Interest_Rate_4*Loan_Years_4*Loan_Start_4&gt;0,1,0)</definedName>
    <definedName name="กเก_4" localSheetId="2">IF(Loan_Amount_4*Interest_Rate_4*Loan_Years_4*Loan_Start_4&gt;0,1,0)</definedName>
    <definedName name="กเก_4" localSheetId="1">IF(Loan_Amount_4*Interest_Rate_4*Loan_Years_4*Loan_Start_4&gt;0,1,0)</definedName>
    <definedName name="กเก_4">IF(Loan_Amount_4*Interest_Rate_4*Loan_Years_4*Loan_Start_4&gt;0,1,0)</definedName>
    <definedName name="ก่น้าสำไ">#REF!</definedName>
    <definedName name="กบช">[141]เครื่องมือ!$B$391</definedName>
    <definedName name="กรง" localSheetId="4">IF([0]!Loan_Amount*[0]!Interest_Rate*[0]!Loan_Years*[0]!Loan_Start&gt;0,1,0)</definedName>
    <definedName name="กรง" localSheetId="3">IF([0]!Loan_Amount*[0]!Interest_Rate*[0]!Loan_Years*[0]!Loan_Start&gt;0,1,0)</definedName>
    <definedName name="กรง" localSheetId="2">IF([0]!Loan_Amount*[0]!Interest_Rate*[0]!Loan_Years*[0]!Loan_Start&gt;0,1,0)</definedName>
    <definedName name="กรง" localSheetId="1">IF([0]!Loan_Amount*[0]!Interest_Rate*[0]!Loan_Years*[0]!Loan_Start&gt;0,1,0)</definedName>
    <definedName name="กรง">IF([0]!Loan_Amount*[0]!Interest_Rate*[0]!Loan_Years*[0]!Loan_Start&gt;0,1,0)</definedName>
    <definedName name="กรง_1" localSheetId="4">IF(Loan_Amount_1*Interest_Rate_1*Loan_Years_1*Loan_Start_1&gt;0,1,0)</definedName>
    <definedName name="กรง_1" localSheetId="3">IF(Loan_Amount_1*Interest_Rate_1*Loan_Years_1*Loan_Start_1&gt;0,1,0)</definedName>
    <definedName name="กรง_1" localSheetId="2">IF(Loan_Amount_1*Interest_Rate_1*Loan_Years_1*Loan_Start_1&gt;0,1,0)</definedName>
    <definedName name="กรง_1" localSheetId="1">IF(Loan_Amount_1*Interest_Rate_1*Loan_Years_1*Loan_Start_1&gt;0,1,0)</definedName>
    <definedName name="กรง_1">IF(Loan_Amount_1*Interest_Rate_1*Loan_Years_1*Loan_Start_1&gt;0,1,0)</definedName>
    <definedName name="กรง_2" localSheetId="4">IF(Loan_Amount_2*Interest_Rate_2*Loan_Years_2*Loan_Start_2&gt;0,1,0)</definedName>
    <definedName name="กรง_2" localSheetId="3">IF(Loan_Amount_2*Interest_Rate_2*Loan_Years_2*Loan_Start_2&gt;0,1,0)</definedName>
    <definedName name="กรง_2" localSheetId="2">IF(Loan_Amount_2*Interest_Rate_2*Loan_Years_2*Loan_Start_2&gt;0,1,0)</definedName>
    <definedName name="กรง_2" localSheetId="1">IF(Loan_Amount_2*Interest_Rate_2*Loan_Years_2*Loan_Start_2&gt;0,1,0)</definedName>
    <definedName name="กรง_2">IF(Loan_Amount_2*Interest_Rate_2*Loan_Years_2*Loan_Start_2&gt;0,1,0)</definedName>
    <definedName name="กรง_3" localSheetId="4">IF(Loan_Amount_3*Interest_Rate_3*Loan_Years_3*Loan_Start_3&gt;0,1,0)</definedName>
    <definedName name="กรง_3" localSheetId="3">IF(Loan_Amount_3*Interest_Rate_3*Loan_Years_3*Loan_Start_3&gt;0,1,0)</definedName>
    <definedName name="กรง_3" localSheetId="2">IF(Loan_Amount_3*Interest_Rate_3*Loan_Years_3*Loan_Start_3&gt;0,1,0)</definedName>
    <definedName name="กรง_3" localSheetId="1">IF(Loan_Amount_3*Interest_Rate_3*Loan_Years_3*Loan_Start_3&gt;0,1,0)</definedName>
    <definedName name="กรง_3">IF(Loan_Amount_3*Interest_Rate_3*Loan_Years_3*Loan_Start_3&gt;0,1,0)</definedName>
    <definedName name="กรง_4" localSheetId="4">IF(Loan_Amount_4*Interest_Rate_4*Loan_Years_4*Loan_Start_4&gt;0,1,0)</definedName>
    <definedName name="กรง_4" localSheetId="3">IF(Loan_Amount_4*Interest_Rate_4*Loan_Years_4*Loan_Start_4&gt;0,1,0)</definedName>
    <definedName name="กรง_4" localSheetId="2">IF(Loan_Amount_4*Interest_Rate_4*Loan_Years_4*Loan_Start_4&gt;0,1,0)</definedName>
    <definedName name="กรง_4" localSheetId="1">IF(Loan_Amount_4*Interest_Rate_4*Loan_Years_4*Loan_Start_4&gt;0,1,0)</definedName>
    <definedName name="กรง_4">IF(Loan_Amount_4*Interest_Rate_4*Loan_Years_4*Loan_Start_4&gt;0,1,0)</definedName>
    <definedName name="กหำไ" localSheetId="4">Scheduled_Payment+Extra_Payment</definedName>
    <definedName name="กหำไ" localSheetId="3">Scheduled_Payment+Extra_Payment</definedName>
    <definedName name="กหำไ" localSheetId="2">Scheduled_Payment+Extra_Payment</definedName>
    <definedName name="กหำไ" localSheetId="1">Scheduled_Payment+Extra_Payment</definedName>
    <definedName name="กหำไ">Scheduled_Payment+Extra_Payment</definedName>
    <definedName name="ก้อบ" localSheetId="4">IF([0]!Loan_Amount*[0]!Interest_Rate*[0]!Loan_Years*[0]!Loan_Start&gt;0,1,0)</definedName>
    <definedName name="ก้อบ" localSheetId="3">IF([0]!Loan_Amount*[0]!Interest_Rate*[0]!Loan_Years*[0]!Loan_Start&gt;0,1,0)</definedName>
    <definedName name="ก้อบ" localSheetId="2">IF([0]!Loan_Amount*[0]!Interest_Rate*[0]!Loan_Years*[0]!Loan_Start&gt;0,1,0)</definedName>
    <definedName name="ก้อบ" localSheetId="1">IF([0]!Loan_Amount*[0]!Interest_Rate*[0]!Loan_Years*[0]!Loan_Start&gt;0,1,0)</definedName>
    <definedName name="ก้อบ">IF([0]!Loan_Amount*[0]!Interest_Rate*[0]!Loan_Years*[0]!Loan_Start&gt;0,1,0)</definedName>
    <definedName name="กำไ">#N/A</definedName>
    <definedName name="ข้อมูล">#REF!</definedName>
    <definedName name="คช">[142]เครื่องมือ!$B$391</definedName>
    <definedName name="คชจในการบร_หาร">[143]งบดุล!#REF!</definedName>
    <definedName name="คชจในการบร_หาร_1">[143]งบดุล!#REF!</definedName>
    <definedName name="คชจในการบร_หาร_2">[143]งบดุล!#REF!</definedName>
    <definedName name="คชจในการบร_หาร_3">[143]งบดุล!#REF!</definedName>
    <definedName name="คชจในการบริหาร">[143]งบดุล!#REF!</definedName>
    <definedName name="คชผ4">[142]เครื่องมือ!$J$391</definedName>
    <definedName name="คชผ5">[142]เครื่องมือ!$K$391</definedName>
    <definedName name="คชผ6">[142]เครื่องมือ!$L$391</definedName>
    <definedName name="คต25">[144]เครื่องตกแต่ง!$B$76</definedName>
    <definedName name="คม25">[144]เครื่องมือ!$B$131</definedName>
    <definedName name="ค่ารับรอง">#REF!</definedName>
    <definedName name="ง">IF([145]!Loan_Amount*'[145]P-1'!Interest_Rate*[145]!Loan_Years*'[145]P-1'!Loan_Start&gt;0,1,0)</definedName>
    <definedName name="งง" localSheetId="4">MATCH(0.01,[0]!End_Bal,-1)+1</definedName>
    <definedName name="งง" localSheetId="3">MATCH(0.01,[0]!End_Bal,-1)+1</definedName>
    <definedName name="งง" localSheetId="2">MATCH(0.01,[0]!End_Bal,-1)+1</definedName>
    <definedName name="งง" localSheetId="1">MATCH(0.01,[0]!End_Bal,-1)+1</definedName>
    <definedName name="งง">MATCH(0.01,[0]!End_Bal,-1)+1</definedName>
    <definedName name="งบกำไรขาดท_น">[143]งบดุล!#REF!</definedName>
    <definedName name="งบกำไรขาดท_น_1">[143]งบดุล!#REF!</definedName>
    <definedName name="งบกำไรขาดท_น_2">[143]งบดุล!#REF!</definedName>
    <definedName name="งบกำไรขาดท_น_3">[143]งบดุล!#REF!</definedName>
    <definedName name="งบกำไรขาดทุน">[143]งบดุล!#REF!</definedName>
    <definedName name="งบด_ล">[143]งบดุล!#REF!</definedName>
    <definedName name="งบด_ล_1">[143]งบดุล!#REF!</definedName>
    <definedName name="งบด_ล_2">[143]งบดุล!#REF!</definedName>
    <definedName name="งบด_ล_3">[143]งบดุล!#REF!</definedName>
    <definedName name="งบดุล">[143]งบดุล!#REF!</definedName>
    <definedName name="งบทดลอง">#REF!</definedName>
    <definedName name="จจ">#N/A</definedName>
    <definedName name="ช_ตปลายทาง">#REF!</definedName>
    <definedName name="ช_ตปลายทาง_1">#REF!</definedName>
    <definedName name="ช_ตปลายทาง_2">#REF!</definedName>
    <definedName name="ช_ตปลายทาง_3">#REF!</definedName>
    <definedName name="เช่าซื้อ">#N/A</definedName>
    <definedName name="ด">#REF!</definedName>
    <definedName name="ดก">#REF!</definedName>
    <definedName name="ดดดด">#N/A</definedName>
    <definedName name="ดพพพ">#REF!</definedName>
    <definedName name="ไดกสางวหำ" localSheetId="4">Scheduled_Payment+Extra_Payment</definedName>
    <definedName name="ไดกสางวหำ" localSheetId="3">Scheduled_Payment+Extra_Payment</definedName>
    <definedName name="ไดกสางวหำ" localSheetId="2">Scheduled_Payment+Extra_Payment</definedName>
    <definedName name="ไดกสางวหำ" localSheetId="1">Scheduled_Payment+Extra_Payment</definedName>
    <definedName name="ไดกสางวหำ">Scheduled_Payment+Extra_Payment</definedName>
    <definedName name="ตารางกรมธรรม์">#N/A</definedName>
    <definedName name="ธนกฤต">#REF!</definedName>
    <definedName name="ธนกฤต_1">#REF!</definedName>
    <definedName name="ธนกฤต_2">#REF!</definedName>
    <definedName name="ธนกฤต_3">#REF!</definedName>
    <definedName name="ธนกฤต_4">#REF!</definedName>
    <definedName name="ธนกฤต_7">"'file:///D:/My%20Documents/Downloads/%E0%B8%87%E0%B8%B2%E0%B8%99%E0%B8%AB%E0%B8%A1%E0%B8%B4%E0%B8%A7/54/Q4''54/SCP_Q4''54/SCP_CRJE,CAJE,PAJE,PRJE_YE''54.xls'#$''.$B$2"</definedName>
    <definedName name="นวล">#REF!</definedName>
    <definedName name="บริษัท_ซี.พี.สหอุตสาหกรรม_จำกัด">#REF!</definedName>
    <definedName name="บ้าน">#REF!</definedName>
    <definedName name="แบบสอบถาม28_2_44">"$"</definedName>
    <definedName name="ปลายทาง">#REF!</definedName>
    <definedName name="ปลายทาง_1">#REF!</definedName>
    <definedName name="ปลายทาง_2">#REF!</definedName>
    <definedName name="ปลายทาง_3">#REF!</definedName>
    <definedName name="ปลายทาง19.6">#REF!</definedName>
    <definedName name="ปลายทาง19.6_1">#REF!</definedName>
    <definedName name="ปลายทาง19.6_2">#REF!</definedName>
    <definedName name="ปลายทาง19.6_3">#REF!</definedName>
    <definedName name="ปห">#REF!</definedName>
    <definedName name="ฝ" localSheetId="4">Scheduled_Payment+Extra_Payment</definedName>
    <definedName name="ฝ" localSheetId="3">Scheduled_Payment+Extra_Payment</definedName>
    <definedName name="ฝ" localSheetId="2">Scheduled_Payment+Extra_Payment</definedName>
    <definedName name="ฝ" localSheetId="1">Scheduled_Payment+Extra_Payment</definedName>
    <definedName name="ฝ">Scheduled_Payment+Extra_Payment</definedName>
    <definedName name="พ">#REF!</definedName>
    <definedName name="พพเเ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พ">#REF!</definedName>
    <definedName name="ฟ">#REF!</definedName>
    <definedName name="ฟ1">#REF!</definedName>
    <definedName name="ฟ1000">#REF!</definedName>
    <definedName name="ฟ2">#REF!</definedName>
    <definedName name="ฟ200">#REF!</definedName>
    <definedName name="ฟ218">'[140]คชจ.ดำเนินงาน6-43'!#REF!</definedName>
    <definedName name="ฟ255">'[140]คชจ.ดำเนินงาน6-43'!#REF!</definedName>
    <definedName name="ฟ31">#REF!</definedName>
    <definedName name="ฟ35">#REF!</definedName>
    <definedName name="ฟ420">'[140]คชจ.ดำเนินงาน6-43'!#REF!</definedName>
    <definedName name="ฟ80">#REF!</definedName>
    <definedName name="ฟ850">#REF!</definedName>
    <definedName name="ฟฟ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ฟ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ฟ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ฟ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ฟ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ฟฟ">[146]DEP12!#REF!</definedName>
    <definedName name="ฟฟฟฟ" localSheetId="4">Scheduled_Payment+Extra_Payment</definedName>
    <definedName name="ฟฟฟฟ" localSheetId="3">Scheduled_Payment+Extra_Payment</definedName>
    <definedName name="ฟฟฟฟ" localSheetId="2">Scheduled_Payment+Extra_Payment</definedName>
    <definedName name="ฟฟฟฟ" localSheetId="1">Scheduled_Payment+Extra_Payment</definedName>
    <definedName name="ฟฟฟฟ">Scheduled_Payment+Extra_Payment</definedName>
    <definedName name="ฟฟฟฟฟ">#REF!</definedName>
    <definedName name="ฟำ48">[147]Process_การผลิตน้ำตาลW!$BY$48</definedName>
    <definedName name="ฟๅ">#REF!</definedName>
    <definedName name="ภงด1">#N/A</definedName>
    <definedName name="ภาระจำนอง">#N/A</definedName>
    <definedName name="มาโคร1">[148]!มาโคร1</definedName>
    <definedName name="มาโคร4">#REF!</definedName>
    <definedName name="มาโคร4_1">#REF!</definedName>
    <definedName name="มาโคร4_2">#REF!</definedName>
    <definedName name="มาโคร4_3">#REF!</definedName>
    <definedName name="ไม่มีชื่อ">#REF!</definedName>
    <definedName name="ย">[142]ยานพาหนะ!$B$79</definedName>
    <definedName name="ยกเลิก">[149]BC22.04.48!$A$5:$H$183</definedName>
    <definedName name="ยย" localSheetId="4">OFFSET([0]!Full_Print,0,0,[0]!วว)</definedName>
    <definedName name="ยย" localSheetId="3">OFFSET([0]!Full_Print,0,0,[0]!วว)</definedName>
    <definedName name="ยย" localSheetId="2">OFFSET([0]!Full_Print,0,0,[0]!วว)</definedName>
    <definedName name="ยย" localSheetId="1">OFFSET([0]!Full_Print,0,0,[0]!วว)</definedName>
    <definedName name="ยย">OFFSET([0]!Full_Print,0,0,[0]!วว)</definedName>
    <definedName name="รมา">#N/A</definedName>
    <definedName name="รร" localSheetId="4">Scheduled_Payment+Extra_Payment</definedName>
    <definedName name="รร" localSheetId="3">Scheduled_Payment+Extra_Payment</definedName>
    <definedName name="รร" localSheetId="2">Scheduled_Payment+Extra_Payment</definedName>
    <definedName name="รร" localSheetId="1">Scheduled_Payment+Extra_Payment</definedName>
    <definedName name="รร">Scheduled_Payment+Extra_Payment</definedName>
    <definedName name="ราคา" localSheetId="4">OFFSET([0]!Full_Print,0,0,CF!Last_Row)</definedName>
    <definedName name="ราคา" localSheetId="3">OFFSET([0]!Full_Print,0,0,EQ!Last_Row)</definedName>
    <definedName name="ราคา" localSheetId="2">OFFSET([0]!Full_Print,0,0,'EQ-con'!Last_Row)</definedName>
    <definedName name="ราคา" localSheetId="1">OFFSET([0]!Full_Print,0,0,'PL-m'!Last_Row)</definedName>
    <definedName name="ราคา">OFFSET([0]!Full_Print,0,0,[0]!Last_Row)</definedName>
    <definedName name="รายงานอัตราแลกเปลี่ยน">#REF!</definedName>
    <definedName name="รายได้">#REF!</definedName>
    <definedName name="รายละเอ_ยด">[143]งบดุล!#REF!</definedName>
    <definedName name="รายละเอ_ยด_1">[143]งบดุล!#REF!</definedName>
    <definedName name="รายละเอ_ยด_2">[143]งบดุล!#REF!</definedName>
    <definedName name="รายละเอ_ยด_3">[143]งบดุล!#REF!</definedName>
    <definedName name="รายละเอ_ยดประกอบ">[143]งบดุล!#REF!</definedName>
    <definedName name="รายละเอ_ยดประกอบ_1">[143]งบดุล!#REF!</definedName>
    <definedName name="รายละเอ_ยดประกอบ_2">[143]งบดุล!#REF!</definedName>
    <definedName name="รายละเอ_ยดประกอบ_3">[143]งบดุล!#REF!</definedName>
    <definedName name="รายละเอียด">[143]งบดุล!#REF!</definedName>
    <definedName name="รายละเอียดประกอบ">[143]งบดุล!#REF!</definedName>
    <definedName name="ฤ1">#REF!</definedName>
    <definedName name="วรา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ว">#N/A</definedName>
    <definedName name="วัน">#REF!</definedName>
    <definedName name="วาง">#REF!</definedName>
    <definedName name="ส">#N/A</definedName>
    <definedName name="ส69">[92]ELIM!#REF!</definedName>
    <definedName name="สส">#N/A</definedName>
    <definedName name="สินทรัพย์">#REF!</definedName>
    <definedName name="หมายเหต_">#REF!</definedName>
    <definedName name="อ">[142]อาคาร!$B$70</definedName>
    <definedName name="อ2">[144]อาคาร!$B$19</definedName>
    <definedName name="อ25">[144]อาคาร!$K$19</definedName>
    <definedName name="อ26">[144]อาคาร!$L$19</definedName>
    <definedName name="า266">#REF!</definedName>
    <definedName name="ๆ">#REF!</definedName>
    <definedName name="ๆ_1">"#REF!"</definedName>
    <definedName name="ๆ_1_1">"#REF!"</definedName>
    <definedName name="ๆ_2">"#REF!"</definedName>
    <definedName name="ๆ_2_1">"#REF!"</definedName>
    <definedName name="ๆ_3">#REF!</definedName>
    <definedName name="ๆ_4">#REF!</definedName>
    <definedName name="ๆ446">#REF!</definedName>
    <definedName name="加工リスト">#REF!</definedName>
    <definedName name="明细分类账">#REF!</definedName>
    <definedName name="油コード">#REF!</definedName>
    <definedName name="油リスト">#REF!</definedName>
  </definedNames>
  <calcPr calcId="145621"/>
</workbook>
</file>

<file path=xl/calcChain.xml><?xml version="1.0" encoding="utf-8"?>
<calcChain xmlns="http://schemas.openxmlformats.org/spreadsheetml/2006/main">
  <c r="F35" i="2" l="1"/>
  <c r="H35" i="2"/>
  <c r="J35" i="2"/>
  <c r="L35" i="2"/>
  <c r="F26" i="2"/>
  <c r="F32" i="2" s="1"/>
  <c r="L31" i="2" l="1"/>
  <c r="J31" i="2"/>
  <c r="H31" i="2"/>
  <c r="F31" i="2"/>
  <c r="E40" i="5" l="1"/>
  <c r="G40" i="5"/>
  <c r="I40" i="5"/>
  <c r="K40" i="5"/>
  <c r="E16" i="5" l="1"/>
  <c r="E25" i="5" l="1"/>
  <c r="E33" i="5"/>
  <c r="I14" i="5"/>
  <c r="I16" i="5"/>
  <c r="I33" i="5"/>
  <c r="I25" i="5" l="1"/>
  <c r="I26" i="5" s="1"/>
  <c r="I29" i="5" s="1"/>
  <c r="E26" i="5"/>
  <c r="I41" i="5" l="1"/>
  <c r="I43" i="5" l="1"/>
  <c r="K17" i="4" l="1"/>
  <c r="F23" i="2"/>
  <c r="F15" i="2"/>
  <c r="F37" i="1" l="1"/>
  <c r="F23" i="1"/>
  <c r="Q16" i="4" l="1"/>
  <c r="S16" i="4" s="1"/>
  <c r="Q15" i="4"/>
  <c r="S15" i="4" s="1"/>
  <c r="I55" i="1" l="1"/>
  <c r="K55" i="1"/>
  <c r="J41" i="1"/>
  <c r="J37" i="1"/>
  <c r="J23" i="1" l="1"/>
  <c r="L23" i="1"/>
  <c r="H23" i="1"/>
  <c r="L23" i="2" l="1"/>
  <c r="Q22" i="4" l="1"/>
  <c r="Q20" i="4"/>
  <c r="S20" i="4" s="1"/>
  <c r="O21" i="4"/>
  <c r="O23" i="4" s="1"/>
  <c r="M21" i="4"/>
  <c r="M23" i="4" s="1"/>
  <c r="K21" i="4"/>
  <c r="I21" i="4"/>
  <c r="I23" i="4" s="1"/>
  <c r="G21" i="4"/>
  <c r="G23" i="4" s="1"/>
  <c r="E21" i="4"/>
  <c r="E23" i="4" s="1"/>
  <c r="O21" i="3"/>
  <c r="O23" i="3" s="1"/>
  <c r="M21" i="3"/>
  <c r="M23" i="3" s="1"/>
  <c r="K21" i="3"/>
  <c r="I21" i="3"/>
  <c r="I23" i="3" s="1"/>
  <c r="G21" i="3"/>
  <c r="G23" i="3" s="1"/>
  <c r="E21" i="3"/>
  <c r="E23" i="3" s="1"/>
  <c r="Q20" i="3"/>
  <c r="S20" i="3" s="1"/>
  <c r="Q23" i="4" l="1"/>
  <c r="Q21" i="4"/>
  <c r="S21" i="4" s="1"/>
  <c r="Q14" i="4"/>
  <c r="Q19" i="4"/>
  <c r="Q22" i="3" l="1"/>
  <c r="Q19" i="3"/>
  <c r="Q21" i="3" s="1"/>
  <c r="O17" i="3"/>
  <c r="M17" i="3"/>
  <c r="K17" i="3"/>
  <c r="I17" i="3"/>
  <c r="G17" i="3"/>
  <c r="E17" i="3"/>
  <c r="Q16" i="3"/>
  <c r="S16" i="3" s="1"/>
  <c r="Q15" i="3"/>
  <c r="S15" i="3" s="1"/>
  <c r="Q14" i="3"/>
  <c r="S14" i="3" s="1"/>
  <c r="E17" i="4"/>
  <c r="G17" i="4"/>
  <c r="I17" i="4"/>
  <c r="M17" i="4"/>
  <c r="O17" i="4"/>
  <c r="S14" i="4"/>
  <c r="S19" i="4"/>
  <c r="Q23" i="3" l="1"/>
  <c r="S19" i="3"/>
  <c r="S21" i="3" s="1"/>
  <c r="Q17" i="4"/>
  <c r="S17" i="4"/>
  <c r="S17" i="3"/>
  <c r="Q17" i="3"/>
  <c r="H15" i="1" l="1"/>
  <c r="H24" i="1" s="1"/>
  <c r="K33" i="5"/>
  <c r="G33" i="5"/>
  <c r="E29" i="5"/>
  <c r="K25" i="5"/>
  <c r="G25" i="5"/>
  <c r="H23" i="2"/>
  <c r="J23" i="2"/>
  <c r="H15" i="2"/>
  <c r="L15" i="2"/>
  <c r="L24" i="2" s="1"/>
  <c r="J15" i="2"/>
  <c r="L52" i="1"/>
  <c r="H52" i="1"/>
  <c r="J52" i="1"/>
  <c r="F52" i="1"/>
  <c r="H41" i="1"/>
  <c r="L37" i="1"/>
  <c r="H37" i="1"/>
  <c r="L41" i="1"/>
  <c r="J42" i="1"/>
  <c r="F41" i="1"/>
  <c r="L15" i="1"/>
  <c r="L24" i="1" s="1"/>
  <c r="J15" i="1"/>
  <c r="J24" i="1" s="1"/>
  <c r="F15" i="1"/>
  <c r="H42" i="1" l="1"/>
  <c r="F24" i="1"/>
  <c r="H53" i="1"/>
  <c r="H55" i="1" s="1"/>
  <c r="K26" i="5"/>
  <c r="K29" i="5" s="1"/>
  <c r="K41" i="5" s="1"/>
  <c r="L42" i="1"/>
  <c r="L53" i="1" s="1"/>
  <c r="L55" i="1" s="1"/>
  <c r="E41" i="5"/>
  <c r="E43" i="5" s="1"/>
  <c r="F24" i="2"/>
  <c r="F42" i="1"/>
  <c r="J24" i="2"/>
  <c r="J53" i="1"/>
  <c r="H24" i="2"/>
  <c r="H26" i="2" s="1"/>
  <c r="H32" i="2" s="1"/>
  <c r="L26" i="2"/>
  <c r="K22" i="4" l="1"/>
  <c r="S22" i="4" s="1"/>
  <c r="L32" i="2"/>
  <c r="K43" i="5"/>
  <c r="F53" i="1"/>
  <c r="J26" i="2"/>
  <c r="J55" i="1"/>
  <c r="G26" i="5"/>
  <c r="G29" i="5" s="1"/>
  <c r="J32" i="2" l="1"/>
  <c r="K23" i="4"/>
  <c r="S23" i="4" s="1"/>
  <c r="G41" i="5"/>
  <c r="G43" i="5" s="1"/>
  <c r="F55" i="1"/>
  <c r="S22" i="3"/>
  <c r="S23" i="3" s="1"/>
  <c r="K23" i="3"/>
</calcChain>
</file>

<file path=xl/sharedStrings.xml><?xml version="1.0" encoding="utf-8"?>
<sst xmlns="http://schemas.openxmlformats.org/spreadsheetml/2006/main" count="207" uniqueCount="138">
  <si>
    <t>บริษัท โรแยล ซีรามิค อุตสาหกรรม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</si>
  <si>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</si>
  <si>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</si>
  <si>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</si>
  <si>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งบการเงินเฉพาะกิจการ</t>
  </si>
  <si>
    <t>หมายเหตุ</t>
  </si>
  <si>
    <t>"ยังไม่ได้ตรวจสอบ"</t>
  </si>
  <si>
    <t>"ตรวจสอบแล้ว"</t>
  </si>
  <si>
    <t>"สอบทานแล้ว"</t>
  </si>
  <si>
    <t>สินทรัพย์</t>
  </si>
  <si>
    <t>เงินสดและรายการเทียบเท่าเงินสด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</si>
  <si>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</si>
  <si>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</si>
  <si>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</si>
  <si>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</si>
  <si>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เงินลงทุนในบริษัทร่วม - สุทธิ</t>
  </si>
  <si>
    <t>เงินลงทุนระยะยาวอื่น - สุทธิ</t>
  </si>
  <si>
    <t xml:space="preserve">ที่ดิน อาคารและอุปกรณ์ - สุทธิ 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</si>
  <si>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</si>
  <si>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</si>
  <si>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</si>
  <si>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</si>
  <si>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</si>
  <si>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</si>
  <si>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</si>
  <si>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</si>
  <si>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</si>
  <si>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รวมหนี้สินหมุนเวียน</t>
  </si>
  <si>
    <t>หนี้สินไม่หมุนเวียน</t>
  </si>
  <si>
    <t>เงินกู้ยืมระยะยาว</t>
  </si>
  <si>
    <t>ประมาณหนี้สินไม่หมุนเวียนสำหรับผลประโยชน์พนักงาน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</si>
  <si>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</si>
  <si>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</si>
  <si>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</si>
  <si>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</si>
  <si>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</si>
  <si>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>หุ้นสามัญ 463,185,014 หุ้น มูลค่าหุ้นละ 1 บาท</t>
  </si>
  <si>
    <t>ทุนที่ออกและชำระแล้ว</t>
  </si>
  <si>
    <t>หุ้นสามัญ 462,629,524 หุ้น มูลค่าหุ้นละ 1 บาท</t>
  </si>
  <si>
    <t>ส่วนเกินมูลค่าหุ้นสามัญ</t>
  </si>
  <si>
    <t>กำไร(ขาดทุน)สะสม</t>
  </si>
  <si>
    <t>ขาดทุนสะสม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</si>
  <si>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</si>
  <si>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</si>
  <si>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</si>
  <si>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</si>
  <si>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</si>
  <si>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</si>
  <si>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</si>
  <si>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</si>
  <si>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</si>
  <si>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</si>
  <si>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</si>
  <si>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ขาดทุนจากการด้อยค่าเงินลงทุนระยะยาวอื่น</t>
  </si>
  <si>
    <t>ต้นทุนทางการเงิน</t>
  </si>
  <si>
    <t>รวมค่าใช้จ่าย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</si>
  <si>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</si>
  <si>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</si>
  <si>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เบ็ดเสร็จอื่น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</si>
  <si>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</si>
  <si>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</si>
  <si>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กำไร (ขาดทุน) ต่อหุ้น</t>
  </si>
  <si>
    <t>องค์ประกอบอื่น</t>
  </si>
  <si>
    <t>กำไร (ขาดทุน) สะสม</t>
  </si>
  <si>
    <t>ของส่วนของผู้ถือหุ้น</t>
  </si>
  <si>
    <t>ทุนเรือนหุ้นที่ออก</t>
  </si>
  <si>
    <t>ส่วนเกินมูลค่า</t>
  </si>
  <si>
    <t>จัดสรรแล้ว</t>
  </si>
  <si>
    <t>ยังไม่จัดสรร</t>
  </si>
  <si>
    <t>ส่วนเกินทุนจาก</t>
  </si>
  <si>
    <t>ผลขาดทุนจากการประมาณการ</t>
  </si>
  <si>
    <t>รวมองค์ประกอบอื่น</t>
  </si>
  <si>
    <t>รวมส่วน</t>
  </si>
  <si>
    <t>และชำระแล้ว</t>
  </si>
  <si>
    <t>หุ้นสามัญ</t>
  </si>
  <si>
    <t>สำรองตามกฎหมาย</t>
  </si>
  <si>
    <t>การตีราคาที่ดิน</t>
  </si>
  <si>
    <t>ตามหลักคณิตศาสตร์ประกันภัย</t>
  </si>
  <si>
    <t>ของผู้ถือหุ้น</t>
  </si>
  <si>
    <t xml:space="preserve">   กำไร (ขาดทุน) เบ็ดเสร็จสำหรับงวด</t>
  </si>
  <si>
    <t>ยอดคงเหลือ ณ วันที่ 31 มีนาคม 2560</t>
  </si>
  <si>
    <t>งบแสดงการเปลี่ยนแปลงส่วนของผู้ถือหุ้น</t>
  </si>
  <si>
    <t>งบกระแสเงินสด</t>
  </si>
  <si>
    <t>กระแสเงินสดจากกิจกรรมดำเนินงาน</t>
  </si>
  <si>
    <t>กำไร (ขาดทุน) ก่อนค่าใช้จ่ายภาษีเงินได้</t>
  </si>
  <si>
    <t>การปรับปรุงด้วยต้นทุนทางการเงิน</t>
  </si>
  <si>
    <t xml:space="preserve">การปรับปรุงด้วยลูกหนี้การค้าและลูกหนี้หมุนเวียนอื่น </t>
  </si>
  <si>
    <t xml:space="preserve">การปรับปรุงด้วยสินค้าคงเหลือ </t>
  </si>
  <si>
    <t xml:space="preserve">การปรับปรุงด้วยเจ้าหนี้การค้าและเจ้าหนี้หมุนเวียนอื่น </t>
  </si>
  <si>
    <t>ค่าเสื่อมราคาและค่าตัดจำหน่าย</t>
  </si>
  <si>
    <t>การปรับปรุงด้วยขาดทุน (กำไร) จากอัตราแลกเปลี่ยนที่ยังไม่เกิดขึ้นจริง</t>
  </si>
  <si>
    <t>การปรับปรุงด้วยขาดทุนจากค่าเผื่อการด้อยค่าเงินลงทุนในบริษัทย่อย</t>
  </si>
  <si>
    <t>การปรับปรุงด้วยขาดทุนจากค่าเผื่อการด้อยค่าเงินลงทุนในบริษัทอื่น</t>
  </si>
  <si>
    <t>การปรับปรุงด้วยหนี้สูญและหนี้สงสัยจะสูญ (โอนกลับ)</t>
  </si>
  <si>
    <t>การปรับปรุงด้วยประมาณการหนี้สินผลประโยชน์พนักงาน</t>
  </si>
  <si>
    <t>กระแสเงินสดได้มาจากกิจกรรมดำเนินงาน</t>
  </si>
  <si>
    <t>จ่ายภาษีเงินได้</t>
  </si>
  <si>
    <t>กระแสเงินสดจากกิจกรรมลงทุน</t>
  </si>
  <si>
    <t>กระแสเงินสดได้มาจาก (ใช้ไปใน) กิจกรรมลงทุน</t>
  </si>
  <si>
    <t>กระแสเงินสดจากกิจกรรมจัดหาเงิน</t>
  </si>
  <si>
    <t>จ่ายดอกเบี้ย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</si>
  <si>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</si>
  <si>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</si>
  <si>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</si>
  <si>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รายได้ (ค่าใช้จ่าย) ภาษีเงินได้</t>
  </si>
  <si>
    <t>การปรับปรุงด้วยขาดทุนจากการปรับมูลค่าสินค้า</t>
  </si>
  <si>
    <t>ปรับรายการที่กระทบกำไร (ขาดทุน) เป็นเงินสดรับ (จ่าย)</t>
  </si>
  <si>
    <t>ขาดทุนจากการสำรองค่าเผื่อการด้อยค่าของสินค้า</t>
  </si>
  <si>
    <t>31 ธันวาคม 2560</t>
  </si>
  <si>
    <t>31 มีนาคม 2561</t>
  </si>
  <si>
    <t>ณ วันที่ 31 มีนาคม 2561</t>
  </si>
  <si>
    <t>2561</t>
  </si>
  <si>
    <t>2560</t>
  </si>
  <si>
    <t>สำหรับงวดสามเดือนสิ้นสุดวันที่ 31 มีนาคม 2561</t>
  </si>
  <si>
    <t>ยอดคงเหลือ ณ วันที่ 1 มกราคม 2561</t>
  </si>
  <si>
    <t>ยอดคงเหลือ ณ วันที่ 31 มีนาคม 2561</t>
  </si>
  <si>
    <t>"ปรับปรุงใหม่"</t>
  </si>
  <si>
    <t>ยอดคงเหลือ ณ วันที่ 1 มกราคม 2560 (ตามที่เคยรายงานไว้เดิม)</t>
  </si>
  <si>
    <t>รายการปรับปรุง - เปลี่ยนแปลงนโยบายการบัญชีเป็นวิธีราคาทุน</t>
  </si>
  <si>
    <t xml:space="preserve">   กำไร (ขาดทุน) เบ็ดเสร็จรวมสำหรับงวด</t>
  </si>
  <si>
    <t>สินทรัพย์หมุนเวียน</t>
  </si>
  <si>
    <t>เงินสดจ่ายเพื่อซื้อสินทรัพย์</t>
  </si>
  <si>
    <t>เงินสดรับจากการจำหน่ายสินทรัพย์</t>
  </si>
  <si>
    <t>เงินกู้ยืมระยะสั้นจากสถาบันการเงินเพิ่มขึ้น</t>
  </si>
  <si>
    <t>ชำระคืนเงินกู้ยืมระยะสั้นจากสถาบันการเงิน</t>
  </si>
  <si>
    <t>เงินกู้ยืมระยะยาวจากสถาบันการเงินเพิ่มขึ้น</t>
  </si>
  <si>
    <t>ชำระคืนเงินกู้ยืมระยะยาวจากสถาบันการเงิน</t>
  </si>
  <si>
    <t>หนี้สินผลประโยชน์พนักงานลดลงจากการชำระ</t>
  </si>
  <si>
    <t>ลูกหนี้การค้าและลูกหนี้หมุนเวียนอื่น -  สุทธิ</t>
  </si>
  <si>
    <t>กำไร (ขาดทุน) ต่อหุ้นขั้นพื้นฐาน (บาท)</t>
  </si>
  <si>
    <t>รวมรายการปรับปรุงจากการกระทบยอดกำไร</t>
  </si>
  <si>
    <t>กระแสเงินสดได้มาจาก(ใช้ไปใน)กิจกรรมจัดหาเงิน</t>
  </si>
  <si>
    <t xml:space="preserve">ยอดยกมา ณ วันที่ 1 มกราคม 2560 </t>
  </si>
  <si>
    <t>รายการที่จะไม่ถูกจัดประเภทใหม่เข้าไว้ในกำไรหรือขาดทุนในภายหลัง</t>
  </si>
  <si>
    <t>กำไรเบ็ดเสร็จจากปรับประมาณการผลประโยชน์พนักงงาน</t>
  </si>
  <si>
    <t>การปรับปรุงด้วยขาดทุนจากการจำหน่ายอุปกรณ์</t>
  </si>
  <si>
    <t xml:space="preserve">  โอนไปกำไรสะสม </t>
  </si>
  <si>
    <t>จำนวนหุ้นสามัญถัวเฉลี่ยถ่วงน้ำหนัก (พันหุ้น)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</si>
</sst>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2"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_(* #,##0;_(* \(#,##0\);_(* &quot;-&quot;_);_(@_)"/>
    <numFmt numFmtId="195" formatCode="_-* #,##0_-;\-* #,##0_-;_-* &quot;-&quot;??_-;_-@_-"/>
    <numFmt numFmtId="196" formatCode="_-* #,##0_-;* \(#,##0\);_-* &quot;-&quot;??_-;_-@_-"/>
    <numFmt numFmtId="197" formatCode="_-&quot;$&quot;* #,##0_-;\-&quot;$&quot;* #,##0_-;_-&quot;$&quot;* &quot;-&quot;_-;_-@_-"/>
    <numFmt numFmtId="198" formatCode="#,##0.0\ ;\(#,##0.0\)"/>
    <numFmt numFmtId="199" formatCode="&quot;\&quot;#,##0;[Red]&quot;\&quot;&quot;\&quot;\-#,##0"/>
    <numFmt numFmtId="200" formatCode="_-* #,##0.00_-;_-* #,##0.00\-;_-* &quot;-&quot;??_-;_-@_-"/>
    <numFmt numFmtId="201" formatCode="_-&quot;?&quot;* #,##0_-;\-&quot;?&quot;* #,##0_-;_-&quot;?&quot;* &quot;-&quot;_-;_-@_-"/>
    <numFmt numFmtId="202" formatCode="_-&quot;?&quot;* #,##0.00_-;\-&quot;?&quot;* #,##0.00_-;_-&quot;?&quot;* &quot;-&quot;??_-;_-@_-"/>
    <numFmt numFmtId="203" formatCode="_-* #,##0_-;_-* #,##0\-;_-* &quot;-&quot;_-;_-@_-"/>
    <numFmt numFmtId="204" formatCode="_-* #,##0.00\ _F_-;\-* #,##0.00\ _F_-;_-* &quot;-&quot;??\ _F_-;_-@_-"/>
    <numFmt numFmtId="205" formatCode="&quot;\&quot;#,##0.00;[Red]&quot;\&quot;\-#,##0.00"/>
    <numFmt numFmtId="206" formatCode="&quot;\&quot;#,##0.00;[Red]&quot;\&quot;&quot;\&quot;&quot;\&quot;&quot;\&quot;&quot;\&quot;&quot;\&quot;\-#,##0.00"/>
    <numFmt numFmtId="207" formatCode="&quot;\&quot;#,##0;[Red]&quot;\&quot;\-#,##0"/>
    <numFmt numFmtId="208" formatCode="_-&quot;$&quot;* #,##0.00_-;\-&quot;$&quot;* #,##0.00_-;_-&quot;$&quot;* &quot;-&quot;??_-;_-@_-"/>
    <numFmt numFmtId="209" formatCode="_-* #,##0\ _F_-;\-* #,##0\ _F_-;_-* &quot;-&quot;\ _F_-;_-@_-"/>
    <numFmt numFmtId="210" formatCode="#,##0.0_);\(#,##0.0\)"/>
    <numFmt numFmtId="211" formatCode="&quot;$&quot;_(#,##0.00_);&quot;$&quot;\(#,##0.00\)"/>
    <numFmt numFmtId="212" formatCode="#,##0.0_)\x;\(#,##0.0\)\x"/>
    <numFmt numFmtId="213" formatCode="#,##0.0_)_x;\(#,##0.0\)_x"/>
    <numFmt numFmtId="214" formatCode="0.0_)\%;\(0.0\)\%"/>
    <numFmt numFmtId="215" formatCode="#,##0.0_)_%;\(#,##0.0\)_%"/>
    <numFmt numFmtId="216" formatCode="_ &quot;\&quot;* #,##0_ ;_ &quot;\&quot;* \-#,##0_ ;_ &quot;\&quot;* &quot;-&quot;_ ;_ @_ "/>
    <numFmt numFmtId="217" formatCode="#."/>
    <numFmt numFmtId="218" formatCode="0.00000000000"/>
    <numFmt numFmtId="219" formatCode="0.0"/>
    <numFmt numFmtId="220" formatCode="#.\ \ "/>
    <numFmt numFmtId="221" formatCode="##.\ \ "/>
    <numFmt numFmtId="222" formatCode="[$-1070000]d/m/yy;@"/>
    <numFmt numFmtId="223" formatCode="_ &quot;\&quot;* #,##0.00_ ;_ &quot;\&quot;* \-#,##0.00_ ;_ &quot;\&quot;* &quot;-&quot;??_ ;_ @_ "/>
    <numFmt numFmtId="224" formatCode="_ * #,##0_ ;_ * \-#,##0_ ;_ * &quot;-&quot;_ ;_ @_ "/>
    <numFmt numFmtId="225" formatCode="_ * #,##0.00_ ;_ * \-#,##0.00_ ;_ * &quot;-&quot;??_ ;_ @_ "/>
    <numFmt numFmtId="226" formatCode="&quot;$&quot;#,##0;\-&quot;$&quot;#,##0"/>
    <numFmt numFmtId="227" formatCode="###0_);[Red]\(###0\)"/>
    <numFmt numFmtId="228" formatCode="_(* #,##0.0_);_(* \(#,##0.0\);_(* &quot;-&quot;??_);_(@_)"/>
    <numFmt numFmtId="229" formatCode="General_)"/>
    <numFmt numFmtId="230" formatCode="0.000"/>
    <numFmt numFmtId="231" formatCode="0.00_);\(0.00\)"/>
    <numFmt numFmtId="232" formatCode="#,##0.000_);\(#,##0.000\)"/>
    <numFmt numFmtId="233" formatCode="_(* #,##0.0_);_(* \(#,##0.00\);_(* &quot;-&quot;??_);_(@_)"/>
    <numFmt numFmtId="234" formatCode="0.0_);\(0.0\)"/>
    <numFmt numFmtId="235" formatCode="&quot;$&quot;#,\);\(&quot;$&quot;#,##0\)"/>
    <numFmt numFmtId="236" formatCode="_(* #,##0_);_(* \(#,##0\);_(* &quot;-&quot;??_);_(@_)"/>
    <numFmt numFmtId="237" formatCode="0.000_)"/>
    <numFmt numFmtId="238" formatCode="#,##0.0_);[Red]\(#,##0.0\)"/>
    <numFmt numFmtId="239" formatCode="&quot;฿&quot;#,##0.00_);\(&quot;฿&quot;#,##0.00\)"/>
    <numFmt numFmtId="240" formatCode="#,##0.00_ ;\-#,##0.00\ "/>
    <numFmt numFmtId="241" formatCode="d/mm/yy\ "/>
    <numFmt numFmtId="242" formatCode="#,##0;[Red]\(#,##0\)"/>
    <numFmt numFmtId="243" formatCode="#,##0.00;[Red]\(#,##0.00\)"/>
    <numFmt numFmtId="244" formatCode="\$#,##0;\(\$#,##0\)"/>
    <numFmt numFmtId="245" formatCode="_-* #,##0.00_-;\-* #,##0.00_-;_-* \-??_-;_-@_-"/>
    <numFmt numFmtId="246" formatCode="\t&quot;$&quot;#,##0.00_);[Red]\(\t&quot;$&quot;#,##0.00\)"/>
    <numFmt numFmtId="247" formatCode="#,##0.00;\(#,##0.00\);\-"/>
    <numFmt numFmtId="248" formatCode="\t&quot;$&quot;#,##0_);\(\t&quot;$&quot;#,##0\)"/>
    <numFmt numFmtId="249" formatCode="_(* #,##0.0000_);_(* \(#,##0.0000\);_(* &quot;-&quot;??_);_(@_)"/>
    <numFmt numFmtId="250" formatCode="#,##0.0_ ;\-#,##0.0\ "/>
    <numFmt numFmtId="251" formatCode="#,##0\ &quot;FB&quot;;\-#,##0\ &quot;FB&quot;"/>
    <numFmt numFmtId="252" formatCode="_(* #,##0.00_);_(* \(#,##0.00\);_(* \-??_);_(@_)"/>
    <numFmt numFmtId="253" formatCode="#,##0&quot; FB&quot;;\-#,##0&quot; FB&quot;"/>
    <numFmt numFmtId="254" formatCode="#,##0;\(#,##0\)"/>
    <numFmt numFmtId="255" formatCode="#,##0_ ;\-#,##0\ "/>
    <numFmt numFmtId="256" formatCode="\ว\ \ด\ด\ด\ด\ &quot;ค.ศ.&quot;\ \ค\ค\ค\ค"/>
    <numFmt numFmtId="257" formatCode="\$#,##0.00;\(\$#,##0.00\)"/>
    <numFmt numFmtId="258" formatCode="#,##0.00&quot; F&quot;_);\(#,##0.00&quot; F&quot;\)"/>
    <numFmt numFmtId="259" formatCode="#,##0_);[Red]\(#,##0\);"/>
    <numFmt numFmtId="260" formatCode="0.0%"/>
    <numFmt numFmtId="261" formatCode="_-* #,##0\ _к_._-;\-* #,##0\ _к_._-;_-* &quot;-&quot;\ _к_._-;_-@_-"/>
    <numFmt numFmtId="262" formatCode="_-&quot;VND&quot;* #,##0_-;\-&quot;VND&quot;* #,##0_-;_-&quot;VND&quot;* &quot;-&quot;_-;_-@_-"/>
    <numFmt numFmtId="263" formatCode="_(&quot;Rp&quot;* #,##0.00_);_(&quot;Rp&quot;* \(#,##0.00\);_(&quot;Rp&quot;* &quot;-&quot;??_);_(@_)"/>
    <numFmt numFmtId="264" formatCode="#,##0.00\ &quot;FB&quot;;[Red]\-#,##0.00\ &quot;FB&quot;"/>
    <numFmt numFmtId="265" formatCode="_-* #,##0\ _₫_-;\-* #,##0\ _₫_-;_-* &quot;-&quot;\ _₫_-;_-@_-"/>
    <numFmt numFmtId="266" formatCode="#,##0.00&quot; &quot;;[Red]\-#,##0.00&quot; &quot;"/>
    <numFmt numFmtId="267" formatCode="[White]#,##0&quot; &quot;;[Red]\-#,##0&quot; &quot;"/>
    <numFmt numFmtId="268" formatCode="\(0.0\)"/>
    <numFmt numFmtId="269" formatCode="#,##0\ &quot;Än÷&quot;;[Red]\-#,##0\ &quot;Än÷&quot;"/>
    <numFmt numFmtId="270" formatCode="_-* #,##0.00\ _к_._-;\-* #,##0.00\ _к_._-;_-* &quot;-&quot;??\ _к_._-;_-@_-"/>
    <numFmt numFmtId="271" formatCode="#,##0\ &quot;$&quot;;\-#,##0\ &quot;$&quot;"/>
    <numFmt numFmtId="272" formatCode="_-* #,##0\ _F_B_-;\-* #,##0\ _F_B_-;_-* &quot;-&quot;\ _F_B_-;_-@_-"/>
    <numFmt numFmtId="273" formatCode="_-* #,##0.00\ _₫_-;\-* #,##0.00\ _₫_-;_-* &quot;-&quot;??\ _₫_-;_-@_-"/>
    <numFmt numFmtId="274" formatCode="#,##0.0"/>
    <numFmt numFmtId="275" formatCode="#,##0\ &quot;zl&quot;;[Red]\-#,##0\ &quot;zl&quot;"/>
    <numFmt numFmtId="276" formatCode="#,##0.00\ &quot;Än÷&quot;;[Red]\-#,##0.00\ &quot;Än÷&quot;"/>
    <numFmt numFmtId="277" formatCode="_-[$€-2]* #,##0.00_-;\-[$€-2]* #,##0.00_-;_-[$€-2]* &quot;-&quot;??_-"/>
    <numFmt numFmtId="278" formatCode="#,##0.00\ ;\-#,##0.00\ ;&quot; -&quot;#\ ;@\ "/>
    <numFmt numFmtId="279" formatCode="_-* #,##0\ _D_M_-;\-* #,##0\ _D_M_-;_-* &quot;-&quot;\ _D_M_-;_-@_-"/>
    <numFmt numFmtId="280" formatCode="_-* #,##0.00\ _D_M_-;\-* #,##0.00\ _D_M_-;_-* &quot;-&quot;??\ _D_M_-;_-@_-"/>
    <numFmt numFmtId="281" formatCode="#,##0\ \ ;\(#,##0\)\ ;\—\ \ \ \ "/>
    <numFmt numFmtId="282" formatCode="0."/>
    <numFmt numFmtId="283" formatCode=";;;"/>
    <numFmt numFmtId="284" formatCode="#,##0\ &quot;$&quot;_);\(#,##0\ &quot;$&quot;\)"/>
    <numFmt numFmtId="285" formatCode="&quot;?&quot;#,##0;[Red]\-&quot;?&quot;#,##0"/>
    <numFmt numFmtId="286" formatCode="0.0&quot;  &quot;"/>
    <numFmt numFmtId="287" formatCode="&quot;฿&quot;\t#,##0_);[Red]\(&quot;฿&quot;\t#,##0\)"/>
    <numFmt numFmtId="288" formatCode="_-&quot;S&quot;\ * #,##0_-;\-&quot;S&quot;\ * #,##0_-;_-&quot;S&quot;\ * &quot;-&quot;_-;_-@_-"/>
    <numFmt numFmtId="289" formatCode="#,##0.00_ ;[Red]\(#,##0.00\)"/>
    <numFmt numFmtId="290" formatCode="0.00_)"/>
    <numFmt numFmtId="291" formatCode="d/m/yy"/>
    <numFmt numFmtId="292" formatCode="#,##0.00;[Red]#,##0.00"/>
    <numFmt numFmtId="293" formatCode="#,##0&quot; F&quot;_);[Red]\(#,##0&quot; F&quot;\)"/>
    <numFmt numFmtId="294" formatCode="_-* #,##0_-;\-* #,##0_-;_-* \-_-;_-@_-"/>
    <numFmt numFmtId="295" formatCode="_-* #,##0.00\ &quot;DM&quot;_-;\-* #,##0.00\ &quot;DM&quot;_-;_-* &quot;-&quot;??\ &quot;DM&quot;_-;_-@_-"/>
    <numFmt numFmtId="296" formatCode="#,##0.0;[Red]\-#,##0.0"/>
    <numFmt numFmtId="297" formatCode="0.00_);[Red]\(0.00\)"/>
    <numFmt numFmtId="298" formatCode="\60\4\7\:"/>
    <numFmt numFmtId="299" formatCode="#,##0&quot;£&quot;_);[Red]\(#,##0&quot;£&quot;\)"/>
    <numFmt numFmtId="300" formatCode="_ * #,##0_)\ _฿_ ;_ * \(#,##0\)\ _฿_ ;_ * &quot;-&quot;_)\ _฿_ ;_ @_ "/>
    <numFmt numFmtId="301" formatCode="_-&quot;£&quot;* #,##0_-;\-&quot;£&quot;* #,##0_-;_-&quot;£&quot;* &quot;-&quot;_-;_-@_-"/>
    <numFmt numFmtId="302" formatCode="0.00000"/>
    <numFmt numFmtId="303" formatCode="#,##0.00\ \ "/>
    <numFmt numFmtId="304" formatCode="&quot;$&quot;#,##0;[Red]\-&quot;$&quot;#,##0"/>
    <numFmt numFmtId="305" formatCode="0_);\(0\)"/>
    <numFmt numFmtId="306" formatCode="&quot;$&quot;#,\);\(&quot;$&quot;#,\)"/>
    <numFmt numFmtId="307" formatCode="&quot;$&quot;#,;\(&quot;$&quot;#,\)"/>
    <numFmt numFmtId="308" formatCode="#,##0.00\ "/>
    <numFmt numFmtId="309" formatCode="_(&quot;฿&quot;* \t#,##0_);_(&quot;฿&quot;* \(\t#,##0\);_(&quot;฿&quot;* &quot;-&quot;_);_(@_)"/>
    <numFmt numFmtId="310" formatCode="&quot;£&quot;#,##0.00;\-&quot;£&quot;#,##0.00"/>
    <numFmt numFmtId="311" formatCode="&quot;£&quot;#,##0.00;[Red]\-&quot;£&quot;#,##0.00"/>
    <numFmt numFmtId="312" formatCode="_-* #,##0.00\ &quot;Kи&quot;_-;\-* #,##0.00\ &quot;Kи&quot;_-;_-* &quot;-&quot;??\ &quot;Kи&quot;_-;_-@_-"/>
    <numFmt numFmtId="313" formatCode="#,##0\ &quot;Kиs&quot;;\-#,##0\ &quot;Kиs&quot;"/>
    <numFmt numFmtId="314" formatCode="_-* #,##0\ &quot;р.&quot;_-;\-* #,##0\ &quot;р.&quot;_-;_-* &quot;-&quot;\ &quot;р.&quot;_-;_-@_-"/>
    <numFmt numFmtId="315" formatCode="_-* #,##0.00\ &quot;р.&quot;_-;\-* #,##0.00\ &quot;р.&quot;_-;_-* &quot;-&quot;??\ &quot;р.&quot;_-;_-@_-"/>
    <numFmt numFmtId="316" formatCode="_-* #,##0&quot;р.&quot;_-;\-* #,##0&quot;р.&quot;_-;_-* &quot;-&quot;&quot;р.&quot;_-;_-@_-"/>
    <numFmt numFmtId="317" formatCode="_-* #,##0.00&quot;р.&quot;_-;\-* #,##0.00&quot;р.&quot;_-;_-* &quot;-&quot;??&quot;р.&quot;_-;_-@_-"/>
    <numFmt numFmtId="318" formatCode="_-* #,##0\ _р_._-;\-* #,##0\ _р_._-;_-* &quot;-&quot;\ _р_._-;_-@_-"/>
    <numFmt numFmtId="319" formatCode="_-* #,##0.00\ _р_._-;\-* #,##0.00\ _р_._-;_-* &quot;-&quot;??\ _р_._-;_-@_-"/>
    <numFmt numFmtId="320" formatCode="_-* #,##0_р_._-;\-* #,##0_р_._-;_-* &quot;-&quot;_р_._-;_-@_-"/>
    <numFmt numFmtId="321" formatCode="_-* #,##0.00_р_._-;\-* #,##0.00_р_._-;_-* &quot;-&quot;??_р_._-;_-@_-"/>
    <numFmt numFmtId="322" formatCode="#,##0.00;\(#,##0.00\)"/>
    <numFmt numFmtId="323" formatCode="dd\-mmm\-yy_)"/>
    <numFmt numFmtId="324" formatCode="_(&quot;฿&quot;* #,##0.00_);_(&quot;฿&quot;* \(#,##0.00\);_(&quot;฿&quot;* &quot;-&quot;??_);_(@_)"/>
    <numFmt numFmtId="325" formatCode="[$-409]d\-mmm\-yy;@"/>
    <numFmt numFmtId="326" formatCode="\ \ \ \ #0"/>
    <numFmt numFmtId="327" formatCode="0.0000"/>
    <numFmt numFmtId="328" formatCode="#,##0.00;[Black]\(#,##0.00\)"/>
    <numFmt numFmtId="329" formatCode="_-* #,##0.000_-;\-* #,##0.000_-;_-* &quot;-&quot;??_-;_-@_-"/>
    <numFmt numFmtId="330" formatCode="_-* #,##0.0000_-;\-* #,##0.0000_-;_-* &quot;-&quot;??_-;_-@_-"/>
    <numFmt numFmtId="331" formatCode="#,##0.000;[Black]\(#,##0.000\)"/>
    <numFmt numFmtId="332" formatCode="#,##0;[Black]\(#,##0\)"/>
  </numFmts>
  <fonts count="298">
    <font>
      <sz val="10"/>
      <name val="Arial"/>
      <charset val="222"/>
    </font>
    <font>
      <sz val="11"/>
      <color theme="1"/>
      <name val="Tahoma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2"/>
      <name val="VNI-Times"/>
    </font>
    <font>
      <sz val="9"/>
      <name val="Arial"/>
      <family val="2"/>
    </font>
    <font>
      <sz val="10"/>
      <name val="MS Sans Serif"/>
      <family val="2"/>
      <charset val="222"/>
    </font>
    <font>
      <sz val="12"/>
      <color indexed="17"/>
      <name val="????"/>
      <family val="1"/>
      <charset val="136"/>
    </font>
    <font>
      <sz val="10"/>
      <name val="?? ??"/>
      <family val="1"/>
      <charset val="136"/>
    </font>
    <font>
      <b/>
      <sz val="15"/>
      <color indexed="56"/>
      <name val="????"/>
      <family val="1"/>
      <charset val="136"/>
    </font>
    <font>
      <b/>
      <sz val="13"/>
      <color indexed="56"/>
      <name val="????"/>
      <family val="1"/>
      <charset val="136"/>
    </font>
    <font>
      <b/>
      <sz val="11"/>
      <color indexed="56"/>
      <name val="????"/>
      <family val="1"/>
      <charset val="136"/>
    </font>
    <font>
      <sz val="10"/>
      <color indexed="8"/>
      <name val="MS Sans Serif"/>
      <family val="2"/>
    </font>
    <font>
      <sz val="14"/>
      <name val="?? ??"/>
      <charset val="222"/>
    </font>
    <font>
      <sz val="12"/>
      <color indexed="10"/>
      <name val="????"/>
      <family val="1"/>
      <charset val="136"/>
    </font>
    <font>
      <sz val="10"/>
      <name val="Arial"/>
      <family val="2"/>
      <charset val="222"/>
    </font>
    <font>
      <b/>
      <sz val="12"/>
      <color indexed="9"/>
      <name val="????"/>
      <family val="1"/>
      <charset val="136"/>
    </font>
    <font>
      <sz val="12"/>
      <color indexed="52"/>
      <name val="????"/>
      <family val="1"/>
      <charset val="136"/>
    </font>
    <font>
      <u/>
      <sz val="8.4"/>
      <color indexed="12"/>
      <name val="Arial"/>
      <family val="2"/>
    </font>
    <font>
      <sz val="14"/>
      <name val="AngsanaUPC"/>
      <family val="1"/>
    </font>
    <font>
      <sz val="14"/>
      <name val="Cordia New"/>
      <family val="2"/>
      <charset val="222"/>
    </font>
    <font>
      <sz val="12"/>
      <name val="????"/>
      <family val="1"/>
      <charset val="136"/>
    </font>
    <font>
      <sz val="12"/>
      <name val="Courier"/>
      <family val="3"/>
    </font>
    <font>
      <sz val="12"/>
      <name val="Times New Roman"/>
      <family val="1"/>
    </font>
    <font>
      <sz val="12"/>
      <color indexed="9"/>
      <name val="????"/>
      <family val="1"/>
      <charset val="136"/>
    </font>
    <font>
      <sz val="12"/>
      <name val="|??¢¥¢¬¨Ï"/>
      <family val="1"/>
      <charset val="129"/>
    </font>
    <font>
      <sz val="12"/>
      <name val=".VnTime"/>
    </font>
    <font>
      <sz val="10"/>
      <name val="Times New Roman"/>
      <family val="1"/>
    </font>
    <font>
      <sz val="12"/>
      <name val="__"/>
      <family val="1"/>
      <charset val="129"/>
    </font>
    <font>
      <sz val="14"/>
      <name val="__"/>
      <family val="3"/>
      <charset val="129"/>
    </font>
    <font>
      <sz val="12"/>
      <name val="___"/>
      <family val="1"/>
      <charset val="129"/>
    </font>
    <font>
      <sz val="12"/>
      <name val="____"/>
      <charset val="136"/>
    </font>
    <font>
      <sz val="10"/>
      <name val="___"/>
      <family val="3"/>
      <charset val="129"/>
    </font>
    <font>
      <sz val="12"/>
      <name val="___"/>
      <family val="3"/>
    </font>
    <font>
      <b/>
      <sz val="10"/>
      <name val="MS Sans"/>
      <family val="2"/>
    </font>
    <font>
      <sz val="10"/>
      <name val="VNI-Times"/>
    </font>
    <font>
      <sz val="10"/>
      <name val=".VnTime"/>
    </font>
    <font>
      <sz val="10"/>
      <color indexed="8"/>
      <name val="Arial"/>
      <family val="2"/>
    </font>
    <font>
      <sz val="10"/>
      <name val="Helv"/>
    </font>
    <font>
      <sz val="10"/>
      <name val="Helv"/>
      <family val="2"/>
    </font>
    <font>
      <sz val="12"/>
      <name val="???"/>
    </font>
    <font>
      <sz val="11"/>
      <name val="?l?r ?o?S?V?b?N"/>
      <family val="1"/>
      <charset val="222"/>
    </font>
    <font>
      <sz val="14"/>
      <name val="CordiaUPC"/>
      <family val="1"/>
    </font>
    <font>
      <sz val="1"/>
      <color indexed="8"/>
      <name val="Courier"/>
      <family val="3"/>
    </font>
    <font>
      <sz val="12"/>
      <name val="¹ÙÅÁÃ¼"/>
      <charset val="129"/>
    </font>
    <font>
      <i/>
      <sz val="12"/>
      <color indexed="8"/>
      <name val=".VnBook-AntiquaH"/>
      <family val="2"/>
    </font>
    <font>
      <sz val="14"/>
      <name val="AngsanaUPC"/>
      <family val="1"/>
      <charset val="222"/>
    </font>
    <font>
      <sz val="12"/>
      <color indexed="8"/>
      <name val="????"/>
      <family val="1"/>
      <charset val="136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2"/>
      <color indexed="8"/>
      <name val="新細明體"/>
      <family val="1"/>
      <charset val="136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12"/>
      <color indexed="9"/>
      <name val="新細明體"/>
      <family val="1"/>
      <charset val="136"/>
    </font>
    <font>
      <sz val="11"/>
      <name val="돋움"/>
      <family val="3"/>
      <charset val="129"/>
    </font>
    <font>
      <sz val="12"/>
      <name val="Helv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8"/>
      <name val="Arial"/>
      <family val="2"/>
    </font>
    <font>
      <sz val="10"/>
      <color indexed="8"/>
      <name val="MS Sans Serif"/>
      <family val="2"/>
      <charset val="222"/>
    </font>
    <font>
      <sz val="11"/>
      <name val="±¼¸²Ã¼"/>
      <family val="3"/>
      <charset val="129"/>
    </font>
    <font>
      <sz val="12"/>
      <name val="¹UAAA¼"/>
      <family val="3"/>
      <charset val="129"/>
    </font>
    <font>
      <sz val="8"/>
      <name val="Times New Roman"/>
      <family val="1"/>
    </font>
    <font>
      <sz val="12"/>
      <name val="¹UAAA¼"/>
      <family val="3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1"/>
      <color indexed="20"/>
      <name val="Calibri"/>
      <family val="2"/>
      <charset val="222"/>
    </font>
    <font>
      <b/>
      <u/>
      <sz val="12"/>
      <name val="Helv"/>
    </font>
    <font>
      <i/>
      <sz val="10"/>
      <color indexed="56"/>
      <name val="Arial"/>
      <family val="2"/>
    </font>
    <font>
      <b/>
      <sz val="12"/>
      <name val="Helv"/>
    </font>
    <font>
      <b/>
      <sz val="10"/>
      <name val="MS Sans Serif"/>
      <family val="2"/>
      <charset val="222"/>
    </font>
    <font>
      <sz val="10"/>
      <name val="Tms Rmn"/>
      <family val="1"/>
    </font>
    <font>
      <sz val="12"/>
      <name val="µ¸¿òÃ¼"/>
      <family val="3"/>
      <charset val="129"/>
    </font>
    <font>
      <sz val="10"/>
      <name val="±¼¸²A¼"/>
      <family val="3"/>
      <charset val="129"/>
    </font>
    <font>
      <sz val="9"/>
      <name val="Times New Roman"/>
      <family val="1"/>
    </font>
    <font>
      <sz val="10"/>
      <name val="Courier"/>
      <family val="3"/>
    </font>
    <font>
      <sz val="9"/>
      <name val="Osaka"/>
      <family val="3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  <charset val="222"/>
    </font>
    <font>
      <sz val="10"/>
      <name val=".VnArial"/>
    </font>
    <font>
      <b/>
      <sz val="8"/>
      <name val="Arial"/>
      <family val="2"/>
    </font>
    <font>
      <sz val="11"/>
      <name val="Tms Rmn"/>
      <family val="1"/>
    </font>
    <font>
      <sz val="10"/>
      <name val="Tms Rmn"/>
    </font>
    <font>
      <sz val="14"/>
      <name val="CordiaUPC"/>
      <family val="2"/>
      <charset val="222"/>
    </font>
    <font>
      <sz val="10"/>
      <name val="VNtimes new roman"/>
      <family val="2"/>
    </font>
    <font>
      <sz val="10"/>
      <name val="Tahoma"/>
      <family val="2"/>
    </font>
    <font>
      <sz val="9"/>
      <color indexed="8"/>
      <name val="Times New Roman"/>
      <family val="1"/>
    </font>
    <font>
      <sz val="16"/>
      <name val="CordiaUPC"/>
      <family val="2"/>
      <charset val="222"/>
    </font>
    <font>
      <sz val="11"/>
      <color theme="1"/>
      <name val="Tahoma"/>
      <family val="2"/>
      <scheme val="minor"/>
    </font>
    <font>
      <sz val="10"/>
      <name val="Microsoft YaHei"/>
      <family val="2"/>
      <charset val="222"/>
    </font>
    <font>
      <sz val="12"/>
      <name val="Angsana New"/>
      <family val="1"/>
    </font>
    <font>
      <b/>
      <sz val="12"/>
      <name val="VNTime"/>
      <family val="2"/>
    </font>
    <font>
      <sz val="11.5"/>
      <name val="隸書"/>
      <family val="1"/>
      <charset val="136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</font>
    <font>
      <b/>
      <sz val="10"/>
      <name val="Tms Rmn"/>
      <family val="1"/>
    </font>
    <font>
      <sz val="12"/>
      <name val="Tms Rmn"/>
    </font>
    <font>
      <b/>
      <sz val="7"/>
      <name val="Helv"/>
      <charset val="222"/>
    </font>
    <font>
      <b/>
      <sz val="10"/>
      <name val="Arial"/>
      <family val="2"/>
      <charset val="222"/>
    </font>
    <font>
      <b/>
      <sz val="10"/>
      <name val="Arial"/>
      <family val="2"/>
    </font>
    <font>
      <sz val="10"/>
      <name val="MS Sans Serif"/>
      <family val="2"/>
    </font>
    <font>
      <b/>
      <sz val="12"/>
      <name val="VNTimeH"/>
      <family val="2"/>
    </font>
    <font>
      <sz val="10"/>
      <name val="Arial CE"/>
      <charset val="238"/>
    </font>
    <font>
      <sz val="12"/>
      <name val="Helv"/>
      <charset val="204"/>
    </font>
    <font>
      <sz val="12"/>
      <name val="Arial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Calibri"/>
      <family val="2"/>
      <charset val="222"/>
    </font>
    <font>
      <sz val="10"/>
      <name val="TimesNewRomanPS"/>
    </font>
    <font>
      <b/>
      <sz val="10"/>
      <color indexed="55"/>
      <name val="Tahoma"/>
      <family val="2"/>
    </font>
    <font>
      <b/>
      <sz val="10"/>
      <name val="Tahoma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12"/>
      <name val="VNTime"/>
      <family val="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sz val="15.25"/>
      <name val="隸書"/>
      <family val="1"/>
      <charset val="136"/>
    </font>
    <font>
      <sz val="6"/>
      <name val="Palatino"/>
      <family val="1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1"/>
      <color indexed="62"/>
      <name val="Tahoma"/>
      <family val="2"/>
      <scheme val="minor"/>
    </font>
    <font>
      <b/>
      <sz val="12"/>
      <name val="Tahoma"/>
      <family val="2"/>
    </font>
    <font>
      <b/>
      <sz val="18"/>
      <name val="Arial"/>
      <family val="2"/>
    </font>
    <font>
      <b/>
      <sz val="18"/>
      <name val="Arial"/>
      <family val="2"/>
      <charset val="222"/>
    </font>
    <font>
      <b/>
      <sz val="10"/>
      <name val=".VnTime"/>
      <family val="2"/>
    </font>
    <font>
      <sz val="10"/>
      <color indexed="12"/>
      <name val="ARIAL"/>
      <family val="2"/>
    </font>
    <font>
      <b/>
      <sz val="14"/>
      <name val=".VnTimeH"/>
      <family val="2"/>
    </font>
    <font>
      <u/>
      <sz val="14"/>
      <color indexed="12"/>
      <name val="Cordia New"/>
      <family val="2"/>
    </font>
    <font>
      <sz val="12"/>
      <name val="±¼¸²Ã¼"/>
      <family val="3"/>
      <charset val="129"/>
    </font>
    <font>
      <sz val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Arial MT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1"/>
      <color indexed="52"/>
      <name val="Calibri"/>
      <family val="2"/>
      <charset val="222"/>
    </font>
    <font>
      <b/>
      <sz val="12"/>
      <color indexed="16"/>
      <name val="Times New Roman"/>
      <family val="1"/>
    </font>
    <font>
      <sz val="14"/>
      <name val="Helv"/>
    </font>
    <font>
      <sz val="24"/>
      <name val="Helv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7"/>
      <name val="Small Fonts"/>
      <family val="2"/>
    </font>
    <font>
      <sz val="10"/>
      <name val="Arial Cyr"/>
      <charset val="204"/>
    </font>
    <font>
      <sz val="16"/>
      <name val="BrowalliaUPC"/>
      <family val="2"/>
    </font>
    <font>
      <b/>
      <i/>
      <sz val="16"/>
      <name val="Helv"/>
    </font>
    <font>
      <sz val="14"/>
      <color indexed="8"/>
      <name val="AngsanaUPC"/>
      <family val="2"/>
      <charset val="222"/>
    </font>
    <font>
      <sz val="11"/>
      <color theme="1"/>
      <name val="Tahoma"/>
      <family val="2"/>
      <charset val="222"/>
    </font>
    <font>
      <sz val="16"/>
      <name val="CordiaUPC"/>
      <family val="1"/>
      <charset val="222"/>
    </font>
    <font>
      <sz val="11"/>
      <color theme="1"/>
      <name val="Calibri"/>
      <family val="2"/>
    </font>
    <font>
      <sz val="14"/>
      <name val="BrowalliaUPC"/>
      <family val="2"/>
      <charset val="222"/>
    </font>
    <font>
      <sz val="14"/>
      <name val="DilleniaUPC"/>
      <family val="1"/>
    </font>
    <font>
      <sz val="12"/>
      <name val=".VnTime"/>
      <family val="2"/>
    </font>
    <font>
      <sz val="10"/>
      <name val="Palatino"/>
      <family val="1"/>
      <charset val="222"/>
    </font>
    <font>
      <sz val="14"/>
      <name val="System"/>
      <family val="2"/>
    </font>
    <font>
      <sz val="14"/>
      <name val="System"/>
      <family val="2"/>
      <charset val="222"/>
    </font>
    <font>
      <b/>
      <sz val="11"/>
      <name val="Arial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2"/>
      <name val="Times New Roman"/>
      <family val="1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i/>
      <sz val="8"/>
      <name val="Arial"/>
      <family val="2"/>
    </font>
    <font>
      <b/>
      <sz val="18"/>
      <color indexed="56"/>
      <name val="Cambria"/>
      <family val="2"/>
    </font>
    <font>
      <sz val="9"/>
      <name val="Geneva"/>
      <family val="2"/>
    </font>
    <font>
      <sz val="9"/>
      <name val="Microsoft Sans Serif"/>
      <family val="2"/>
    </font>
    <font>
      <b/>
      <sz val="10"/>
      <name val="Tahoma"/>
      <family val="2"/>
      <charset val="222"/>
    </font>
    <font>
      <b/>
      <sz val="9"/>
      <name val="Arial"/>
      <family val="2"/>
    </font>
    <font>
      <b/>
      <sz val="8"/>
      <color indexed="8"/>
      <name val="Helv"/>
      <family val="2"/>
    </font>
    <font>
      <sz val="13"/>
      <name val=".VnArial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0"/>
      <name val="VNI-Univer"/>
    </font>
    <font>
      <sz val="9"/>
      <name val="Palatino"/>
      <family val="1"/>
    </font>
    <font>
      <b/>
      <sz val="18"/>
      <color indexed="56"/>
      <name val="Cambria"/>
      <family val="2"/>
      <charset val="222"/>
    </font>
    <font>
      <b/>
      <sz val="18"/>
      <color indexed="56"/>
      <name val="Tahoma"/>
      <family val="2"/>
    </font>
    <font>
      <sz val="18"/>
      <color theme="3"/>
      <name val="Tahoma"/>
      <family val="2"/>
      <charset val="222"/>
      <scheme val="major"/>
    </font>
    <font>
      <sz val="14"/>
      <color indexed="50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0"/>
      <name val=".VnArial Narrow"/>
      <family val="2"/>
    </font>
    <font>
      <sz val="8"/>
      <color indexed="12"/>
      <name val="Arial"/>
      <family val="2"/>
    </font>
    <font>
      <sz val="11"/>
      <name val="Univers (WN)"/>
    </font>
    <font>
      <b/>
      <sz val="8"/>
      <name val="VN Helvetica"/>
    </font>
    <font>
      <b/>
      <sz val="12"/>
      <name val=".vntime"/>
    </font>
    <font>
      <b/>
      <sz val="10"/>
      <name val="VN AvantGBook"/>
    </font>
    <font>
      <b/>
      <sz val="10"/>
      <name val=".VnTime"/>
    </font>
    <font>
      <b/>
      <sz val="16"/>
      <name val=".VnTime"/>
      <family val="2"/>
    </font>
    <font>
      <sz val="9"/>
      <name val=".VnTime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0"/>
      <name val="Geneva"/>
      <family val="2"/>
    </font>
    <font>
      <sz val="14"/>
      <name val=".VnArial"/>
      <family val="2"/>
    </font>
    <font>
      <sz val="11"/>
      <name val="VNI-Times"/>
    </font>
    <font>
      <u/>
      <sz val="9"/>
      <color indexed="36"/>
      <name val="ＭＳ Ｐゴシック"/>
      <family val="3"/>
      <charset val="128"/>
    </font>
    <font>
      <sz val="14"/>
      <name val="Cordia New"/>
      <family val="1"/>
    </font>
    <font>
      <sz val="12"/>
      <name val="新細明體"/>
      <family val="1"/>
      <charset val="136"/>
    </font>
    <font>
      <sz val="9"/>
      <name val="Microsoft Sans Serif"/>
      <family val="2"/>
      <charset val="222"/>
    </font>
    <font>
      <u/>
      <sz val="14"/>
      <color indexed="12"/>
      <name val="CordiaUPC"/>
      <family val="2"/>
      <charset val="222"/>
    </font>
    <font>
      <u/>
      <sz val="10"/>
      <color indexed="12"/>
      <name val="Arial"/>
      <family val="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0"/>
      <color indexed="36"/>
      <name val="Arial"/>
      <family val="2"/>
    </font>
    <font>
      <sz val="11"/>
      <color theme="1"/>
      <name val="Tahoma"/>
      <family val="2"/>
    </font>
    <font>
      <sz val="12"/>
      <name val="นูลมรผ"/>
      <charset val="129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1"/>
      <name val="돋움"/>
      <family val="2"/>
    </font>
    <font>
      <sz val="12"/>
      <name val="바탕체"/>
      <family val="1"/>
    </font>
    <font>
      <sz val="12"/>
      <name val="¹ÙÅÁÃ¼"/>
      <family val="1"/>
    </font>
    <font>
      <sz val="12"/>
      <name val="VNI-Times"/>
      <family val="2"/>
    </font>
    <font>
      <sz val="12"/>
      <color indexed="60"/>
      <name val="新細明體"/>
      <family val="1"/>
      <charset val="136"/>
    </font>
    <font>
      <sz val="12"/>
      <name val="宋体"/>
      <charset val="134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4"/>
      <name val="ＭＳ 明朝"/>
      <family val="1"/>
      <charset val="128"/>
    </font>
    <font>
      <b/>
      <sz val="18"/>
      <color indexed="56"/>
      <name val="Tahoma"/>
      <family val="2"/>
      <charset val="222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u/>
      <sz val="9"/>
      <color indexed="12"/>
      <name val="ＭＳ Ｐゴシック"/>
      <family val="3"/>
      <charset val="128"/>
    </font>
    <font>
      <u/>
      <sz val="9"/>
      <color indexed="12"/>
      <name val="穝灿砰"/>
      <family val="2"/>
      <charset val="134"/>
    </font>
    <font>
      <u/>
      <sz val="9"/>
      <color indexed="36"/>
      <name val="穝灿砰"/>
      <family val="2"/>
      <charset val="134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name val="Osaka"/>
      <family val="3"/>
    </font>
    <font>
      <sz val="12"/>
      <color indexed="52"/>
      <name val="新細明體"/>
      <family val="1"/>
      <charset val="136"/>
    </font>
  </fonts>
  <fills count="70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7"/>
        <bgColor indexed="64"/>
      </patternFill>
    </fill>
    <fill>
      <patternFill patternType="solid">
        <fgColor indexed="54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gray0625"/>
    </fill>
    <fill>
      <patternFill patternType="mediumGray"/>
    </fill>
    <fill>
      <patternFill patternType="solid">
        <fgColor indexed="18"/>
        <bgColor indexed="64"/>
      </patternFill>
    </fill>
    <fill>
      <patternFill patternType="gray125">
        <fgColor indexed="1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54"/>
      </right>
      <top/>
      <bottom style="thin">
        <color indexed="5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/>
      <bottom/>
      <diagonal/>
    </border>
  </borders>
  <cellStyleXfs count="30563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5" fillId="0" borderId="0"/>
    <xf numFmtId="197" fontId="6" fillId="0" borderId="0" applyFont="0" applyFill="0" applyBorder="0" applyAlignment="0" applyProtection="0"/>
    <xf numFmtId="198" fontId="7" fillId="0" borderId="0"/>
    <xf numFmtId="3" fontId="8" fillId="0" borderId="6"/>
    <xf numFmtId="3" fontId="8" fillId="0" borderId="6"/>
    <xf numFmtId="3" fontId="8" fillId="0" borderId="6"/>
    <xf numFmtId="0" fontId="9" fillId="2" borderId="0" applyNumberFormat="0" applyBorder="0" applyAlignment="0" applyProtection="0">
      <alignment vertical="center"/>
    </xf>
    <xf numFmtId="0" fontId="4" fillId="0" borderId="0"/>
    <xf numFmtId="0" fontId="10" fillId="0" borderId="0" applyFont="0" applyFill="0" applyBorder="0" applyAlignment="0" applyProtection="0"/>
    <xf numFmtId="199" fontId="4" fillId="0" borderId="0" applyFont="0" applyFill="0" applyBorder="0" applyAlignment="0" applyProtection="0"/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/>
    <xf numFmtId="0" fontId="15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200" fontId="17" fillId="0" borderId="0" applyFont="0" applyFill="0" applyBorder="0" applyAlignment="0" applyProtection="0"/>
    <xf numFmtId="0" fontId="18" fillId="3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top"/>
      <protection locked="0"/>
    </xf>
    <xf numFmtId="4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22" fillId="0" borderId="0" applyFont="0" applyFill="0" applyBorder="0" applyAlignment="0" applyProtection="0"/>
    <xf numFmtId="203" fontId="17" fillId="0" borderId="0" applyFont="0" applyFill="0" applyBorder="0" applyAlignment="0" applyProtection="0"/>
    <xf numFmtId="4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8" fontId="24" fillId="0" borderId="0" applyFont="0" applyFill="0" applyBorder="0" applyAlignment="0" applyProtection="0"/>
    <xf numFmtId="0" fontId="25" fillId="0" borderId="0">
      <alignment vertical="center"/>
    </xf>
    <xf numFmtId="0" fontId="26" fillId="4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7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41" fontId="28" fillId="0" borderId="0" applyFont="0" applyFill="0" applyBorder="0" applyAlignment="0" applyProtection="0"/>
    <xf numFmtId="204" fontId="29" fillId="0" borderId="0" applyFont="0" applyFill="0" applyBorder="0" applyAlignment="0" applyProtection="0"/>
    <xf numFmtId="0" fontId="30" fillId="0" borderId="0"/>
    <xf numFmtId="0" fontId="31" fillId="0" borderId="0" applyFont="0" applyFill="0" applyBorder="0" applyAlignment="0" applyProtection="0"/>
    <xf numFmtId="199" fontId="4" fillId="0" borderId="0" applyFont="0" applyFill="0" applyBorder="0" applyAlignment="0" applyProtection="0"/>
    <xf numFmtId="205" fontId="32" fillId="0" borderId="0" applyFont="0" applyFill="0" applyBorder="0" applyAlignment="0" applyProtection="0"/>
    <xf numFmtId="197" fontId="33" fillId="0" borderId="0" applyFont="0" applyFill="0" applyBorder="0" applyAlignment="0" applyProtection="0"/>
    <xf numFmtId="0" fontId="34" fillId="0" borderId="0"/>
    <xf numFmtId="41" fontId="33" fillId="0" borderId="0" applyFont="0" applyFill="0" applyBorder="0" applyAlignment="0" applyProtection="0"/>
    <xf numFmtId="40" fontId="31" fillId="0" borderId="0" applyFont="0" applyFill="0" applyBorder="0" applyAlignment="0" applyProtection="0"/>
    <xf numFmtId="38" fontId="31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206" fontId="4" fillId="0" borderId="0" applyFont="0" applyFill="0" applyBorder="0" applyAlignment="0" applyProtection="0"/>
    <xf numFmtId="207" fontId="32" fillId="0" borderId="0" applyFont="0" applyFill="0" applyBorder="0" applyAlignment="0" applyProtection="0"/>
    <xf numFmtId="207" fontId="32" fillId="0" borderId="0" applyFont="0" applyFill="0" applyBorder="0" applyAlignment="0" applyProtection="0"/>
    <xf numFmtId="0" fontId="33" fillId="0" borderId="0"/>
    <xf numFmtId="208" fontId="33" fillId="0" borderId="0" applyFont="0" applyFill="0" applyBorder="0" applyAlignment="0" applyProtection="0"/>
    <xf numFmtId="0" fontId="4" fillId="0" borderId="0"/>
    <xf numFmtId="0" fontId="31" fillId="0" borderId="0" applyFont="0" applyFill="0" applyBorder="0" applyAlignment="0" applyProtection="0"/>
    <xf numFmtId="0" fontId="36" fillId="0" borderId="0" applyNumberFormat="0" applyFill="0" applyBorder="0" applyAlignment="0" applyProtection="0"/>
    <xf numFmtId="209" fontId="2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90" fontId="37" fillId="0" borderId="0" applyFont="0" applyFill="0" applyBorder="0" applyAlignment="0" applyProtection="0"/>
    <xf numFmtId="21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8" fillId="0" borderId="0"/>
    <xf numFmtId="0" fontId="8" fillId="0" borderId="0"/>
    <xf numFmtId="0" fontId="8" fillId="0" borderId="0"/>
    <xf numFmtId="0" fontId="4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0" fontId="37" fillId="0" borderId="0" applyFont="0" applyFill="0" applyBorder="0" applyAlignment="0" applyProtection="0"/>
    <xf numFmtId="19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37" fillId="0" borderId="0" applyFont="0" applyFill="0" applyBorder="0" applyAlignment="0" applyProtection="0"/>
    <xf numFmtId="41" fontId="6" fillId="0" borderId="0" applyFont="0" applyFill="0" applyBorder="0" applyAlignment="0" applyProtection="0"/>
    <xf numFmtId="190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37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41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0" fontId="4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 applyNumberFormat="0" applyFill="0" applyBorder="0" applyAlignment="0" applyProtection="0"/>
    <xf numFmtId="212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0" fontId="41" fillId="0" borderId="0"/>
    <xf numFmtId="214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1" fontId="6" fillId="0" borderId="0" applyFont="0" applyFill="0" applyBorder="0" applyAlignment="0" applyProtection="0"/>
    <xf numFmtId="191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41" fillId="0" borderId="0"/>
    <xf numFmtId="0" fontId="4" fillId="0" borderId="0" applyFont="0" applyFill="0" applyBorder="0" applyAlignment="0" applyProtection="0"/>
    <xf numFmtId="216" fontId="42" fillId="0" borderId="0" applyFont="0" applyFill="0" applyBorder="0" applyAlignment="0" applyProtection="0"/>
    <xf numFmtId="207" fontId="43" fillId="0" borderId="0" applyFont="0" applyFill="0" applyBorder="0" applyAlignment="0" applyProtection="0"/>
    <xf numFmtId="205" fontId="43" fillId="0" borderId="0" applyFont="0" applyFill="0" applyBorder="0" applyAlignment="0" applyProtection="0"/>
    <xf numFmtId="202" fontId="44" fillId="0" borderId="0" applyFont="0" applyFill="0" applyBorder="0" applyAlignment="0" applyProtection="0"/>
    <xf numFmtId="201" fontId="44" fillId="0" borderId="0" applyFont="0" applyFill="0" applyBorder="0" applyAlignment="0" applyProtection="0"/>
    <xf numFmtId="39" fontId="29" fillId="0" borderId="0">
      <alignment vertical="center"/>
      <protection locked="0"/>
    </xf>
    <xf numFmtId="217" fontId="45" fillId="0" borderId="0">
      <protection locked="0"/>
    </xf>
    <xf numFmtId="217" fontId="45" fillId="0" borderId="0">
      <protection locked="0"/>
    </xf>
    <xf numFmtId="217" fontId="45" fillId="0" borderId="0">
      <protection locked="0"/>
    </xf>
    <xf numFmtId="0" fontId="43" fillId="0" borderId="0"/>
    <xf numFmtId="0" fontId="44" fillId="0" borderId="0"/>
    <xf numFmtId="0" fontId="4" fillId="0" borderId="0"/>
    <xf numFmtId="43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5" fillId="0" borderId="0"/>
    <xf numFmtId="216" fontId="42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47" fillId="10" borderId="0"/>
    <xf numFmtId="0" fontId="48" fillId="0" borderId="0" applyFont="0" applyFill="0" applyBorder="0" applyAlignment="0" applyProtection="0"/>
    <xf numFmtId="0" fontId="49" fillId="11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9" fillId="2" borderId="0" applyNumberFormat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49" fillId="14" borderId="0" applyNumberFormat="0" applyBorder="0" applyAlignment="0" applyProtection="0">
      <alignment vertical="center"/>
    </xf>
    <xf numFmtId="0" fontId="49" fillId="15" borderId="0" applyNumberFormat="0" applyBorder="0" applyAlignment="0" applyProtection="0">
      <alignment vertical="center"/>
    </xf>
    <xf numFmtId="0" fontId="50" fillId="11" borderId="0" applyNumberFormat="0" applyBorder="0" applyAlignment="0" applyProtection="0"/>
    <xf numFmtId="0" fontId="51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1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1" fillId="11" borderId="0" applyNumberFormat="0" applyBorder="0" applyAlignment="0" applyProtection="0"/>
    <xf numFmtId="0" fontId="50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2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2" fillId="11" borderId="0" applyNumberFormat="0" applyBorder="0" applyAlignment="0" applyProtection="0"/>
    <xf numFmtId="0" fontId="51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0" fillId="12" borderId="0" applyNumberFormat="0" applyBorder="0" applyAlignment="0" applyProtection="0"/>
    <xf numFmtId="0" fontId="51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1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1" fillId="12" borderId="0" applyNumberFormat="0" applyBorder="0" applyAlignment="0" applyProtection="0"/>
    <xf numFmtId="0" fontId="50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0" fillId="2" borderId="0" applyNumberFormat="0" applyBorder="0" applyAlignment="0" applyProtection="0"/>
    <xf numFmtId="0" fontId="51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1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1" fillId="2" borderId="0" applyNumberFormat="0" applyBorder="0" applyAlignment="0" applyProtection="0"/>
    <xf numFmtId="0" fontId="50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2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2" fillId="2" borderId="0" applyNumberFormat="0" applyBorder="0" applyAlignment="0" applyProtection="0"/>
    <xf numFmtId="0" fontId="51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0" fillId="13" borderId="0" applyNumberFormat="0" applyBorder="0" applyAlignment="0" applyProtection="0"/>
    <xf numFmtId="0" fontId="51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1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1" fillId="13" borderId="0" applyNumberFormat="0" applyBorder="0" applyAlignment="0" applyProtection="0"/>
    <xf numFmtId="0" fontId="50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2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2" fillId="13" borderId="0" applyNumberFormat="0" applyBorder="0" applyAlignment="0" applyProtection="0"/>
    <xf numFmtId="0" fontId="51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0" fillId="14" borderId="0" applyNumberFormat="0" applyBorder="0" applyAlignment="0" applyProtection="0"/>
    <xf numFmtId="0" fontId="51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1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1" fillId="14" borderId="0" applyNumberFormat="0" applyBorder="0" applyAlignment="0" applyProtection="0"/>
    <xf numFmtId="0" fontId="50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2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2" fillId="14" borderId="0" applyNumberFormat="0" applyBorder="0" applyAlignment="0" applyProtection="0"/>
    <xf numFmtId="0" fontId="51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0" fillId="16" borderId="0" applyNumberFormat="0" applyBorder="0" applyAlignment="0" applyProtection="0"/>
    <xf numFmtId="0" fontId="51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1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1" fillId="16" borderId="0" applyNumberFormat="0" applyBorder="0" applyAlignment="0" applyProtection="0"/>
    <xf numFmtId="0" fontId="50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2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2" fillId="16" borderId="0" applyNumberFormat="0" applyBorder="0" applyAlignment="0" applyProtection="0"/>
    <xf numFmtId="0" fontId="51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2" fillId="11" borderId="0" applyNumberFormat="0" applyBorder="0" applyAlignment="0" applyProtection="0"/>
    <xf numFmtId="0" fontId="52" fillId="12" borderId="0" applyNumberFormat="0" applyBorder="0" applyAlignment="0" applyProtection="0"/>
    <xf numFmtId="0" fontId="52" fillId="2" borderId="0" applyNumberFormat="0" applyBorder="0" applyAlignment="0" applyProtection="0"/>
    <xf numFmtId="0" fontId="52" fillId="13" borderId="0" applyNumberFormat="0" applyBorder="0" applyAlignment="0" applyProtection="0"/>
    <xf numFmtId="0" fontId="52" fillId="14" borderId="0" applyNumberFormat="0" applyBorder="0" applyAlignment="0" applyProtection="0"/>
    <xf numFmtId="0" fontId="52" fillId="16" borderId="0" applyNumberFormat="0" applyBorder="0" applyAlignment="0" applyProtection="0"/>
    <xf numFmtId="0" fontId="50" fillId="11" borderId="0" applyNumberFormat="0" applyBorder="0" applyAlignment="0" applyProtection="0"/>
    <xf numFmtId="0" fontId="50" fillId="12" borderId="0" applyNumberFormat="0" applyBorder="0" applyAlignment="0" applyProtection="0"/>
    <xf numFmtId="0" fontId="50" fillId="2" borderId="0" applyNumberFormat="0" applyBorder="0" applyAlignment="0" applyProtection="0"/>
    <xf numFmtId="0" fontId="50" fillId="13" borderId="0" applyNumberFormat="0" applyBorder="0" applyAlignment="0" applyProtection="0"/>
    <xf numFmtId="0" fontId="50" fillId="14" borderId="0" applyNumberFormat="0" applyBorder="0" applyAlignment="0" applyProtection="0"/>
    <xf numFmtId="0" fontId="50" fillId="16" borderId="0" applyNumberFormat="0" applyBorder="0" applyAlignment="0" applyProtection="0"/>
    <xf numFmtId="0" fontId="53" fillId="11" borderId="0" applyNumberFormat="0" applyBorder="0" applyAlignment="0" applyProtection="0">
      <alignment vertical="center"/>
    </xf>
    <xf numFmtId="0" fontId="53" fillId="12" borderId="0" applyNumberFormat="0" applyBorder="0" applyAlignment="0" applyProtection="0">
      <alignment vertical="center"/>
    </xf>
    <xf numFmtId="0" fontId="53" fillId="2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53" fillId="16" borderId="0" applyNumberFormat="0" applyBorder="0" applyAlignment="0" applyProtection="0">
      <alignment vertical="center"/>
    </xf>
    <xf numFmtId="218" fontId="48" fillId="0" borderId="0" applyFont="0" applyFill="0" applyBorder="0" applyAlignment="0" applyProtection="0"/>
    <xf numFmtId="219" fontId="4" fillId="10" borderId="12" applyNumberFormat="0" applyFill="0" applyBorder="0">
      <alignment vertical="top" wrapText="1"/>
    </xf>
    <xf numFmtId="0" fontId="54" fillId="10" borderId="0"/>
    <xf numFmtId="0" fontId="55" fillId="0" borderId="0">
      <alignment wrapText="1"/>
    </xf>
    <xf numFmtId="0" fontId="49" fillId="17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50" fillId="17" borderId="0" applyNumberFormat="0" applyBorder="0" applyAlignment="0" applyProtection="0"/>
    <xf numFmtId="0" fontId="51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1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1" fillId="17" borderId="0" applyNumberFormat="0" applyBorder="0" applyAlignment="0" applyProtection="0"/>
    <xf numFmtId="0" fontId="50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2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2" fillId="17" borderId="0" applyNumberFormat="0" applyBorder="0" applyAlignment="0" applyProtection="0"/>
    <xf numFmtId="0" fontId="51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0" fillId="18" borderId="0" applyNumberFormat="0" applyBorder="0" applyAlignment="0" applyProtection="0"/>
    <xf numFmtId="0" fontId="51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1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1" fillId="18" borderId="0" applyNumberFormat="0" applyBorder="0" applyAlignment="0" applyProtection="0"/>
    <xf numFmtId="0" fontId="50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2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2" fillId="18" borderId="0" applyNumberFormat="0" applyBorder="0" applyAlignment="0" applyProtection="0"/>
    <xf numFmtId="0" fontId="51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0" fillId="19" borderId="0" applyNumberFormat="0" applyBorder="0" applyAlignment="0" applyProtection="0"/>
    <xf numFmtId="0" fontId="51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1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1" fillId="19" borderId="0" applyNumberFormat="0" applyBorder="0" applyAlignment="0" applyProtection="0"/>
    <xf numFmtId="0" fontId="50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2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2" fillId="19" borderId="0" applyNumberFormat="0" applyBorder="0" applyAlignment="0" applyProtection="0"/>
    <xf numFmtId="0" fontId="51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0" fillId="13" borderId="0" applyNumberFormat="0" applyBorder="0" applyAlignment="0" applyProtection="0"/>
    <xf numFmtId="0" fontId="51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1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1" fillId="13" borderId="0" applyNumberFormat="0" applyBorder="0" applyAlignment="0" applyProtection="0"/>
    <xf numFmtId="0" fontId="50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2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2" fillId="13" borderId="0" applyNumberFormat="0" applyBorder="0" applyAlignment="0" applyProtection="0"/>
    <xf numFmtId="0" fontId="51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0" fillId="17" borderId="0" applyNumberFormat="0" applyBorder="0" applyAlignment="0" applyProtection="0"/>
    <xf numFmtId="0" fontId="51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1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1" fillId="17" borderId="0" applyNumberFormat="0" applyBorder="0" applyAlignment="0" applyProtection="0"/>
    <xf numFmtId="0" fontId="50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2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2" fillId="17" borderId="0" applyNumberFormat="0" applyBorder="0" applyAlignment="0" applyProtection="0"/>
    <xf numFmtId="0" fontId="51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0" fillId="20" borderId="0" applyNumberFormat="0" applyBorder="0" applyAlignment="0" applyProtection="0"/>
    <xf numFmtId="0" fontId="51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1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1" fillId="20" borderId="0" applyNumberFormat="0" applyBorder="0" applyAlignment="0" applyProtection="0"/>
    <xf numFmtId="0" fontId="50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2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2" fillId="20" borderId="0" applyNumberFormat="0" applyBorder="0" applyAlignment="0" applyProtection="0"/>
    <xf numFmtId="0" fontId="51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2" fillId="17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13" borderId="0" applyNumberFormat="0" applyBorder="0" applyAlignment="0" applyProtection="0"/>
    <xf numFmtId="0" fontId="52" fillId="17" borderId="0" applyNumberFormat="0" applyBorder="0" applyAlignment="0" applyProtection="0"/>
    <xf numFmtId="0" fontId="52" fillId="20" borderId="0" applyNumberFormat="0" applyBorder="0" applyAlignment="0" applyProtection="0"/>
    <xf numFmtId="0" fontId="50" fillId="17" borderId="0" applyNumberFormat="0" applyBorder="0" applyAlignment="0" applyProtection="0"/>
    <xf numFmtId="0" fontId="50" fillId="18" borderId="0" applyNumberFormat="0" applyBorder="0" applyAlignment="0" applyProtection="0"/>
    <xf numFmtId="0" fontId="50" fillId="19" borderId="0" applyNumberFormat="0" applyBorder="0" applyAlignment="0" applyProtection="0"/>
    <xf numFmtId="0" fontId="50" fillId="13" borderId="0" applyNumberFormat="0" applyBorder="0" applyAlignment="0" applyProtection="0"/>
    <xf numFmtId="0" fontId="50" fillId="17" borderId="0" applyNumberFormat="0" applyBorder="0" applyAlignment="0" applyProtection="0"/>
    <xf numFmtId="0" fontId="50" fillId="20" borderId="0" applyNumberFormat="0" applyBorder="0" applyAlignment="0" applyProtection="0"/>
    <xf numFmtId="0" fontId="53" fillId="17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53" fillId="19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7" borderId="0" applyNumberFormat="0" applyBorder="0" applyAlignment="0" applyProtection="0">
      <alignment vertical="center"/>
    </xf>
    <xf numFmtId="0" fontId="53" fillId="20" borderId="0" applyNumberFormat="0" applyBorder="0" applyAlignment="0" applyProtection="0">
      <alignment vertical="center"/>
    </xf>
    <xf numFmtId="193" fontId="56" fillId="0" borderId="13">
      <alignment horizontal="right" vertical="center"/>
    </xf>
    <xf numFmtId="0" fontId="26" fillId="21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57" fillId="21" borderId="0" applyNumberFormat="0" applyBorder="0" applyAlignment="0" applyProtection="0"/>
    <xf numFmtId="0" fontId="58" fillId="21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8" fillId="21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8" fillId="21" borderId="0" applyNumberFormat="0" applyBorder="0" applyAlignment="0" applyProtection="0"/>
    <xf numFmtId="0" fontId="57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9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9" fillId="21" borderId="0" applyNumberFormat="0" applyBorder="0" applyAlignment="0" applyProtection="0"/>
    <xf numFmtId="0" fontId="58" fillId="21" borderId="0" applyNumberFormat="0" applyBorder="0" applyAlignment="0" applyProtection="0"/>
    <xf numFmtId="0" fontId="59" fillId="21" borderId="0" applyNumberFormat="0" applyBorder="0" applyAlignment="0" applyProtection="0"/>
    <xf numFmtId="0" fontId="59" fillId="21" borderId="0" applyNumberFormat="0" applyBorder="0" applyAlignment="0" applyProtection="0"/>
    <xf numFmtId="0" fontId="59" fillId="21" borderId="0" applyNumberFormat="0" applyBorder="0" applyAlignment="0" applyProtection="0"/>
    <xf numFmtId="0" fontId="59" fillId="21" borderId="0" applyNumberFormat="0" applyBorder="0" applyAlignment="0" applyProtection="0"/>
    <xf numFmtId="0" fontId="59" fillId="21" borderId="0" applyNumberFormat="0" applyBorder="0" applyAlignment="0" applyProtection="0"/>
    <xf numFmtId="0" fontId="59" fillId="21" borderId="0" applyNumberFormat="0" applyBorder="0" applyAlignment="0" applyProtection="0"/>
    <xf numFmtId="0" fontId="59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7" fillId="18" borderId="0" applyNumberFormat="0" applyBorder="0" applyAlignment="0" applyProtection="0"/>
    <xf numFmtId="0" fontId="58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8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8" fillId="18" borderId="0" applyNumberFormat="0" applyBorder="0" applyAlignment="0" applyProtection="0"/>
    <xf numFmtId="0" fontId="57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9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9" fillId="18" borderId="0" applyNumberFormat="0" applyBorder="0" applyAlignment="0" applyProtection="0"/>
    <xf numFmtId="0" fontId="58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7" fillId="19" borderId="0" applyNumberFormat="0" applyBorder="0" applyAlignment="0" applyProtection="0"/>
    <xf numFmtId="0" fontId="58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8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8" fillId="19" borderId="0" applyNumberFormat="0" applyBorder="0" applyAlignment="0" applyProtection="0"/>
    <xf numFmtId="0" fontId="57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9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9" fillId="19" borderId="0" applyNumberFormat="0" applyBorder="0" applyAlignment="0" applyProtection="0"/>
    <xf numFmtId="0" fontId="58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7" fillId="7" borderId="0" applyNumberFormat="0" applyBorder="0" applyAlignment="0" applyProtection="0"/>
    <xf numFmtId="0" fontId="58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8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8" fillId="7" borderId="0" applyNumberFormat="0" applyBorder="0" applyAlignment="0" applyProtection="0"/>
    <xf numFmtId="0" fontId="57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59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59" fillId="7" borderId="0" applyNumberFormat="0" applyBorder="0" applyAlignment="0" applyProtection="0"/>
    <xf numFmtId="0" fontId="58" fillId="7" borderId="0" applyNumberFormat="0" applyBorder="0" applyAlignment="0" applyProtection="0"/>
    <xf numFmtId="0" fontId="59" fillId="7" borderId="0" applyNumberFormat="0" applyBorder="0" applyAlignment="0" applyProtection="0"/>
    <xf numFmtId="0" fontId="59" fillId="7" borderId="0" applyNumberFormat="0" applyBorder="0" applyAlignment="0" applyProtection="0"/>
    <xf numFmtId="0" fontId="59" fillId="7" borderId="0" applyNumberFormat="0" applyBorder="0" applyAlignment="0" applyProtection="0"/>
    <xf numFmtId="0" fontId="59" fillId="7" borderId="0" applyNumberFormat="0" applyBorder="0" applyAlignment="0" applyProtection="0"/>
    <xf numFmtId="0" fontId="59" fillId="7" borderId="0" applyNumberFormat="0" applyBorder="0" applyAlignment="0" applyProtection="0"/>
    <xf numFmtId="0" fontId="59" fillId="7" borderId="0" applyNumberFormat="0" applyBorder="0" applyAlignment="0" applyProtection="0"/>
    <xf numFmtId="0" fontId="59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57" fillId="8" borderId="0" applyNumberFormat="0" applyBorder="0" applyAlignment="0" applyProtection="0"/>
    <xf numFmtId="0" fontId="58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8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8" fillId="8" borderId="0" applyNumberFormat="0" applyBorder="0" applyAlignment="0" applyProtection="0"/>
    <xf numFmtId="0" fontId="57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9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9" fillId="8" borderId="0" applyNumberFormat="0" applyBorder="0" applyAlignment="0" applyProtection="0"/>
    <xf numFmtId="0" fontId="58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7" fillId="22" borderId="0" applyNumberFormat="0" applyBorder="0" applyAlignment="0" applyProtection="0"/>
    <xf numFmtId="0" fontId="58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8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8" fillId="22" borderId="0" applyNumberFormat="0" applyBorder="0" applyAlignment="0" applyProtection="0"/>
    <xf numFmtId="0" fontId="57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9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9" fillId="22" borderId="0" applyNumberFormat="0" applyBorder="0" applyAlignment="0" applyProtection="0"/>
    <xf numFmtId="0" fontId="58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9" fillId="21" borderId="0" applyNumberFormat="0" applyBorder="0" applyAlignment="0" applyProtection="0"/>
    <xf numFmtId="0" fontId="59" fillId="18" borderId="0" applyNumberFormat="0" applyBorder="0" applyAlignment="0" applyProtection="0"/>
    <xf numFmtId="0" fontId="59" fillId="19" borderId="0" applyNumberFormat="0" applyBorder="0" applyAlignment="0" applyProtection="0"/>
    <xf numFmtId="0" fontId="59" fillId="7" borderId="0" applyNumberFormat="0" applyBorder="0" applyAlignment="0" applyProtection="0"/>
    <xf numFmtId="0" fontId="59" fillId="8" borderId="0" applyNumberFormat="0" applyBorder="0" applyAlignment="0" applyProtection="0"/>
    <xf numFmtId="0" fontId="59" fillId="22" borderId="0" applyNumberFormat="0" applyBorder="0" applyAlignment="0" applyProtection="0"/>
    <xf numFmtId="0" fontId="57" fillId="21" borderId="0" applyNumberFormat="0" applyBorder="0" applyAlignment="0" applyProtection="0"/>
    <xf numFmtId="0" fontId="57" fillId="18" borderId="0" applyNumberFormat="0" applyBorder="0" applyAlignment="0" applyProtection="0"/>
    <xf numFmtId="0" fontId="57" fillId="19" borderId="0" applyNumberFormat="0" applyBorder="0" applyAlignment="0" applyProtection="0"/>
    <xf numFmtId="0" fontId="57" fillId="7" borderId="0" applyNumberFormat="0" applyBorder="0" applyAlignment="0" applyProtection="0"/>
    <xf numFmtId="0" fontId="57" fillId="8" borderId="0" applyNumberFormat="0" applyBorder="0" applyAlignment="0" applyProtection="0"/>
    <xf numFmtId="0" fontId="57" fillId="22" borderId="0" applyNumberFormat="0" applyBorder="0" applyAlignment="0" applyProtection="0"/>
    <xf numFmtId="0" fontId="60" fillId="21" borderId="0" applyNumberFormat="0" applyBorder="0" applyAlignment="0" applyProtection="0">
      <alignment vertical="center"/>
    </xf>
    <xf numFmtId="0" fontId="60" fillId="18" borderId="0" applyNumberFormat="0" applyBorder="0" applyAlignment="0" applyProtection="0">
      <alignment vertical="center"/>
    </xf>
    <xf numFmtId="0" fontId="60" fillId="19" borderId="0" applyNumberFormat="0" applyBorder="0" applyAlignment="0" applyProtection="0">
      <alignment vertical="center"/>
    </xf>
    <xf numFmtId="0" fontId="60" fillId="7" borderId="0" applyNumberFormat="0" applyBorder="0" applyAlignment="0" applyProtection="0">
      <alignment vertical="center"/>
    </xf>
    <xf numFmtId="0" fontId="60" fillId="8" borderId="0" applyNumberFormat="0" applyBorder="0" applyAlignment="0" applyProtection="0">
      <alignment vertical="center"/>
    </xf>
    <xf numFmtId="0" fontId="60" fillId="22" borderId="0" applyNumberFormat="0" applyBorder="0" applyAlignment="0" applyProtection="0">
      <alignment vertical="center"/>
    </xf>
    <xf numFmtId="0" fontId="61" fillId="0" borderId="0"/>
    <xf numFmtId="9" fontId="48" fillId="0" borderId="0"/>
    <xf numFmtId="9" fontId="48" fillId="0" borderId="0"/>
    <xf numFmtId="9" fontId="48" fillId="0" borderId="0"/>
    <xf numFmtId="9" fontId="21" fillId="0" borderId="0"/>
    <xf numFmtId="9" fontId="48" fillId="0" borderId="0"/>
    <xf numFmtId="9" fontId="48" fillId="0" borderId="0"/>
    <xf numFmtId="9" fontId="48" fillId="0" borderId="0"/>
    <xf numFmtId="9" fontId="48" fillId="0" borderId="0"/>
    <xf numFmtId="9" fontId="48" fillId="0" borderId="0"/>
    <xf numFmtId="9" fontId="48" fillId="0" borderId="0"/>
    <xf numFmtId="9" fontId="48" fillId="0" borderId="0"/>
    <xf numFmtId="9" fontId="48" fillId="0" borderId="0"/>
    <xf numFmtId="218" fontId="48" fillId="0" borderId="0" applyFont="0" applyFill="0" applyBorder="0" applyAlignment="0" applyProtection="0"/>
    <xf numFmtId="37" fontId="62" fillId="0" borderId="14"/>
    <xf numFmtId="0" fontId="63" fillId="0" borderId="0" applyFont="0" applyFill="0" applyBorder="0" applyAlignment="0" applyProtection="0"/>
    <xf numFmtId="0" fontId="64" fillId="0" borderId="6">
      <alignment horizontal="center"/>
    </xf>
    <xf numFmtId="0" fontId="65" fillId="0" borderId="0"/>
    <xf numFmtId="0" fontId="65" fillId="0" borderId="15" applyFill="0">
      <alignment horizontal="center"/>
      <protection locked="0"/>
    </xf>
    <xf numFmtId="0" fontId="64" fillId="0" borderId="0" applyFill="0">
      <alignment horizontal="center"/>
      <protection locked="0"/>
    </xf>
    <xf numFmtId="0" fontId="64" fillId="23" borderId="0"/>
    <xf numFmtId="0" fontId="64" fillId="0" borderId="0">
      <protection locked="0"/>
    </xf>
    <xf numFmtId="0" fontId="64" fillId="0" borderId="0"/>
    <xf numFmtId="220" fontId="64" fillId="0" borderId="0"/>
    <xf numFmtId="221" fontId="64" fillId="0" borderId="0"/>
    <xf numFmtId="0" fontId="65" fillId="24" borderId="0">
      <alignment horizontal="right"/>
    </xf>
    <xf numFmtId="0" fontId="64" fillId="0" borderId="0"/>
    <xf numFmtId="0" fontId="66" fillId="25" borderId="0" applyNumberFormat="0" applyBorder="0" applyAlignment="0" applyProtection="0"/>
    <xf numFmtId="222" fontId="66" fillId="25" borderId="0" applyNumberFormat="0" applyBorder="0" applyAlignment="0" applyProtection="0"/>
    <xf numFmtId="0" fontId="66" fillId="26" borderId="0" applyNumberFormat="0" applyBorder="0" applyAlignment="0" applyProtection="0"/>
    <xf numFmtId="222" fontId="66" fillId="26" borderId="0" applyNumberFormat="0" applyBorder="0" applyAlignment="0" applyProtection="0"/>
    <xf numFmtId="0" fontId="67" fillId="27" borderId="0" applyNumberFormat="0" applyBorder="0" applyAlignment="0" applyProtection="0"/>
    <xf numFmtId="222" fontId="67" fillId="27" borderId="0" applyNumberFormat="0" applyBorder="0" applyAlignment="0" applyProtection="0"/>
    <xf numFmtId="0" fontId="57" fillId="4" borderId="0" applyNumberFormat="0" applyBorder="0" applyAlignment="0" applyProtection="0"/>
    <xf numFmtId="0" fontId="58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8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8" fillId="4" borderId="0" applyNumberFormat="0" applyBorder="0" applyAlignment="0" applyProtection="0"/>
    <xf numFmtId="0" fontId="57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9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9" fillId="4" borderId="0" applyNumberFormat="0" applyBorder="0" applyAlignment="0" applyProtection="0"/>
    <xf numFmtId="0" fontId="58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66" fillId="28" borderId="0" applyNumberFormat="0" applyBorder="0" applyAlignment="0" applyProtection="0"/>
    <xf numFmtId="222" fontId="66" fillId="28" borderId="0" applyNumberFormat="0" applyBorder="0" applyAlignment="0" applyProtection="0"/>
    <xf numFmtId="0" fontId="66" fillId="29" borderId="0" applyNumberFormat="0" applyBorder="0" applyAlignment="0" applyProtection="0"/>
    <xf numFmtId="222" fontId="66" fillId="29" borderId="0" applyNumberFormat="0" applyBorder="0" applyAlignment="0" applyProtection="0"/>
    <xf numFmtId="0" fontId="67" fillId="29" borderId="0" applyNumberFormat="0" applyBorder="0" applyAlignment="0" applyProtection="0"/>
    <xf numFmtId="222" fontId="67" fillId="29" borderId="0" applyNumberFormat="0" applyBorder="0" applyAlignment="0" applyProtection="0"/>
    <xf numFmtId="0" fontId="57" fillId="5" borderId="0" applyNumberFormat="0" applyBorder="0" applyAlignment="0" applyProtection="0"/>
    <xf numFmtId="0" fontId="58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8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8" fillId="5" borderId="0" applyNumberFormat="0" applyBorder="0" applyAlignment="0" applyProtection="0"/>
    <xf numFmtId="0" fontId="57" fillId="5" borderId="0" applyNumberFormat="0" applyBorder="0" applyAlignment="0" applyProtection="0"/>
    <xf numFmtId="0" fontId="58" fillId="5" borderId="0" applyNumberFormat="0" applyBorder="0" applyAlignment="0" applyProtection="0"/>
    <xf numFmtId="0" fontId="58" fillId="5" borderId="0" applyNumberFormat="0" applyBorder="0" applyAlignment="0" applyProtection="0"/>
    <xf numFmtId="0" fontId="58" fillId="5" borderId="0" applyNumberFormat="0" applyBorder="0" applyAlignment="0" applyProtection="0"/>
    <xf numFmtId="0" fontId="58" fillId="5" borderId="0" applyNumberFormat="0" applyBorder="0" applyAlignment="0" applyProtection="0"/>
    <xf numFmtId="0" fontId="58" fillId="5" borderId="0" applyNumberFormat="0" applyBorder="0" applyAlignment="0" applyProtection="0"/>
    <xf numFmtId="0" fontId="58" fillId="5" borderId="0" applyNumberFormat="0" applyBorder="0" applyAlignment="0" applyProtection="0"/>
    <xf numFmtId="0" fontId="58" fillId="5" borderId="0" applyNumberFormat="0" applyBorder="0" applyAlignment="0" applyProtection="0"/>
    <xf numFmtId="0" fontId="59" fillId="5" borderId="0" applyNumberFormat="0" applyBorder="0" applyAlignment="0" applyProtection="0"/>
    <xf numFmtId="0" fontId="58" fillId="5" borderId="0" applyNumberFormat="0" applyBorder="0" applyAlignment="0" applyProtection="0"/>
    <xf numFmtId="0" fontId="58" fillId="5" borderId="0" applyNumberFormat="0" applyBorder="0" applyAlignment="0" applyProtection="0"/>
    <xf numFmtId="0" fontId="58" fillId="5" borderId="0" applyNumberFormat="0" applyBorder="0" applyAlignment="0" applyProtection="0"/>
    <xf numFmtId="0" fontId="58" fillId="5" borderId="0" applyNumberFormat="0" applyBorder="0" applyAlignment="0" applyProtection="0"/>
    <xf numFmtId="0" fontId="58" fillId="5" borderId="0" applyNumberFormat="0" applyBorder="0" applyAlignment="0" applyProtection="0"/>
    <xf numFmtId="0" fontId="58" fillId="5" borderId="0" applyNumberFormat="0" applyBorder="0" applyAlignment="0" applyProtection="0"/>
    <xf numFmtId="0" fontId="59" fillId="5" borderId="0" applyNumberFormat="0" applyBorder="0" applyAlignment="0" applyProtection="0"/>
    <xf numFmtId="0" fontId="58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8" fillId="5" borderId="0" applyNumberFormat="0" applyBorder="0" applyAlignment="0" applyProtection="0"/>
    <xf numFmtId="0" fontId="58" fillId="5" borderId="0" applyNumberFormat="0" applyBorder="0" applyAlignment="0" applyProtection="0"/>
    <xf numFmtId="0" fontId="66" fillId="30" borderId="0" applyNumberFormat="0" applyBorder="0" applyAlignment="0" applyProtection="0"/>
    <xf numFmtId="222" fontId="66" fillId="30" borderId="0" applyNumberFormat="0" applyBorder="0" applyAlignment="0" applyProtection="0"/>
    <xf numFmtId="0" fontId="66" fillId="31" borderId="0" applyNumberFormat="0" applyBorder="0" applyAlignment="0" applyProtection="0"/>
    <xf numFmtId="222" fontId="66" fillId="31" borderId="0" applyNumberFormat="0" applyBorder="0" applyAlignment="0" applyProtection="0"/>
    <xf numFmtId="0" fontId="67" fillId="31" borderId="0" applyNumberFormat="0" applyBorder="0" applyAlignment="0" applyProtection="0"/>
    <xf numFmtId="222" fontId="67" fillId="31" borderId="0" applyNumberFormat="0" applyBorder="0" applyAlignment="0" applyProtection="0"/>
    <xf numFmtId="0" fontId="57" fillId="6" borderId="0" applyNumberFormat="0" applyBorder="0" applyAlignment="0" applyProtection="0"/>
    <xf numFmtId="0" fontId="58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8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8" fillId="6" borderId="0" applyNumberFormat="0" applyBorder="0" applyAlignment="0" applyProtection="0"/>
    <xf numFmtId="0" fontId="57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9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9" fillId="6" borderId="0" applyNumberFormat="0" applyBorder="0" applyAlignment="0" applyProtection="0"/>
    <xf numFmtId="0" fontId="58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66" fillId="32" borderId="0" applyNumberFormat="0" applyBorder="0" applyAlignment="0" applyProtection="0"/>
    <xf numFmtId="222" fontId="66" fillId="32" borderId="0" applyNumberFormat="0" applyBorder="0" applyAlignment="0" applyProtection="0"/>
    <xf numFmtId="0" fontId="66" fillId="32" borderId="0" applyNumberFormat="0" applyBorder="0" applyAlignment="0" applyProtection="0"/>
    <xf numFmtId="222" fontId="66" fillId="32" borderId="0" applyNumberFormat="0" applyBorder="0" applyAlignment="0" applyProtection="0"/>
    <xf numFmtId="0" fontId="67" fillId="33" borderId="0" applyNumberFormat="0" applyBorder="0" applyAlignment="0" applyProtection="0"/>
    <xf numFmtId="222" fontId="67" fillId="33" borderId="0" applyNumberFormat="0" applyBorder="0" applyAlignment="0" applyProtection="0"/>
    <xf numFmtId="0" fontId="57" fillId="7" borderId="0" applyNumberFormat="0" applyBorder="0" applyAlignment="0" applyProtection="0"/>
    <xf numFmtId="0" fontId="58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8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7" fillId="7" borderId="0" applyNumberFormat="0" applyBorder="0" applyAlignment="0" applyProtection="0"/>
    <xf numFmtId="0" fontId="58" fillId="7" borderId="0" applyNumberFormat="0" applyBorder="0" applyAlignment="0" applyProtection="0"/>
    <xf numFmtId="0" fontId="57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59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59" fillId="7" borderId="0" applyNumberFormat="0" applyBorder="0" applyAlignment="0" applyProtection="0"/>
    <xf numFmtId="0" fontId="58" fillId="7" borderId="0" applyNumberFormat="0" applyBorder="0" applyAlignment="0" applyProtection="0"/>
    <xf numFmtId="0" fontId="59" fillId="7" borderId="0" applyNumberFormat="0" applyBorder="0" applyAlignment="0" applyProtection="0"/>
    <xf numFmtId="0" fontId="59" fillId="7" borderId="0" applyNumberFormat="0" applyBorder="0" applyAlignment="0" applyProtection="0"/>
    <xf numFmtId="0" fontId="59" fillId="7" borderId="0" applyNumberFormat="0" applyBorder="0" applyAlignment="0" applyProtection="0"/>
    <xf numFmtId="0" fontId="59" fillId="7" borderId="0" applyNumberFormat="0" applyBorder="0" applyAlignment="0" applyProtection="0"/>
    <xf numFmtId="0" fontId="59" fillId="7" borderId="0" applyNumberFormat="0" applyBorder="0" applyAlignment="0" applyProtection="0"/>
    <xf numFmtId="0" fontId="59" fillId="7" borderId="0" applyNumberFormat="0" applyBorder="0" applyAlignment="0" applyProtection="0"/>
    <xf numFmtId="0" fontId="59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66" fillId="34" borderId="0" applyNumberFormat="0" applyBorder="0" applyAlignment="0" applyProtection="0"/>
    <xf numFmtId="222" fontId="66" fillId="34" borderId="0" applyNumberFormat="0" applyBorder="0" applyAlignment="0" applyProtection="0"/>
    <xf numFmtId="0" fontId="66" fillId="26" borderId="0" applyNumberFormat="0" applyBorder="0" applyAlignment="0" applyProtection="0"/>
    <xf numFmtId="222" fontId="66" fillId="26" borderId="0" applyNumberFormat="0" applyBorder="0" applyAlignment="0" applyProtection="0"/>
    <xf numFmtId="0" fontId="67" fillId="35" borderId="0" applyNumberFormat="0" applyBorder="0" applyAlignment="0" applyProtection="0"/>
    <xf numFmtId="222" fontId="67" fillId="35" borderId="0" applyNumberFormat="0" applyBorder="0" applyAlignment="0" applyProtection="0"/>
    <xf numFmtId="0" fontId="57" fillId="8" borderId="0" applyNumberFormat="0" applyBorder="0" applyAlignment="0" applyProtection="0"/>
    <xf numFmtId="0" fontId="58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8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8" fillId="8" borderId="0" applyNumberFormat="0" applyBorder="0" applyAlignment="0" applyProtection="0"/>
    <xf numFmtId="0" fontId="57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9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59" fillId="8" borderId="0" applyNumberFormat="0" applyBorder="0" applyAlignment="0" applyProtection="0"/>
    <xf numFmtId="0" fontId="58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8" fillId="8" borderId="0" applyNumberFormat="0" applyBorder="0" applyAlignment="0" applyProtection="0"/>
    <xf numFmtId="0" fontId="58" fillId="8" borderId="0" applyNumberFormat="0" applyBorder="0" applyAlignment="0" applyProtection="0"/>
    <xf numFmtId="0" fontId="66" fillId="36" borderId="0" applyNumberFormat="0" applyBorder="0" applyAlignment="0" applyProtection="0"/>
    <xf numFmtId="222" fontId="66" fillId="36" borderId="0" applyNumberFormat="0" applyBorder="0" applyAlignment="0" applyProtection="0"/>
    <xf numFmtId="0" fontId="66" fillId="37" borderId="0" applyNumberFormat="0" applyBorder="0" applyAlignment="0" applyProtection="0"/>
    <xf numFmtId="222" fontId="66" fillId="37" borderId="0" applyNumberFormat="0" applyBorder="0" applyAlignment="0" applyProtection="0"/>
    <xf numFmtId="0" fontId="67" fillId="38" borderId="0" applyNumberFormat="0" applyBorder="0" applyAlignment="0" applyProtection="0"/>
    <xf numFmtId="222" fontId="67" fillId="38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7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8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8" fillId="9" borderId="0" applyNumberFormat="0" applyBorder="0" applyAlignment="0" applyProtection="0"/>
    <xf numFmtId="0" fontId="57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9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9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7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68" fillId="0" borderId="0" applyNumberFormat="0" applyAlignment="0"/>
    <xf numFmtId="0" fontId="69" fillId="39" borderId="16">
      <alignment horizontal="center" vertical="center"/>
    </xf>
    <xf numFmtId="216" fontId="70" fillId="0" borderId="0" applyFont="0" applyFill="0" applyBorder="0" applyAlignment="0" applyProtection="0"/>
    <xf numFmtId="0" fontId="71" fillId="0" borderId="0" applyFont="0" applyFill="0" applyBorder="0" applyAlignment="0" applyProtection="0"/>
    <xf numFmtId="216" fontId="70" fillId="0" borderId="0" applyFont="0" applyFill="0" applyBorder="0" applyAlignment="0" applyProtection="0"/>
    <xf numFmtId="223" fontId="70" fillId="0" borderId="0" applyFont="0" applyFill="0" applyBorder="0" applyAlignment="0" applyProtection="0"/>
    <xf numFmtId="0" fontId="71" fillId="0" borderId="0" applyFont="0" applyFill="0" applyBorder="0" applyAlignment="0" applyProtection="0"/>
    <xf numFmtId="223" fontId="70" fillId="0" borderId="0" applyFont="0" applyFill="0" applyBorder="0" applyAlignment="0" applyProtection="0"/>
    <xf numFmtId="0" fontId="72" fillId="0" borderId="0">
      <alignment horizontal="center" wrapText="1"/>
      <protection locked="0"/>
    </xf>
    <xf numFmtId="224" fontId="70" fillId="0" borderId="0" applyFont="0" applyFill="0" applyBorder="0" applyAlignment="0" applyProtection="0"/>
    <xf numFmtId="0" fontId="73" fillId="0" borderId="0" applyFont="0" applyFill="0" applyBorder="0" applyAlignment="0" applyProtection="0"/>
    <xf numFmtId="224" fontId="70" fillId="0" borderId="0" applyFont="0" applyFill="0" applyBorder="0" applyAlignment="0" applyProtection="0"/>
    <xf numFmtId="225" fontId="70" fillId="0" borderId="0" applyFont="0" applyFill="0" applyBorder="0" applyAlignment="0" applyProtection="0"/>
    <xf numFmtId="0" fontId="71" fillId="0" borderId="0" applyFont="0" applyFill="0" applyBorder="0" applyAlignment="0" applyProtection="0"/>
    <xf numFmtId="225" fontId="46" fillId="0" borderId="0" applyFont="0" applyFill="0" applyBorder="0" applyAlignment="0" applyProtection="0"/>
    <xf numFmtId="197" fontId="6" fillId="0" borderId="0" applyFont="0" applyFill="0" applyBorder="0" applyAlignment="0" applyProtection="0"/>
    <xf numFmtId="0" fontId="74" fillId="12" borderId="0" applyNumberFormat="0" applyBorder="0" applyAlignment="0" applyProtection="0"/>
    <xf numFmtId="0" fontId="75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5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5" fillId="12" borderId="0" applyNumberFormat="0" applyBorder="0" applyAlignment="0" applyProtection="0"/>
    <xf numFmtId="0" fontId="74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6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6" fillId="12" borderId="0" applyNumberFormat="0" applyBorder="0" applyAlignment="0" applyProtection="0"/>
    <xf numFmtId="0" fontId="75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37" fontId="77" fillId="0" borderId="0"/>
    <xf numFmtId="219" fontId="78" fillId="0" borderId="0" applyNumberFormat="0" applyFill="0">
      <alignment vertical="top" wrapText="1"/>
    </xf>
    <xf numFmtId="37" fontId="79" fillId="0" borderId="0"/>
    <xf numFmtId="37" fontId="79" fillId="0" borderId="0"/>
    <xf numFmtId="187" fontId="80" fillId="0" borderId="3" applyAlignment="0" applyProtection="0"/>
    <xf numFmtId="226" fontId="81" fillId="0" borderId="0" applyFill="0" applyBorder="0" applyProtection="0">
      <alignment horizontal="right" vertical="top" wrapText="1"/>
    </xf>
    <xf numFmtId="0" fontId="71" fillId="0" borderId="0"/>
    <xf numFmtId="0" fontId="70" fillId="0" borderId="0"/>
    <xf numFmtId="0" fontId="73" fillId="0" borderId="0"/>
    <xf numFmtId="0" fontId="82" fillId="0" borderId="0"/>
    <xf numFmtId="0" fontId="83" fillId="0" borderId="0"/>
    <xf numFmtId="227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9" fontId="84" fillId="0" borderId="0" applyFill="0" applyBorder="0" applyAlignment="0"/>
    <xf numFmtId="229" fontId="84" fillId="0" borderId="0" applyFill="0" applyBorder="0" applyAlignment="0"/>
    <xf numFmtId="228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30" fontId="84" fillId="0" borderId="0" applyFill="0" applyBorder="0" applyAlignment="0"/>
    <xf numFmtId="230" fontId="8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10" fontId="85" fillId="0" borderId="0" applyFill="0" applyBorder="0" applyAlignment="0"/>
    <xf numFmtId="210" fontId="85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31" fontId="4" fillId="0" borderId="0" applyFill="0" applyBorder="0" applyAlignment="0"/>
    <xf numFmtId="231" fontId="4" fillId="0" borderId="0" applyFill="0" applyBorder="0" applyAlignment="0"/>
    <xf numFmtId="231" fontId="4" fillId="0" borderId="0" applyFill="0" applyBorder="0" applyAlignment="0"/>
    <xf numFmtId="231" fontId="4" fillId="0" borderId="0" applyFill="0" applyBorder="0" applyAlignment="0"/>
    <xf numFmtId="231" fontId="4" fillId="0" borderId="0" applyFill="0" applyBorder="0" applyAlignment="0"/>
    <xf numFmtId="231" fontId="4" fillId="0" borderId="0" applyFill="0" applyBorder="0" applyAlignment="0"/>
    <xf numFmtId="231" fontId="4" fillId="0" borderId="0" applyFill="0" applyBorder="0" applyAlignment="0"/>
    <xf numFmtId="231" fontId="4" fillId="0" borderId="0" applyFill="0" applyBorder="0" applyAlignment="0"/>
    <xf numFmtId="231" fontId="4" fillId="0" borderId="0" applyFill="0" applyBorder="0" applyAlignment="0"/>
    <xf numFmtId="231" fontId="4" fillId="0" borderId="0" applyFill="0" applyBorder="0" applyAlignment="0"/>
    <xf numFmtId="232" fontId="85" fillId="0" borderId="0" applyFill="0" applyBorder="0" applyAlignment="0"/>
    <xf numFmtId="232" fontId="85" fillId="0" borderId="0" applyFill="0" applyBorder="0" applyAlignment="0"/>
    <xf numFmtId="231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33" fontId="84" fillId="0" borderId="0" applyFill="0" applyBorder="0" applyAlignment="0"/>
    <xf numFmtId="233" fontId="84" fillId="0" borderId="0" applyFill="0" applyBorder="0" applyAlignment="0"/>
    <xf numFmtId="0" fontId="4" fillId="0" borderId="0" applyFill="0" applyBorder="0" applyAlignment="0"/>
    <xf numFmtId="0" fontId="86" fillId="0" borderId="0" applyFill="0" applyBorder="0" applyAlignment="0"/>
    <xf numFmtId="234" fontId="4" fillId="0" borderId="0" applyFill="0" applyBorder="0" applyAlignment="0"/>
    <xf numFmtId="234" fontId="4" fillId="0" borderId="0" applyFill="0" applyBorder="0" applyAlignment="0"/>
    <xf numFmtId="234" fontId="4" fillId="0" borderId="0" applyFill="0" applyBorder="0" applyAlignment="0"/>
    <xf numFmtId="234" fontId="4" fillId="0" borderId="0" applyFill="0" applyBorder="0" applyAlignment="0"/>
    <xf numFmtId="234" fontId="4" fillId="0" borderId="0" applyFill="0" applyBorder="0" applyAlignment="0"/>
    <xf numFmtId="234" fontId="4" fillId="0" borderId="0" applyFill="0" applyBorder="0" applyAlignment="0"/>
    <xf numFmtId="234" fontId="4" fillId="0" borderId="0" applyFill="0" applyBorder="0" applyAlignment="0"/>
    <xf numFmtId="234" fontId="4" fillId="0" borderId="0" applyFill="0" applyBorder="0" applyAlignment="0"/>
    <xf numFmtId="234" fontId="4" fillId="0" borderId="0" applyFill="0" applyBorder="0" applyAlignment="0"/>
    <xf numFmtId="234" fontId="4" fillId="0" borderId="0" applyFill="0" applyBorder="0" applyAlignment="0"/>
    <xf numFmtId="235" fontId="85" fillId="0" borderId="0" applyFill="0" applyBorder="0" applyAlignment="0"/>
    <xf numFmtId="235" fontId="85" fillId="0" borderId="0" applyFill="0" applyBorder="0" applyAlignment="0"/>
    <xf numFmtId="234" fontId="4" fillId="0" borderId="0" applyFill="0" applyBorder="0" applyAlignment="0"/>
    <xf numFmtId="0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9" fontId="84" fillId="0" borderId="0" applyFill="0" applyBorder="0" applyAlignment="0"/>
    <xf numFmtId="229" fontId="84" fillId="0" borderId="0" applyFill="0" applyBorder="0" applyAlignment="0"/>
    <xf numFmtId="228" fontId="4" fillId="0" borderId="0" applyFill="0" applyBorder="0" applyAlignment="0"/>
    <xf numFmtId="0" fontId="87" fillId="15" borderId="17" applyNumberFormat="0" applyAlignment="0" applyProtection="0"/>
    <xf numFmtId="0" fontId="88" fillId="15" borderId="17" applyNumberFormat="0" applyAlignment="0" applyProtection="0"/>
    <xf numFmtId="0" fontId="87" fillId="15" borderId="17" applyNumberFormat="0" applyAlignment="0" applyProtection="0"/>
    <xf numFmtId="0" fontId="87" fillId="15" borderId="17" applyNumberFormat="0" applyAlignment="0" applyProtection="0"/>
    <xf numFmtId="0" fontId="88" fillId="15" borderId="17" applyNumberFormat="0" applyAlignment="0" applyProtection="0"/>
    <xf numFmtId="0" fontId="87" fillId="15" borderId="17" applyNumberFormat="0" applyAlignment="0" applyProtection="0"/>
    <xf numFmtId="0" fontId="87" fillId="15" borderId="17" applyNumberFormat="0" applyAlignment="0" applyProtection="0"/>
    <xf numFmtId="0" fontId="87" fillId="15" borderId="17" applyNumberFormat="0" applyAlignment="0" applyProtection="0"/>
    <xf numFmtId="0" fontId="87" fillId="15" borderId="17" applyNumberFormat="0" applyAlignment="0" applyProtection="0"/>
    <xf numFmtId="0" fontId="87" fillId="15" borderId="17" applyNumberFormat="0" applyAlignment="0" applyProtection="0"/>
    <xf numFmtId="0" fontId="87" fillId="15" borderId="17" applyNumberFormat="0" applyAlignment="0" applyProtection="0"/>
    <xf numFmtId="0" fontId="87" fillId="15" borderId="17" applyNumberFormat="0" applyAlignment="0" applyProtection="0"/>
    <xf numFmtId="0" fontId="88" fillId="15" borderId="17" applyNumberFormat="0" applyAlignment="0" applyProtection="0"/>
    <xf numFmtId="0" fontId="87" fillId="15" borderId="17" applyNumberFormat="0" applyAlignment="0" applyProtection="0"/>
    <xf numFmtId="0" fontId="88" fillId="15" borderId="17" applyNumberFormat="0" applyAlignment="0" applyProtection="0"/>
    <xf numFmtId="0" fontId="88" fillId="15" borderId="17" applyNumberFormat="0" applyAlignment="0" applyProtection="0"/>
    <xf numFmtId="0" fontId="88" fillId="15" borderId="17" applyNumberFormat="0" applyAlignment="0" applyProtection="0"/>
    <xf numFmtId="0" fontId="88" fillId="15" borderId="17" applyNumberFormat="0" applyAlignment="0" applyProtection="0"/>
    <xf numFmtId="0" fontId="88" fillId="15" borderId="17" applyNumberFormat="0" applyAlignment="0" applyProtection="0"/>
    <xf numFmtId="0" fontId="88" fillId="15" borderId="17" applyNumberFormat="0" applyAlignment="0" applyProtection="0"/>
    <xf numFmtId="0" fontId="88" fillId="15" borderId="17" applyNumberFormat="0" applyAlignment="0" applyProtection="0"/>
    <xf numFmtId="0" fontId="89" fillId="15" borderId="17" applyNumberFormat="0" applyAlignment="0" applyProtection="0"/>
    <xf numFmtId="0" fontId="88" fillId="15" borderId="17" applyNumberFormat="0" applyAlignment="0" applyProtection="0"/>
    <xf numFmtId="0" fontId="88" fillId="15" borderId="17" applyNumberFormat="0" applyAlignment="0" applyProtection="0"/>
    <xf numFmtId="0" fontId="88" fillId="15" borderId="17" applyNumberFormat="0" applyAlignment="0" applyProtection="0"/>
    <xf numFmtId="0" fontId="88" fillId="15" borderId="17" applyNumberFormat="0" applyAlignment="0" applyProtection="0"/>
    <xf numFmtId="0" fontId="88" fillId="15" borderId="17" applyNumberFormat="0" applyAlignment="0" applyProtection="0"/>
    <xf numFmtId="0" fontId="88" fillId="15" borderId="17" applyNumberFormat="0" applyAlignment="0" applyProtection="0"/>
    <xf numFmtId="0" fontId="89" fillId="15" borderId="17" applyNumberFormat="0" applyAlignment="0" applyProtection="0"/>
    <xf numFmtId="0" fontId="88" fillId="15" borderId="17" applyNumberFormat="0" applyAlignment="0" applyProtection="0"/>
    <xf numFmtId="0" fontId="89" fillId="15" borderId="17" applyNumberFormat="0" applyAlignment="0" applyProtection="0"/>
    <xf numFmtId="0" fontId="89" fillId="15" borderId="17" applyNumberFormat="0" applyAlignment="0" applyProtection="0"/>
    <xf numFmtId="0" fontId="89" fillId="15" borderId="17" applyNumberFormat="0" applyAlignment="0" applyProtection="0"/>
    <xf numFmtId="0" fontId="89" fillId="15" borderId="17" applyNumberFormat="0" applyAlignment="0" applyProtection="0"/>
    <xf numFmtId="0" fontId="89" fillId="15" borderId="17" applyNumberFormat="0" applyAlignment="0" applyProtection="0"/>
    <xf numFmtId="0" fontId="89" fillId="15" borderId="17" applyNumberFormat="0" applyAlignment="0" applyProtection="0"/>
    <xf numFmtId="0" fontId="89" fillId="15" borderId="17" applyNumberFormat="0" applyAlignment="0" applyProtection="0"/>
    <xf numFmtId="0" fontId="88" fillId="15" borderId="17" applyNumberFormat="0" applyAlignment="0" applyProtection="0"/>
    <xf numFmtId="0" fontId="88" fillId="15" borderId="17" applyNumberFormat="0" applyAlignment="0" applyProtection="0"/>
    <xf numFmtId="0" fontId="90" fillId="0" borderId="0"/>
    <xf numFmtId="3" fontId="8" fillId="0" borderId="6"/>
    <xf numFmtId="37" fontId="91" fillId="0" borderId="0"/>
    <xf numFmtId="0" fontId="92" fillId="3" borderId="10" applyNumberFormat="0" applyAlignment="0" applyProtection="0"/>
    <xf numFmtId="0" fontId="93" fillId="3" borderId="10" applyNumberFormat="0" applyAlignment="0" applyProtection="0"/>
    <xf numFmtId="0" fontId="92" fillId="3" borderId="10" applyNumberFormat="0" applyAlignment="0" applyProtection="0"/>
    <xf numFmtId="0" fontId="92" fillId="3" borderId="10" applyNumberFormat="0" applyAlignment="0" applyProtection="0"/>
    <xf numFmtId="0" fontId="93" fillId="3" borderId="10" applyNumberFormat="0" applyAlignment="0" applyProtection="0"/>
    <xf numFmtId="0" fontId="92" fillId="3" borderId="10" applyNumberFormat="0" applyAlignment="0" applyProtection="0"/>
    <xf numFmtId="0" fontId="92" fillId="3" borderId="10" applyNumberFormat="0" applyAlignment="0" applyProtection="0"/>
    <xf numFmtId="0" fontId="92" fillId="3" borderId="10" applyNumberFormat="0" applyAlignment="0" applyProtection="0"/>
    <xf numFmtId="0" fontId="92" fillId="3" borderId="10" applyNumberFormat="0" applyAlignment="0" applyProtection="0"/>
    <xf numFmtId="0" fontId="92" fillId="3" borderId="10" applyNumberFormat="0" applyAlignment="0" applyProtection="0"/>
    <xf numFmtId="0" fontId="92" fillId="3" borderId="10" applyNumberFormat="0" applyAlignment="0" applyProtection="0"/>
    <xf numFmtId="0" fontId="92" fillId="3" borderId="10" applyNumberFormat="0" applyAlignment="0" applyProtection="0"/>
    <xf numFmtId="0" fontId="93" fillId="3" borderId="10" applyNumberFormat="0" applyAlignment="0" applyProtection="0"/>
    <xf numFmtId="0" fontId="92" fillId="3" borderId="10" applyNumberFormat="0" applyAlignment="0" applyProtection="0"/>
    <xf numFmtId="0" fontId="93" fillId="3" borderId="10" applyNumberFormat="0" applyAlignment="0" applyProtection="0"/>
    <xf numFmtId="0" fontId="93" fillId="3" borderId="10" applyNumberFormat="0" applyAlignment="0" applyProtection="0"/>
    <xf numFmtId="0" fontId="93" fillId="3" borderId="10" applyNumberFormat="0" applyAlignment="0" applyProtection="0"/>
    <xf numFmtId="0" fontId="93" fillId="3" borderId="10" applyNumberFormat="0" applyAlignment="0" applyProtection="0"/>
    <xf numFmtId="0" fontId="93" fillId="3" borderId="10" applyNumberFormat="0" applyAlignment="0" applyProtection="0"/>
    <xf numFmtId="0" fontId="93" fillId="3" borderId="10" applyNumberFormat="0" applyAlignment="0" applyProtection="0"/>
    <xf numFmtId="0" fontId="93" fillId="3" borderId="10" applyNumberFormat="0" applyAlignment="0" applyProtection="0"/>
    <xf numFmtId="0" fontId="94" fillId="3" borderId="10" applyNumberFormat="0" applyAlignment="0" applyProtection="0"/>
    <xf numFmtId="0" fontId="93" fillId="3" borderId="10" applyNumberFormat="0" applyAlignment="0" applyProtection="0"/>
    <xf numFmtId="0" fontId="93" fillId="3" borderId="10" applyNumberFormat="0" applyAlignment="0" applyProtection="0"/>
    <xf numFmtId="0" fontId="93" fillId="3" borderId="10" applyNumberFormat="0" applyAlignment="0" applyProtection="0"/>
    <xf numFmtId="0" fontId="93" fillId="3" borderId="10" applyNumberFormat="0" applyAlignment="0" applyProtection="0"/>
    <xf numFmtId="0" fontId="93" fillId="3" borderId="10" applyNumberFormat="0" applyAlignment="0" applyProtection="0"/>
    <xf numFmtId="0" fontId="93" fillId="3" borderId="10" applyNumberFormat="0" applyAlignment="0" applyProtection="0"/>
    <xf numFmtId="0" fontId="94" fillId="3" borderId="10" applyNumberFormat="0" applyAlignment="0" applyProtection="0"/>
    <xf numFmtId="0" fontId="93" fillId="3" borderId="10" applyNumberFormat="0" applyAlignment="0" applyProtection="0"/>
    <xf numFmtId="0" fontId="94" fillId="3" borderId="10" applyNumberFormat="0" applyAlignment="0" applyProtection="0"/>
    <xf numFmtId="0" fontId="94" fillId="3" borderId="10" applyNumberFormat="0" applyAlignment="0" applyProtection="0"/>
    <xf numFmtId="0" fontId="94" fillId="3" borderId="10" applyNumberFormat="0" applyAlignment="0" applyProtection="0"/>
    <xf numFmtId="0" fontId="94" fillId="3" borderId="10" applyNumberFormat="0" applyAlignment="0" applyProtection="0"/>
    <xf numFmtId="0" fontId="94" fillId="3" borderId="10" applyNumberFormat="0" applyAlignment="0" applyProtection="0"/>
    <xf numFmtId="0" fontId="94" fillId="3" borderId="10" applyNumberFormat="0" applyAlignment="0" applyProtection="0"/>
    <xf numFmtId="0" fontId="94" fillId="3" borderId="10" applyNumberFormat="0" applyAlignment="0" applyProtection="0"/>
    <xf numFmtId="0" fontId="93" fillId="3" borderId="10" applyNumberFormat="0" applyAlignment="0" applyProtection="0"/>
    <xf numFmtId="0" fontId="93" fillId="3" borderId="10" applyNumberFormat="0" applyAlignment="0" applyProtection="0"/>
    <xf numFmtId="236" fontId="95" fillId="0" borderId="0" applyFont="0" applyFill="0" applyBorder="0" applyAlignment="0" applyProtection="0"/>
    <xf numFmtId="0" fontId="96" fillId="0" borderId="18">
      <alignment horizontal="center"/>
    </xf>
    <xf numFmtId="229" fontId="62" fillId="0" borderId="0"/>
    <xf numFmtId="229" fontId="48" fillId="0" borderId="0"/>
    <xf numFmtId="237" fontId="97" fillId="0" borderId="0"/>
    <xf numFmtId="229" fontId="62" fillId="0" borderId="0"/>
    <xf numFmtId="237" fontId="97" fillId="0" borderId="0"/>
    <xf numFmtId="229" fontId="62" fillId="0" borderId="0"/>
    <xf numFmtId="237" fontId="97" fillId="0" borderId="0"/>
    <xf numFmtId="229" fontId="62" fillId="0" borderId="0"/>
    <xf numFmtId="237" fontId="97" fillId="0" borderId="0"/>
    <xf numFmtId="229" fontId="62" fillId="0" borderId="0"/>
    <xf numFmtId="237" fontId="97" fillId="0" borderId="0"/>
    <xf numFmtId="229" fontId="62" fillId="0" borderId="0"/>
    <xf numFmtId="237" fontId="97" fillId="0" borderId="0"/>
    <xf numFmtId="229" fontId="62" fillId="0" borderId="0"/>
    <xf numFmtId="237" fontId="97" fillId="0" borderId="0"/>
    <xf numFmtId="229" fontId="62" fillId="0" borderId="0"/>
    <xf numFmtId="237" fontId="97" fillId="0" borderId="0"/>
    <xf numFmtId="238" fontId="98" fillId="0" borderId="0" applyFill="0" applyBorder="0" applyAlignment="0" applyProtection="0"/>
    <xf numFmtId="40" fontId="98" fillId="0" borderId="0" applyFill="0" applyBorder="0" applyAlignment="0" applyProtection="0"/>
    <xf numFmtId="239" fontId="99" fillId="40" borderId="0" applyFill="0" applyBorder="0" applyAlignment="0">
      <alignment vertical="top"/>
    </xf>
    <xf numFmtId="230" fontId="99" fillId="0" borderId="0" applyFill="0" applyBorder="0" applyAlignment="0" applyProtection="0"/>
    <xf numFmtId="240" fontId="100" fillId="0" borderId="0" applyFill="0" applyBorder="0" applyProtection="0">
      <alignment horizontal="left"/>
    </xf>
    <xf numFmtId="240" fontId="100" fillId="0" borderId="0" applyFill="0" applyBorder="0" applyProtection="0">
      <alignment horizontal="right"/>
    </xf>
    <xf numFmtId="41" fontId="4" fillId="0" borderId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33" fontId="8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1" fontId="5" fillId="0" borderId="0" applyFont="0" applyFill="0" applyBorder="0" applyAlignment="0" applyProtection="0"/>
    <xf numFmtId="241" fontId="5" fillId="0" borderId="0" applyFont="0" applyFill="0" applyBorder="0" applyAlignment="0" applyProtection="0"/>
    <xf numFmtId="241" fontId="5" fillId="0" borderId="0" applyFont="0" applyFill="0" applyBorder="0" applyAlignment="0" applyProtection="0"/>
    <xf numFmtId="241" fontId="5" fillId="0" borderId="0" applyFont="0" applyFill="0" applyBorder="0" applyAlignment="0" applyProtection="0"/>
    <xf numFmtId="241" fontId="5" fillId="0" borderId="0" applyFont="0" applyFill="0" applyBorder="0" applyAlignment="0" applyProtection="0"/>
    <xf numFmtId="241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1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1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1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1" fontId="5" fillId="0" borderId="0" applyFont="0" applyFill="0" applyBorder="0" applyAlignment="0" applyProtection="0"/>
    <xf numFmtId="241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1" fontId="5" fillId="0" borderId="0" applyFont="0" applyFill="0" applyBorder="0" applyAlignment="0" applyProtection="0"/>
    <xf numFmtId="241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1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1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1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1" fontId="5" fillId="0" borderId="0" applyFont="0" applyFill="0" applyBorder="0" applyAlignment="0" applyProtection="0"/>
    <xf numFmtId="241" fontId="5" fillId="0" borderId="0" applyFont="0" applyFill="0" applyBorder="0" applyAlignment="0" applyProtection="0"/>
    <xf numFmtId="241" fontId="5" fillId="0" borderId="0" applyFont="0" applyFill="0" applyBorder="0" applyAlignment="0" applyProtection="0"/>
    <xf numFmtId="241" fontId="5" fillId="0" borderId="0" applyFont="0" applyFill="0" applyBorder="0" applyAlignment="0" applyProtection="0"/>
    <xf numFmtId="241" fontId="5" fillId="0" borderId="0" applyFont="0" applyFill="0" applyBorder="0" applyAlignment="0" applyProtection="0"/>
    <xf numFmtId="241" fontId="5" fillId="0" borderId="0" applyFont="0" applyFill="0" applyBorder="0" applyAlignment="0" applyProtection="0"/>
    <xf numFmtId="241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42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102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43" fontId="5" fillId="0" borderId="0" applyFont="0" applyFill="0" applyBorder="0" applyAlignment="0" applyProtection="0"/>
    <xf numFmtId="243" fontId="5" fillId="0" borderId="0" applyFont="0" applyFill="0" applyBorder="0" applyAlignment="0" applyProtection="0"/>
    <xf numFmtId="243" fontId="5" fillId="0" borderId="0" applyFont="0" applyFill="0" applyBorder="0" applyAlignment="0" applyProtection="0"/>
    <xf numFmtId="243" fontId="5" fillId="0" borderId="0" applyFont="0" applyFill="0" applyBorder="0" applyAlignment="0" applyProtection="0"/>
    <xf numFmtId="243" fontId="5" fillId="0" borderId="0" applyFont="0" applyFill="0" applyBorder="0" applyAlignment="0" applyProtection="0"/>
    <xf numFmtId="243" fontId="5" fillId="0" borderId="0" applyFont="0" applyFill="0" applyBorder="0" applyAlignment="0" applyProtection="0"/>
    <xf numFmtId="243" fontId="5" fillId="0" borderId="0" applyFont="0" applyFill="0" applyBorder="0" applyAlignment="0" applyProtection="0"/>
    <xf numFmtId="193" fontId="4" fillId="0" borderId="0" applyFont="0" applyFill="0" applyBorder="0" applyAlignment="0" applyProtection="0"/>
    <xf numFmtId="244" fontId="4" fillId="0" borderId="0" applyFont="0" applyFill="0" applyBorder="0" applyAlignment="0" applyProtection="0"/>
    <xf numFmtId="193" fontId="10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93" fontId="10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93" fontId="6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4" fillId="0" borderId="0" applyFont="0" applyFill="0" applyBorder="0" applyAlignment="0" applyProtection="0"/>
    <xf numFmtId="0" fontId="50" fillId="0" borderId="0"/>
    <xf numFmtId="0" fontId="50" fillId="0" borderId="0"/>
    <xf numFmtId="193" fontId="5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0" fillId="0" borderId="0"/>
    <xf numFmtId="193" fontId="52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93" fontId="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204" fontId="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93" fontId="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193" fontId="4" fillId="0" borderId="0" applyFont="0" applyFill="0" applyBorder="0" applyAlignment="0" applyProtection="0"/>
    <xf numFmtId="0" fontId="50" fillId="0" borderId="0"/>
    <xf numFmtId="193" fontId="4" fillId="0" borderId="0" applyFont="0" applyFill="0" applyBorder="0" applyAlignment="0" applyProtection="0"/>
    <xf numFmtId="0" fontId="50" fillId="0" borderId="0"/>
    <xf numFmtId="193" fontId="4" fillId="0" borderId="0" applyFont="0" applyFill="0" applyBorder="0" applyAlignment="0" applyProtection="0"/>
    <xf numFmtId="0" fontId="50" fillId="0" borderId="0"/>
    <xf numFmtId="193" fontId="4" fillId="0" borderId="0" applyFont="0" applyFill="0" applyBorder="0" applyAlignment="0" applyProtection="0"/>
    <xf numFmtId="0" fontId="50" fillId="0" borderId="0"/>
    <xf numFmtId="245" fontId="17" fillId="0" borderId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246" fontId="21" fillId="0" borderId="0" applyFont="0" applyFill="0" applyBorder="0" applyAlignment="0" applyProtection="0"/>
    <xf numFmtId="0" fontId="50" fillId="0" borderId="0"/>
    <xf numFmtId="246" fontId="21" fillId="0" borderId="0" applyFont="0" applyFill="0" applyBorder="0" applyAlignment="0" applyProtection="0"/>
    <xf numFmtId="0" fontId="50" fillId="0" borderId="0"/>
    <xf numFmtId="204" fontId="4" fillId="0" borderId="0" applyFont="0" applyFill="0" applyBorder="0" applyAlignment="0" applyProtection="0"/>
    <xf numFmtId="245" fontId="17" fillId="0" borderId="0" applyFill="0" applyBorder="0" applyAlignment="0" applyProtection="0"/>
    <xf numFmtId="204" fontId="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246" fontId="2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246" fontId="2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204" fontId="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193" fontId="5" fillId="0" borderId="0" applyFont="0" applyFill="0" applyBorder="0" applyAlignment="0" applyProtection="0"/>
    <xf numFmtId="0" fontId="50" fillId="0" borderId="0"/>
    <xf numFmtId="193" fontId="5" fillId="0" borderId="0" applyFont="0" applyFill="0" applyBorder="0" applyAlignment="0" applyProtection="0"/>
    <xf numFmtId="0" fontId="50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93" fontId="4" fillId="0" borderId="0" applyFont="0" applyFill="0" applyBorder="0" applyAlignment="0" applyProtection="0"/>
    <xf numFmtId="0" fontId="50" fillId="0" borderId="0"/>
    <xf numFmtId="0" fontId="50" fillId="0" borderId="0"/>
    <xf numFmtId="43" fontId="5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246" fontId="21" fillId="0" borderId="0" applyFont="0" applyFill="0" applyBorder="0" applyAlignment="0" applyProtection="0"/>
    <xf numFmtId="0" fontId="50" fillId="0" borderId="0"/>
    <xf numFmtId="246" fontId="21" fillId="0" borderId="0" applyFont="0" applyFill="0" applyBorder="0" applyAlignment="0" applyProtection="0"/>
    <xf numFmtId="0" fontId="50" fillId="0" borderId="0"/>
    <xf numFmtId="195" fontId="4" fillId="0" borderId="0" applyFont="0" applyFill="0" applyBorder="0" applyAlignment="0" applyProtection="0"/>
    <xf numFmtId="193" fontId="52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93" fontId="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5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193" fontId="52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247" fontId="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5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93" fontId="5" fillId="0" borderId="0" applyFont="0" applyFill="0" applyBorder="0" applyAlignment="0" applyProtection="0"/>
    <xf numFmtId="0" fontId="50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0" fillId="0" borderId="0"/>
    <xf numFmtId="0" fontId="50" fillId="0" borderId="0"/>
    <xf numFmtId="43" fontId="5" fillId="0" borderId="0" applyFont="0" applyFill="0" applyBorder="0" applyAlignment="0" applyProtection="0"/>
    <xf numFmtId="248" fontId="5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43" fontId="4" fillId="0" borderId="0" applyFont="0" applyFill="0" applyBorder="0" applyAlignment="0" applyProtection="0"/>
    <xf numFmtId="0" fontId="50" fillId="0" borderId="0"/>
    <xf numFmtId="0" fontId="50" fillId="0" borderId="0"/>
    <xf numFmtId="193" fontId="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5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43" fontId="5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5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249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49" fontId="4" fillId="0" borderId="0" applyFont="0" applyFill="0" applyBorder="0" applyAlignment="0" applyProtection="0"/>
    <xf numFmtId="249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49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4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245" fontId="5" fillId="0" borderId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5" fillId="0" borderId="0" applyFont="0" applyFill="0" applyBorder="0" applyAlignment="0" applyProtection="0"/>
    <xf numFmtId="0" fontId="50" fillId="0" borderId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43" fontId="4" fillId="0" borderId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93" fontId="10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93" fontId="5" fillId="0" borderId="0" applyFont="0" applyFill="0" applyBorder="0" applyAlignment="0" applyProtection="0"/>
    <xf numFmtId="0" fontId="50" fillId="0" borderId="0"/>
    <xf numFmtId="251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95" fontId="5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95" fontId="5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95" fontId="5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193" fontId="39" fillId="0" borderId="0" applyFont="0" applyFill="0" applyBorder="0" applyAlignment="0" applyProtection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93" fontId="66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93" fontId="48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245" fontId="5" fillId="0" borderId="0" applyFill="0" applyBorder="0" applyAlignment="0" applyProtection="0"/>
    <xf numFmtId="252" fontId="17" fillId="0" borderId="0" applyFill="0" applyBorder="0" applyAlignment="0" applyProtection="0"/>
    <xf numFmtId="0" fontId="50" fillId="0" borderId="0"/>
    <xf numFmtId="253" fontId="105" fillId="0" borderId="0" applyFill="0" applyBorder="0" applyAlignment="0" applyProtection="0"/>
    <xf numFmtId="0" fontId="50" fillId="0" borderId="0"/>
    <xf numFmtId="8" fontId="22" fillId="0" borderId="0" applyFill="0" applyBorder="0" applyAlignment="0" applyProtection="0"/>
    <xf numFmtId="8" fontId="22" fillId="0" borderId="0" applyFill="0" applyBorder="0" applyAlignment="0" applyProtection="0"/>
    <xf numFmtId="0" fontId="50" fillId="0" borderId="0"/>
    <xf numFmtId="8" fontId="22" fillId="0" borderId="0" applyFill="0" applyBorder="0" applyAlignment="0" applyProtection="0"/>
    <xf numFmtId="252" fontId="105" fillId="0" borderId="0" applyFill="0" applyBorder="0" applyAlignment="0" applyProtection="0"/>
    <xf numFmtId="43" fontId="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93" fontId="5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93" fontId="5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10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93" fontId="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93" fontId="5" fillId="0" borderId="0" applyFont="0" applyFill="0" applyBorder="0" applyAlignment="0" applyProtection="0"/>
    <xf numFmtId="193" fontId="50" fillId="0" borderId="0" applyFont="0" applyFill="0" applyBorder="0" applyAlignment="0" applyProtection="0"/>
    <xf numFmtId="0" fontId="50" fillId="0" borderId="0"/>
    <xf numFmtId="19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9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248" fontId="17" fillId="0" borderId="0" applyFill="0" applyBorder="0" applyAlignment="0" applyProtection="0"/>
    <xf numFmtId="0" fontId="50" fillId="0" borderId="0"/>
    <xf numFmtId="0" fontId="50" fillId="0" borderId="0"/>
    <xf numFmtId="193" fontId="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248" fontId="17" fillId="0" borderId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5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93" fontId="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254" fontId="29" fillId="0" borderId="0"/>
    <xf numFmtId="0" fontId="50" fillId="0" borderId="0"/>
    <xf numFmtId="0" fontId="50" fillId="0" borderId="0"/>
    <xf numFmtId="0" fontId="2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255" fontId="100" fillId="0" borderId="0" applyFill="0" applyBorder="0" applyProtection="0">
      <alignment horizontal="left"/>
    </xf>
    <xf numFmtId="255" fontId="100" fillId="0" borderId="0" applyFill="0" applyBorder="0" applyProtection="0">
      <alignment horizontal="right"/>
    </xf>
    <xf numFmtId="3" fontId="4" fillId="0" borderId="0" applyFont="0" applyFill="0" applyBorder="0" applyAlignment="0" applyProtection="0"/>
    <xf numFmtId="0" fontId="107" fillId="0" borderId="0">
      <alignment horizontal="center"/>
    </xf>
    <xf numFmtId="0" fontId="108" fillId="0" borderId="0" applyNumberFormat="0" applyFill="0" applyBorder="0" applyProtection="0">
      <alignment horizontal="left" vertical="top" wrapText="1"/>
    </xf>
    <xf numFmtId="0" fontId="109" fillId="0" borderId="0" applyNumberFormat="0" applyAlignment="0">
      <alignment horizontal="left"/>
    </xf>
    <xf numFmtId="0" fontId="85" fillId="0" borderId="0" applyNumberFormat="0" applyAlignment="0"/>
    <xf numFmtId="0" fontId="110" fillId="0" borderId="0">
      <alignment horizontal="left"/>
    </xf>
    <xf numFmtId="0" fontId="111" fillId="0" borderId="0"/>
    <xf numFmtId="0" fontId="112" fillId="0" borderId="0">
      <alignment horizontal="left"/>
    </xf>
    <xf numFmtId="0" fontId="113" fillId="0" borderId="0"/>
    <xf numFmtId="0" fontId="114" fillId="0" borderId="0"/>
    <xf numFmtId="0" fontId="113" fillId="0" borderId="0"/>
    <xf numFmtId="0" fontId="114" fillId="0" borderId="0"/>
    <xf numFmtId="0" fontId="115" fillId="0" borderId="6"/>
    <xf numFmtId="0" fontId="99" fillId="40" borderId="4" applyFill="0" applyBorder="0" applyAlignment="0">
      <alignment horizontal="right"/>
    </xf>
    <xf numFmtId="0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229" fontId="8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56" fontId="99" fillId="0" borderId="0" applyFont="0" applyFill="0" applyBorder="0" applyAlignment="0" applyProtection="0"/>
    <xf numFmtId="257" fontId="29" fillId="0" borderId="0"/>
    <xf numFmtId="0" fontId="50" fillId="0" borderId="0"/>
    <xf numFmtId="0" fontId="50" fillId="0" borderId="0"/>
    <xf numFmtId="0" fontId="2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258" fontId="4" fillId="0" borderId="0"/>
    <xf numFmtId="259" fontId="116" fillId="41" borderId="0">
      <protection hidden="1"/>
    </xf>
    <xf numFmtId="0" fontId="117" fillId="10" borderId="0" applyNumberFormat="0" applyFont="0" applyFill="0" applyBorder="0" applyProtection="0">
      <alignment horizontal="left"/>
    </xf>
    <xf numFmtId="0" fontId="118" fillId="10" borderId="0" applyNumberFormat="0" applyFont="0" applyFill="0" applyBorder="0" applyProtection="0">
      <alignment horizontal="left"/>
    </xf>
    <xf numFmtId="0" fontId="4" fillId="0" borderId="0" applyFont="0" applyFill="0" applyBorder="0" applyAlignment="0" applyProtection="0"/>
    <xf numFmtId="14" fontId="39" fillId="0" borderId="0" applyFill="0" applyBorder="0" applyAlignment="0"/>
    <xf numFmtId="15" fontId="119" fillId="0" borderId="0"/>
    <xf numFmtId="3" fontId="120" fillId="0" borderId="19">
      <alignment horizontal="left" vertical="top" wrapText="1"/>
    </xf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38" fontId="119" fillId="0" borderId="20">
      <alignment vertical="center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44" fontId="29" fillId="0" borderId="0"/>
    <xf numFmtId="0" fontId="50" fillId="0" borderId="0"/>
    <xf numFmtId="0" fontId="50" fillId="0" borderId="0"/>
    <xf numFmtId="260" fontId="2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91" fontId="121" fillId="0" borderId="0" applyFont="0" applyFill="0" applyBorder="0" applyAlignment="0" applyProtection="0"/>
    <xf numFmtId="193" fontId="121" fillId="0" borderId="0" applyFont="0" applyFill="0" applyBorder="0" applyAlignment="0" applyProtection="0"/>
    <xf numFmtId="261" fontId="122" fillId="0" borderId="0" applyFont="0" applyFill="0" applyBorder="0" applyAlignment="0" applyProtection="0"/>
    <xf numFmtId="191" fontId="121" fillId="0" borderId="0" applyFont="0" applyFill="0" applyBorder="0" applyAlignment="0" applyProtection="0"/>
    <xf numFmtId="191" fontId="121" fillId="0" borderId="0" applyFont="0" applyFill="0" applyBorder="0" applyAlignment="0" applyProtection="0"/>
    <xf numFmtId="262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191" fontId="121" fillId="0" borderId="0" applyFont="0" applyFill="0" applyBorder="0" applyAlignment="0" applyProtection="0"/>
    <xf numFmtId="191" fontId="121" fillId="0" borderId="0" applyFont="0" applyFill="0" applyBorder="0" applyAlignment="0" applyProtection="0"/>
    <xf numFmtId="262" fontId="4" fillId="0" borderId="0" applyFont="0" applyFill="0" applyBorder="0" applyAlignment="0" applyProtection="0"/>
    <xf numFmtId="263" fontId="28" fillId="0" borderId="0" applyFont="0" applyFill="0" applyBorder="0" applyAlignment="0" applyProtection="0"/>
    <xf numFmtId="264" fontId="28" fillId="0" borderId="0" applyFont="0" applyFill="0" applyBorder="0" applyAlignment="0" applyProtection="0"/>
    <xf numFmtId="264" fontId="28" fillId="0" borderId="0" applyFont="0" applyFill="0" applyBorder="0" applyAlignment="0" applyProtection="0"/>
    <xf numFmtId="265" fontId="121" fillId="0" borderId="0" applyFont="0" applyFill="0" applyBorder="0" applyAlignment="0" applyProtection="0"/>
    <xf numFmtId="265" fontId="121" fillId="0" borderId="0" applyFont="0" applyFill="0" applyBorder="0" applyAlignment="0" applyProtection="0"/>
    <xf numFmtId="265" fontId="121" fillId="0" borderId="0" applyFont="0" applyFill="0" applyBorder="0" applyAlignment="0" applyProtection="0"/>
    <xf numFmtId="265" fontId="121" fillId="0" borderId="0" applyFont="0" applyFill="0" applyBorder="0" applyAlignment="0" applyProtection="0"/>
    <xf numFmtId="265" fontId="121" fillId="0" borderId="0" applyFont="0" applyFill="0" applyBorder="0" applyAlignment="0" applyProtection="0"/>
    <xf numFmtId="265" fontId="121" fillId="0" borderId="0" applyFont="0" applyFill="0" applyBorder="0" applyAlignment="0" applyProtection="0"/>
    <xf numFmtId="191" fontId="121" fillId="0" borderId="0" applyFont="0" applyFill="0" applyBorder="0" applyAlignment="0" applyProtection="0"/>
    <xf numFmtId="191" fontId="121" fillId="0" borderId="0" applyFont="0" applyFill="0" applyBorder="0" applyAlignment="0" applyProtection="0"/>
    <xf numFmtId="191" fontId="121" fillId="0" borderId="0" applyFont="0" applyFill="0" applyBorder="0" applyAlignment="0" applyProtection="0"/>
    <xf numFmtId="191" fontId="121" fillId="0" borderId="0" applyFont="0" applyFill="0" applyBorder="0" applyAlignment="0" applyProtection="0"/>
    <xf numFmtId="265" fontId="121" fillId="0" borderId="0" applyFont="0" applyFill="0" applyBorder="0" applyAlignment="0" applyProtection="0"/>
    <xf numFmtId="265" fontId="121" fillId="0" borderId="0" applyFont="0" applyFill="0" applyBorder="0" applyAlignment="0" applyProtection="0"/>
    <xf numFmtId="191" fontId="121" fillId="0" borderId="0" applyFont="0" applyFill="0" applyBorder="0" applyAlignment="0" applyProtection="0"/>
    <xf numFmtId="266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267" fontId="4" fillId="0" borderId="0" applyFont="0" applyFill="0" applyBorder="0" applyAlignment="0" applyProtection="0"/>
    <xf numFmtId="268" fontId="123" fillId="0" borderId="0" applyFont="0" applyFill="0" applyBorder="0" applyAlignment="0" applyProtection="0"/>
    <xf numFmtId="269" fontId="123" fillId="0" borderId="0" applyFont="0" applyFill="0" applyBorder="0" applyAlignment="0" applyProtection="0"/>
    <xf numFmtId="230" fontId="4" fillId="0" borderId="0" applyFont="0" applyFill="0" applyBorder="0" applyAlignment="0" applyProtection="0"/>
    <xf numFmtId="267" fontId="4" fillId="0" borderId="0" applyFont="0" applyFill="0" applyBorder="0" applyAlignment="0" applyProtection="0"/>
    <xf numFmtId="270" fontId="122" fillId="0" borderId="0" applyFont="0" applyFill="0" applyBorder="0" applyAlignment="0" applyProtection="0"/>
    <xf numFmtId="193" fontId="121" fillId="0" borderId="0" applyFont="0" applyFill="0" applyBorder="0" applyAlignment="0" applyProtection="0"/>
    <xf numFmtId="193" fontId="121" fillId="0" borderId="0" applyFont="0" applyFill="0" applyBorder="0" applyAlignment="0" applyProtection="0"/>
    <xf numFmtId="271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193" fontId="121" fillId="0" borderId="0" applyFont="0" applyFill="0" applyBorder="0" applyAlignment="0" applyProtection="0"/>
    <xf numFmtId="193" fontId="121" fillId="0" borderId="0" applyFont="0" applyFill="0" applyBorder="0" applyAlignment="0" applyProtection="0"/>
    <xf numFmtId="271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226" fontId="28" fillId="0" borderId="0" applyFont="0" applyFill="0" applyBorder="0" applyAlignment="0" applyProtection="0"/>
    <xf numFmtId="226" fontId="28" fillId="0" borderId="0" applyFont="0" applyFill="0" applyBorder="0" applyAlignment="0" applyProtection="0"/>
    <xf numFmtId="272" fontId="28" fillId="0" borderId="0" applyFont="0" applyFill="0" applyBorder="0" applyAlignment="0" applyProtection="0"/>
    <xf numFmtId="272" fontId="28" fillId="0" borderId="0" applyFont="0" applyFill="0" applyBorder="0" applyAlignment="0" applyProtection="0"/>
    <xf numFmtId="273" fontId="121" fillId="0" borderId="0" applyFont="0" applyFill="0" applyBorder="0" applyAlignment="0" applyProtection="0"/>
    <xf numFmtId="273" fontId="121" fillId="0" borderId="0" applyFont="0" applyFill="0" applyBorder="0" applyAlignment="0" applyProtection="0"/>
    <xf numFmtId="273" fontId="121" fillId="0" borderId="0" applyFont="0" applyFill="0" applyBorder="0" applyAlignment="0" applyProtection="0"/>
    <xf numFmtId="273" fontId="121" fillId="0" borderId="0" applyFont="0" applyFill="0" applyBorder="0" applyAlignment="0" applyProtection="0"/>
    <xf numFmtId="273" fontId="121" fillId="0" borderId="0" applyFont="0" applyFill="0" applyBorder="0" applyAlignment="0" applyProtection="0"/>
    <xf numFmtId="273" fontId="121" fillId="0" borderId="0" applyFont="0" applyFill="0" applyBorder="0" applyAlignment="0" applyProtection="0"/>
    <xf numFmtId="193" fontId="121" fillId="0" borderId="0" applyFont="0" applyFill="0" applyBorder="0" applyAlignment="0" applyProtection="0"/>
    <xf numFmtId="193" fontId="121" fillId="0" borderId="0" applyFont="0" applyFill="0" applyBorder="0" applyAlignment="0" applyProtection="0"/>
    <xf numFmtId="193" fontId="121" fillId="0" borderId="0" applyFont="0" applyFill="0" applyBorder="0" applyAlignment="0" applyProtection="0"/>
    <xf numFmtId="193" fontId="121" fillId="0" borderId="0" applyFont="0" applyFill="0" applyBorder="0" applyAlignment="0" applyProtection="0"/>
    <xf numFmtId="273" fontId="121" fillId="0" borderId="0" applyFont="0" applyFill="0" applyBorder="0" applyAlignment="0" applyProtection="0"/>
    <xf numFmtId="273" fontId="121" fillId="0" borderId="0" applyFont="0" applyFill="0" applyBorder="0" applyAlignment="0" applyProtection="0"/>
    <xf numFmtId="193" fontId="121" fillId="0" borderId="0" applyFont="0" applyFill="0" applyBorder="0" applyAlignment="0" applyProtection="0"/>
    <xf numFmtId="26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275" fontId="123" fillId="0" borderId="0" applyFont="0" applyFill="0" applyBorder="0" applyAlignment="0" applyProtection="0"/>
    <xf numFmtId="276" fontId="123" fillId="0" borderId="0" applyFont="0" applyFill="0" applyBorder="0" applyAlignment="0" applyProtection="0"/>
    <xf numFmtId="219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222" fontId="115" fillId="0" borderId="0" applyNumberFormat="0" applyFill="0" applyBorder="0" applyAlignment="0" applyProtection="0"/>
    <xf numFmtId="0" fontId="50" fillId="0" borderId="0"/>
    <xf numFmtId="222" fontId="124" fillId="42" borderId="0" applyNumberFormat="0" applyBorder="0" applyAlignment="0" applyProtection="0"/>
    <xf numFmtId="0" fontId="50" fillId="0" borderId="0"/>
    <xf numFmtId="222" fontId="124" fillId="43" borderId="0" applyNumberFormat="0" applyBorder="0" applyAlignment="0" applyProtection="0"/>
    <xf numFmtId="0" fontId="50" fillId="0" borderId="0"/>
    <xf numFmtId="222" fontId="124" fillId="44" borderId="0" applyNumberFormat="0" applyBorder="0" applyAlignment="0" applyProtection="0"/>
    <xf numFmtId="0" fontId="37" fillId="0" borderId="0"/>
    <xf numFmtId="0" fontId="125" fillId="0" borderId="0" applyNumberFormat="0" applyFill="0" applyBorder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33" fontId="84" fillId="0" borderId="0" applyFill="0" applyBorder="0" applyAlignment="0"/>
    <xf numFmtId="233" fontId="8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9" fontId="84" fillId="0" borderId="0" applyFill="0" applyBorder="0" applyAlignment="0"/>
    <xf numFmtId="229" fontId="84" fillId="0" borderId="0" applyFill="0" applyBorder="0" applyAlignment="0"/>
    <xf numFmtId="228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33" fontId="84" fillId="0" borderId="0" applyFill="0" applyBorder="0" applyAlignment="0"/>
    <xf numFmtId="233" fontId="84" fillId="0" borderId="0" applyFill="0" applyBorder="0" applyAlignment="0"/>
    <xf numFmtId="0" fontId="4" fillId="0" borderId="0" applyFill="0" applyBorder="0" applyAlignment="0"/>
    <xf numFmtId="0" fontId="86" fillId="0" borderId="0" applyFill="0" applyBorder="0" applyAlignment="0"/>
    <xf numFmtId="234" fontId="4" fillId="0" borderId="0" applyFill="0" applyBorder="0" applyAlignment="0"/>
    <xf numFmtId="234" fontId="4" fillId="0" borderId="0" applyFill="0" applyBorder="0" applyAlignment="0"/>
    <xf numFmtId="234" fontId="4" fillId="0" borderId="0" applyFill="0" applyBorder="0" applyAlignment="0"/>
    <xf numFmtId="234" fontId="4" fillId="0" borderId="0" applyFill="0" applyBorder="0" applyAlignment="0"/>
    <xf numFmtId="234" fontId="4" fillId="0" borderId="0" applyFill="0" applyBorder="0" applyAlignment="0"/>
    <xf numFmtId="234" fontId="4" fillId="0" borderId="0" applyFill="0" applyBorder="0" applyAlignment="0"/>
    <xf numFmtId="234" fontId="4" fillId="0" borderId="0" applyFill="0" applyBorder="0" applyAlignment="0"/>
    <xf numFmtId="234" fontId="4" fillId="0" borderId="0" applyFill="0" applyBorder="0" applyAlignment="0"/>
    <xf numFmtId="234" fontId="4" fillId="0" borderId="0" applyFill="0" applyBorder="0" applyAlignment="0"/>
    <xf numFmtId="234" fontId="4" fillId="0" borderId="0" applyFill="0" applyBorder="0" applyAlignment="0"/>
    <xf numFmtId="235" fontId="85" fillId="0" borderId="0" applyFill="0" applyBorder="0" applyAlignment="0"/>
    <xf numFmtId="235" fontId="85" fillId="0" borderId="0" applyFill="0" applyBorder="0" applyAlignment="0"/>
    <xf numFmtId="234" fontId="4" fillId="0" borderId="0" applyFill="0" applyBorder="0" applyAlignment="0"/>
    <xf numFmtId="0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9" fontId="84" fillId="0" borderId="0" applyFill="0" applyBorder="0" applyAlignment="0"/>
    <xf numFmtId="229" fontId="84" fillId="0" borderId="0" applyFill="0" applyBorder="0" applyAlignment="0"/>
    <xf numFmtId="228" fontId="4" fillId="0" borderId="0" applyFill="0" applyBorder="0" applyAlignment="0"/>
    <xf numFmtId="0" fontId="126" fillId="0" borderId="0" applyNumberFormat="0" applyAlignment="0">
      <alignment horizontal="left"/>
    </xf>
    <xf numFmtId="277" fontId="5" fillId="0" borderId="0" applyFont="0" applyFill="0" applyBorder="0" applyAlignment="0" applyProtection="0"/>
    <xf numFmtId="0" fontId="4" fillId="0" borderId="0"/>
    <xf numFmtId="0" fontId="4" fillId="0" borderId="0"/>
    <xf numFmtId="278" fontId="5" fillId="0" borderId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27" fillId="0" borderId="0" applyNumberForma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28" fillId="0" borderId="0" applyNumberForma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28" fillId="0" borderId="0" applyNumberForma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29" fillId="0" borderId="0" applyNumberFormat="0" applyFill="0" applyBorder="0" applyAlignment="0" applyProtection="0"/>
    <xf numFmtId="0" fontId="50" fillId="0" borderId="0"/>
    <xf numFmtId="0" fontId="50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279" fontId="130" fillId="0" borderId="0" applyFont="0" applyFill="0" applyBorder="0" applyAlignment="0" applyProtection="0"/>
    <xf numFmtId="280" fontId="130" fillId="0" borderId="0" applyFont="0" applyFill="0" applyBorder="0" applyAlignment="0" applyProtection="0"/>
    <xf numFmtId="236" fontId="4" fillId="45" borderId="0" applyFill="0"/>
    <xf numFmtId="236" fontId="4" fillId="45" borderId="0" applyFill="0"/>
    <xf numFmtId="236" fontId="4" fillId="45" borderId="0" applyFill="0"/>
    <xf numFmtId="236" fontId="4" fillId="45" borderId="0" applyFill="0"/>
    <xf numFmtId="236" fontId="4" fillId="45" borderId="0" applyFill="0"/>
    <xf numFmtId="236" fontId="4" fillId="45" borderId="0" applyFill="0"/>
    <xf numFmtId="236" fontId="4" fillId="45" borderId="0" applyFill="0"/>
    <xf numFmtId="236" fontId="4" fillId="45" borderId="0" applyFill="0"/>
    <xf numFmtId="236" fontId="4" fillId="45" borderId="0" applyFill="0"/>
    <xf numFmtId="236" fontId="4" fillId="45" borderId="0" applyFill="0"/>
    <xf numFmtId="0" fontId="131" fillId="46" borderId="0">
      <alignment horizontal="left" indent="1"/>
    </xf>
    <xf numFmtId="14" fontId="101" fillId="0" borderId="21"/>
    <xf numFmtId="0" fontId="101" fillId="0" borderId="21">
      <alignment horizontal="left"/>
    </xf>
    <xf numFmtId="0" fontId="132" fillId="0" borderId="0">
      <alignment horizontal="left" indent="1"/>
    </xf>
    <xf numFmtId="2" fontId="4" fillId="0" borderId="0" applyFont="0" applyFill="0" applyBorder="0" applyAlignment="0" applyProtection="0"/>
    <xf numFmtId="0" fontId="133" fillId="0" borderId="0">
      <alignment horizontal="left"/>
    </xf>
    <xf numFmtId="0" fontId="134" fillId="0" borderId="0">
      <alignment horizontal="left"/>
    </xf>
    <xf numFmtId="0" fontId="135" fillId="0" borderId="0">
      <alignment horizontal="left"/>
    </xf>
    <xf numFmtId="0" fontId="135" fillId="0" borderId="0">
      <alignment horizontal="left"/>
    </xf>
    <xf numFmtId="0" fontId="135" fillId="0" borderId="0">
      <alignment horizontal="left"/>
    </xf>
    <xf numFmtId="281" fontId="136" fillId="0" borderId="0">
      <alignment horizontal="right"/>
    </xf>
    <xf numFmtId="0" fontId="137" fillId="0" borderId="0">
      <alignment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38" fillId="2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39" fillId="2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39" fillId="2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40" fillId="2" borderId="0" applyNumberFormat="0" applyBorder="0" applyAlignment="0" applyProtection="0"/>
    <xf numFmtId="0" fontId="50" fillId="0" borderId="0"/>
    <xf numFmtId="0" fontId="50" fillId="0" borderId="0"/>
    <xf numFmtId="0" fontId="139" fillId="2" borderId="0" applyNumberFormat="0" applyBorder="0" applyAlignment="0" applyProtection="0"/>
    <xf numFmtId="0" fontId="139" fillId="2" borderId="0" applyNumberFormat="0" applyBorder="0" applyAlignment="0" applyProtection="0"/>
    <xf numFmtId="38" fontId="141" fillId="10" borderId="0" applyNumberFormat="0" applyBorder="0" applyAlignment="0" applyProtection="0"/>
    <xf numFmtId="0" fontId="50" fillId="0" borderId="0"/>
    <xf numFmtId="0" fontId="50" fillId="0" borderId="0"/>
    <xf numFmtId="38" fontId="68" fillId="10" borderId="0" applyNumberFormat="0" applyBorder="0" applyAlignment="0" applyProtection="0"/>
    <xf numFmtId="38" fontId="68" fillId="10" borderId="0" applyNumberFormat="0" applyBorder="0" applyAlignment="0" applyProtection="0"/>
    <xf numFmtId="0" fontId="4" fillId="0" borderId="0"/>
    <xf numFmtId="0" fontId="142" fillId="0" borderId="0" applyNumberFormat="0" applyProtection="0">
      <alignment horizontal="center"/>
    </xf>
    <xf numFmtId="0" fontId="143" fillId="0" borderId="0">
      <alignment horizontal="left"/>
    </xf>
    <xf numFmtId="0" fontId="50" fillId="0" borderId="0"/>
    <xf numFmtId="222" fontId="79" fillId="47" borderId="22"/>
    <xf numFmtId="0" fontId="143" fillId="0" borderId="0">
      <alignment horizontal="left"/>
    </xf>
    <xf numFmtId="0" fontId="143" fillId="0" borderId="0">
      <alignment horizontal="left"/>
    </xf>
    <xf numFmtId="0" fontId="125" fillId="0" borderId="23" applyNumberFormat="0" applyAlignment="0" applyProtection="0">
      <alignment horizontal="left" vertical="center"/>
    </xf>
    <xf numFmtId="222" fontId="125" fillId="0" borderId="23" applyNumberFormat="0" applyAlignment="0" applyProtection="0">
      <alignment horizontal="left" vertical="center"/>
    </xf>
    <xf numFmtId="0" fontId="125" fillId="0" borderId="2">
      <alignment horizontal="left" vertical="center"/>
    </xf>
    <xf numFmtId="222" fontId="125" fillId="0" borderId="2">
      <alignment horizontal="left" vertical="center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44" fillId="0" borderId="7" applyNumberFormat="0" applyFill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45" fillId="0" borderId="7" applyNumberFormat="0" applyFill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45" fillId="0" borderId="7" applyNumberFormat="0" applyFill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46" fillId="0" borderId="7" applyNumberFormat="0" applyFill="0" applyAlignment="0" applyProtection="0"/>
    <xf numFmtId="0" fontId="50" fillId="0" borderId="0"/>
    <xf numFmtId="0" fontId="50" fillId="0" borderId="0"/>
    <xf numFmtId="0" fontId="145" fillId="0" borderId="7" applyNumberFormat="0" applyFill="0" applyAlignment="0" applyProtection="0"/>
    <xf numFmtId="0" fontId="145" fillId="0" borderId="7" applyNumberFormat="0" applyFill="0" applyAlignment="0" applyProtection="0"/>
    <xf numFmtId="0" fontId="147" fillId="0" borderId="0">
      <alignment horizontal="left"/>
    </xf>
    <xf numFmtId="0" fontId="148" fillId="0" borderId="24">
      <alignment horizontal="left"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49" fillId="0" borderId="8" applyNumberFormat="0" applyFill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50" fillId="0" borderId="8" applyNumberFormat="0" applyFill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50" fillId="0" borderId="8" applyNumberFormat="0" applyFill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51" fillId="0" borderId="8" applyNumberFormat="0" applyFill="0" applyAlignment="0" applyProtection="0"/>
    <xf numFmtId="0" fontId="50" fillId="0" borderId="0"/>
    <xf numFmtId="0" fontId="50" fillId="0" borderId="0"/>
    <xf numFmtId="0" fontId="150" fillId="0" borderId="8" applyNumberFormat="0" applyFill="0" applyAlignment="0" applyProtection="0"/>
    <xf numFmtId="0" fontId="150" fillId="0" borderId="8" applyNumberFormat="0" applyFill="0" applyAlignment="0" applyProtection="0"/>
    <xf numFmtId="0" fontId="152" fillId="0" borderId="0">
      <alignment horizontal="left"/>
    </xf>
    <xf numFmtId="0" fontId="153" fillId="0" borderId="24">
      <alignment horizontal="left"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54" fillId="0" borderId="9" applyNumberFormat="0" applyFill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55" fillId="0" borderId="9" applyNumberFormat="0" applyFill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55" fillId="0" borderId="9" applyNumberFormat="0" applyFill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56" fillId="0" borderId="9" applyNumberFormat="0" applyFill="0" applyAlignment="0" applyProtection="0"/>
    <xf numFmtId="0" fontId="50" fillId="0" borderId="0"/>
    <xf numFmtId="0" fontId="50" fillId="0" borderId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157" fillId="0" borderId="0">
      <alignment horizontal="left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56" fillId="0" borderId="0" applyNumberForma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55" fillId="0" borderId="0" applyNumberForma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58" fillId="0" borderId="0" applyNumberFormat="0" applyFill="0" applyBorder="0" applyAlignment="0" applyProtection="0"/>
    <xf numFmtId="0" fontId="50" fillId="0" borderId="0"/>
    <xf numFmtId="0" fontId="50" fillId="0" borderId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222" fontId="118" fillId="48" borderId="25">
      <alignment vertical="center" wrapText="1"/>
    </xf>
    <xf numFmtId="282" fontId="159" fillId="49" borderId="0">
      <alignment horizontal="left" vertical="top"/>
    </xf>
    <xf numFmtId="282" fontId="159" fillId="49" borderId="0">
      <alignment horizontal="left" vertical="top"/>
    </xf>
    <xf numFmtId="0" fontId="160" fillId="0" borderId="0" applyProtection="0"/>
    <xf numFmtId="0" fontId="161" fillId="0" borderId="0" applyProtection="0"/>
    <xf numFmtId="0" fontId="125" fillId="0" borderId="0" applyProtection="0"/>
    <xf numFmtId="187" fontId="162" fillId="50" borderId="6" applyNumberFormat="0" applyAlignment="0">
      <alignment horizontal="left" vertical="top"/>
    </xf>
    <xf numFmtId="283" fontId="98" fillId="0" borderId="0" applyFill="0" applyBorder="0" applyAlignment="0" applyProtection="0"/>
    <xf numFmtId="0" fontId="163" fillId="0" borderId="26" applyNumberFormat="0" applyFill="0" applyAlignment="0" applyProtection="0"/>
    <xf numFmtId="49" fontId="164" fillId="0" borderId="6">
      <alignment vertical="center"/>
    </xf>
    <xf numFmtId="0" fontId="50" fillId="0" borderId="0"/>
    <xf numFmtId="0" fontId="50" fillId="0" borderId="0"/>
    <xf numFmtId="0" fontId="165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41" fontId="28" fillId="0" borderId="0" applyFont="0" applyFill="0" applyBorder="0" applyAlignment="0" applyProtection="0"/>
    <xf numFmtId="38" fontId="119" fillId="0" borderId="0" applyFont="0" applyFill="0" applyBorder="0" applyAlignment="0" applyProtection="0"/>
    <xf numFmtId="191" fontId="37" fillId="0" borderId="0" applyFont="0" applyFill="0" applyBorder="0" applyAlignment="0" applyProtection="0"/>
    <xf numFmtId="284" fontId="166" fillId="0" borderId="0" applyFont="0" applyFill="0" applyBorder="0" applyAlignment="0" applyProtection="0"/>
    <xf numFmtId="0" fontId="167" fillId="49" borderId="0">
      <alignment horizontal="left" wrapText="1"/>
    </xf>
    <xf numFmtId="0" fontId="101" fillId="49" borderId="0">
      <alignment horizontal="left" wrapText="1"/>
    </xf>
    <xf numFmtId="285" fontId="4" fillId="0" borderId="0" applyBorder="0" applyAlignment="0"/>
    <xf numFmtId="10" fontId="141" fillId="49" borderId="6" applyNumberFormat="0" applyBorder="0" applyAlignment="0" applyProtection="0"/>
    <xf numFmtId="0" fontId="50" fillId="0" borderId="0"/>
    <xf numFmtId="0" fontId="50" fillId="0" borderId="0"/>
    <xf numFmtId="10" fontId="68" fillId="49" borderId="6" applyNumberFormat="0" applyBorder="0" applyAlignment="0" applyProtection="0"/>
    <xf numFmtId="10" fontId="68" fillId="49" borderId="6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68" fillId="16" borderId="17" applyNumberFormat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69" fillId="16" borderId="17" applyNumberFormat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69" fillId="16" borderId="17" applyNumberFormat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70" fillId="16" borderId="17" applyNumberFormat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169" fillId="16" borderId="17" applyNumberFormat="0" applyAlignment="0" applyProtection="0"/>
    <xf numFmtId="0" fontId="169" fillId="16" borderId="17" applyNumberFormat="0" applyAlignment="0" applyProtection="0"/>
    <xf numFmtId="286" fontId="4" fillId="0" borderId="0"/>
    <xf numFmtId="260" fontId="171" fillId="0" borderId="0"/>
    <xf numFmtId="41" fontId="28" fillId="0" borderId="0" applyFont="0" applyFill="0" applyBorder="0" applyAlignment="0" applyProtection="0"/>
    <xf numFmtId="38" fontId="172" fillId="0" borderId="0"/>
    <xf numFmtId="38" fontId="173" fillId="0" borderId="0"/>
    <xf numFmtId="38" fontId="174" fillId="0" borderId="0"/>
    <xf numFmtId="38" fontId="175" fillId="0" borderId="0"/>
    <xf numFmtId="0" fontId="136" fillId="0" borderId="0"/>
    <xf numFmtId="0" fontId="136" fillId="0" borderId="0"/>
    <xf numFmtId="0" fontId="136" fillId="0" borderId="0"/>
    <xf numFmtId="0" fontId="29" fillId="0" borderId="0" applyNumberFormat="0" applyFont="0" applyFill="0" applyBorder="0" applyProtection="0">
      <alignment horizontal="left" vertical="center"/>
    </xf>
    <xf numFmtId="0" fontId="176" fillId="0" borderId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33" fontId="84" fillId="0" borderId="0" applyFill="0" applyBorder="0" applyAlignment="0"/>
    <xf numFmtId="233" fontId="8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9" fontId="84" fillId="0" borderId="0" applyFill="0" applyBorder="0" applyAlignment="0"/>
    <xf numFmtId="229" fontId="84" fillId="0" borderId="0" applyFill="0" applyBorder="0" applyAlignment="0"/>
    <xf numFmtId="228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33" fontId="84" fillId="0" borderId="0" applyFill="0" applyBorder="0" applyAlignment="0"/>
    <xf numFmtId="233" fontId="84" fillId="0" borderId="0" applyFill="0" applyBorder="0" applyAlignment="0"/>
    <xf numFmtId="0" fontId="4" fillId="0" borderId="0" applyFill="0" applyBorder="0" applyAlignment="0"/>
    <xf numFmtId="0" fontId="86" fillId="0" borderId="0" applyFill="0" applyBorder="0" applyAlignment="0"/>
    <xf numFmtId="234" fontId="4" fillId="0" borderId="0" applyFill="0" applyBorder="0" applyAlignment="0"/>
    <xf numFmtId="234" fontId="4" fillId="0" borderId="0" applyFill="0" applyBorder="0" applyAlignment="0"/>
    <xf numFmtId="234" fontId="4" fillId="0" borderId="0" applyFill="0" applyBorder="0" applyAlignment="0"/>
    <xf numFmtId="234" fontId="4" fillId="0" borderId="0" applyFill="0" applyBorder="0" applyAlignment="0"/>
    <xf numFmtId="234" fontId="4" fillId="0" borderId="0" applyFill="0" applyBorder="0" applyAlignment="0"/>
    <xf numFmtId="234" fontId="4" fillId="0" borderId="0" applyFill="0" applyBorder="0" applyAlignment="0"/>
    <xf numFmtId="234" fontId="4" fillId="0" borderId="0" applyFill="0" applyBorder="0" applyAlignment="0"/>
    <xf numFmtId="234" fontId="4" fillId="0" borderId="0" applyFill="0" applyBorder="0" applyAlignment="0"/>
    <xf numFmtId="234" fontId="4" fillId="0" borderId="0" applyFill="0" applyBorder="0" applyAlignment="0"/>
    <xf numFmtId="234" fontId="4" fillId="0" borderId="0" applyFill="0" applyBorder="0" applyAlignment="0"/>
    <xf numFmtId="235" fontId="85" fillId="0" borderId="0" applyFill="0" applyBorder="0" applyAlignment="0"/>
    <xf numFmtId="235" fontId="85" fillId="0" borderId="0" applyFill="0" applyBorder="0" applyAlignment="0"/>
    <xf numFmtId="234" fontId="4" fillId="0" borderId="0" applyFill="0" applyBorder="0" applyAlignment="0"/>
    <xf numFmtId="0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9" fontId="84" fillId="0" borderId="0" applyFill="0" applyBorder="0" applyAlignment="0"/>
    <xf numFmtId="229" fontId="84" fillId="0" borderId="0" applyFill="0" applyBorder="0" applyAlignment="0"/>
    <xf numFmtId="228" fontId="4" fillId="0" borderId="0" applyFill="0" applyBorder="0" applyAlignment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77" fillId="0" borderId="11" applyNumberFormat="0" applyFill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78" fillId="0" borderId="11" applyNumberFormat="0" applyFill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78" fillId="0" borderId="11" applyNumberFormat="0" applyFill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79" fillId="0" borderId="11" applyNumberFormat="0" applyFill="0" applyAlignment="0" applyProtection="0"/>
    <xf numFmtId="0" fontId="50" fillId="0" borderId="0"/>
    <xf numFmtId="0" fontId="50" fillId="0" borderId="0"/>
    <xf numFmtId="0" fontId="178" fillId="0" borderId="11" applyNumberFormat="0" applyFill="0" applyAlignment="0" applyProtection="0"/>
    <xf numFmtId="0" fontId="178" fillId="0" borderId="11" applyNumberFormat="0" applyFill="0" applyAlignment="0" applyProtection="0"/>
    <xf numFmtId="0" fontId="180" fillId="0" borderId="0"/>
    <xf numFmtId="0" fontId="181" fillId="0" borderId="0"/>
    <xf numFmtId="0" fontId="62" fillId="0" borderId="0"/>
    <xf numFmtId="0" fontId="181" fillId="0" borderId="0"/>
    <xf numFmtId="0" fontId="62" fillId="0" borderId="0"/>
    <xf numFmtId="0" fontId="182" fillId="0" borderId="0"/>
    <xf numFmtId="287" fontId="99" fillId="0" borderId="0" applyFont="0" applyFill="0" applyBorder="0" applyAlignment="0" applyProtection="0"/>
    <xf numFmtId="38" fontId="8" fillId="0" borderId="0" applyFont="0" applyFill="0" applyBorder="0" applyAlignment="0" applyProtection="0"/>
    <xf numFmtId="40" fontId="8" fillId="0" borderId="0" applyFont="0" applyFill="0" applyBorder="0" applyAlignment="0" applyProtection="0"/>
    <xf numFmtId="0" fontId="183" fillId="0" borderId="15"/>
    <xf numFmtId="6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288" fontId="99" fillId="0" borderId="0" applyFont="0" applyFill="0" applyBorder="0" applyAlignment="0" applyProtection="0"/>
    <xf numFmtId="242" fontId="99" fillId="0" borderId="0" applyFont="0" applyFill="0" applyBorder="0" applyAlignment="0" applyProtection="0"/>
    <xf numFmtId="14" fontId="4" fillId="0" borderId="0" applyFill="0" applyBorder="0" applyProtection="0"/>
    <xf numFmtId="243" fontId="4" fillId="0" borderId="0" applyFill="0" applyBorder="0"/>
    <xf numFmtId="289" fontId="4" fillId="0" borderId="0" applyFill="0" applyBorder="0"/>
    <xf numFmtId="243" fontId="4" fillId="0" borderId="0" applyFill="0" applyBorder="0"/>
    <xf numFmtId="10" fontId="4" fillId="0" borderId="0" applyFill="0" applyBorder="0" applyProtection="0"/>
    <xf numFmtId="0" fontId="29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4" fillId="51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5" fillId="51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5" fillId="51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9" fillId="0" borderId="0"/>
    <xf numFmtId="37" fontId="186" fillId="0" borderId="0"/>
    <xf numFmtId="0" fontId="50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1" fillId="0" borderId="0"/>
    <xf numFmtId="0" fontId="62" fillId="0" borderId="0"/>
    <xf numFmtId="0" fontId="62" fillId="0" borderId="0"/>
    <xf numFmtId="0" fontId="188" fillId="0" borderId="0"/>
    <xf numFmtId="0" fontId="50" fillId="0" borderId="0"/>
    <xf numFmtId="0" fontId="50" fillId="0" borderId="0"/>
    <xf numFmtId="290" fontId="189" fillId="0" borderId="0"/>
    <xf numFmtId="290" fontId="189" fillId="0" borderId="0"/>
    <xf numFmtId="0" fontId="189" fillId="0" borderId="0"/>
    <xf numFmtId="0" fontId="98" fillId="0" borderId="0"/>
    <xf numFmtId="0" fontId="98" fillId="0" borderId="0"/>
    <xf numFmtId="0" fontId="98" fillId="0" borderId="0"/>
    <xf numFmtId="0" fontId="113" fillId="0" borderId="0"/>
    <xf numFmtId="0" fontId="114" fillId="0" borderId="0"/>
    <xf numFmtId="0" fontId="98" fillId="0" borderId="0"/>
    <xf numFmtId="0" fontId="98" fillId="0" borderId="0"/>
    <xf numFmtId="0" fontId="98" fillId="0" borderId="0"/>
    <xf numFmtId="0" fontId="4" fillId="0" borderId="0"/>
    <xf numFmtId="0" fontId="50" fillId="0" borderId="0"/>
    <xf numFmtId="0" fontId="10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4" fillId="0" borderId="0"/>
    <xf numFmtId="0" fontId="50" fillId="0" borderId="0"/>
    <xf numFmtId="291" fontId="5" fillId="0" borderId="0"/>
    <xf numFmtId="291" fontId="5" fillId="0" borderId="0"/>
    <xf numFmtId="292" fontId="5" fillId="0" borderId="0"/>
    <xf numFmtId="0" fontId="50" fillId="0" borderId="0"/>
    <xf numFmtId="0" fontId="50" fillId="0" borderId="0"/>
    <xf numFmtId="0" fontId="50" fillId="0" borderId="0"/>
    <xf numFmtId="0" fontId="104" fillId="0" borderId="0"/>
    <xf numFmtId="0" fontId="190" fillId="0" borderId="0"/>
    <xf numFmtId="0" fontId="190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50" fillId="0" borderId="0"/>
    <xf numFmtId="0" fontId="191" fillId="0" borderId="0"/>
    <xf numFmtId="0" fontId="191" fillId="0" borderId="0"/>
    <xf numFmtId="0" fontId="191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191" fillId="0" borderId="0"/>
    <xf numFmtId="0" fontId="191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191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0" fillId="0" borderId="0"/>
    <xf numFmtId="0" fontId="19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4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5" fillId="0" borderId="0"/>
    <xf numFmtId="0" fontId="50" fillId="0" borderId="0"/>
    <xf numFmtId="0" fontId="50" fillId="0" borderId="0"/>
    <xf numFmtId="0" fontId="1" fillId="0" borderId="0"/>
    <xf numFmtId="0" fontId="104" fillId="0" borderId="0"/>
    <xf numFmtId="0" fontId="104" fillId="0" borderId="0"/>
    <xf numFmtId="0" fontId="50" fillId="0" borderId="0"/>
    <xf numFmtId="0" fontId="50" fillId="0" borderId="0"/>
    <xf numFmtId="0" fontId="50" fillId="0" borderId="0"/>
    <xf numFmtId="0" fontId="190" fillId="0" borderId="0"/>
    <xf numFmtId="0" fontId="190" fillId="0" borderId="0"/>
    <xf numFmtId="0" fontId="66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0" fillId="0" borderId="0"/>
    <xf numFmtId="0" fontId="19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0" fillId="0" borderId="0"/>
    <xf numFmtId="0" fontId="19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50" fillId="0" borderId="0"/>
    <xf numFmtId="0" fontId="191" fillId="0" borderId="0"/>
    <xf numFmtId="0" fontId="50" fillId="0" borderId="0"/>
    <xf numFmtId="0" fontId="191" fillId="0" borderId="0"/>
    <xf numFmtId="0" fontId="50" fillId="0" borderId="0"/>
    <xf numFmtId="0" fontId="19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191" fillId="0" borderId="0"/>
    <xf numFmtId="0" fontId="39" fillId="0" borderId="0">
      <alignment vertical="top"/>
    </xf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0" fillId="0" borderId="0"/>
    <xf numFmtId="0" fontId="19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191" fillId="0" borderId="0"/>
    <xf numFmtId="0" fontId="191" fillId="0" borderId="0"/>
    <xf numFmtId="0" fontId="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39" fillId="0" borderId="0">
      <alignment vertical="top"/>
    </xf>
    <xf numFmtId="0" fontId="1" fillId="0" borderId="0"/>
    <xf numFmtId="0" fontId="104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0" fillId="0" borderId="0"/>
    <xf numFmtId="0" fontId="190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50" fillId="0" borderId="0"/>
    <xf numFmtId="0" fontId="1" fillId="0" borderId="0"/>
    <xf numFmtId="0" fontId="50" fillId="0" borderId="0"/>
    <xf numFmtId="0" fontId="190" fillId="0" borderId="0"/>
    <xf numFmtId="0" fontId="190" fillId="0" borderId="0"/>
    <xf numFmtId="0" fontId="39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39" fontId="192" fillId="0" borderId="0"/>
    <xf numFmtId="0" fontId="50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0" fillId="0" borderId="0"/>
    <xf numFmtId="0" fontId="190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4" fillId="0" borderId="0"/>
    <xf numFmtId="0" fontId="50" fillId="0" borderId="0"/>
    <xf numFmtId="0" fontId="50" fillId="0" borderId="0"/>
    <xf numFmtId="0" fontId="191" fillId="0" borderId="0"/>
    <xf numFmtId="0" fontId="1" fillId="0" borderId="0"/>
    <xf numFmtId="0" fontId="191" fillId="0" borderId="0"/>
    <xf numFmtId="0" fontId="104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3" fillId="0" borderId="0"/>
    <xf numFmtId="0" fontId="1" fillId="0" borderId="0"/>
    <xf numFmtId="0" fontId="104" fillId="0" borderId="0"/>
    <xf numFmtId="0" fontId="1" fillId="0" borderId="0"/>
    <xf numFmtId="0" fontId="104" fillId="0" borderId="0"/>
    <xf numFmtId="0" fontId="1" fillId="0" borderId="0"/>
    <xf numFmtId="0" fontId="104" fillId="0" borderId="0"/>
    <xf numFmtId="0" fontId="1" fillId="0" borderId="0"/>
    <xf numFmtId="0" fontId="104" fillId="0" borderId="0"/>
    <xf numFmtId="0" fontId="104" fillId="0" borderId="0"/>
    <xf numFmtId="0" fontId="50" fillId="0" borderId="0"/>
    <xf numFmtId="0" fontId="50" fillId="0" borderId="0"/>
    <xf numFmtId="0" fontId="191" fillId="0" borderId="0"/>
    <xf numFmtId="0" fontId="1" fillId="0" borderId="0"/>
    <xf numFmtId="0" fontId="191" fillId="0" borderId="0"/>
    <xf numFmtId="0" fontId="104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3" fillId="0" borderId="0"/>
    <xf numFmtId="0" fontId="1" fillId="0" borderId="0"/>
    <xf numFmtId="0" fontId="104" fillId="0" borderId="0"/>
    <xf numFmtId="0" fontId="1" fillId="0" borderId="0"/>
    <xf numFmtId="0" fontId="104" fillId="0" borderId="0"/>
    <xf numFmtId="0" fontId="1" fillId="0" borderId="0"/>
    <xf numFmtId="0" fontId="104" fillId="0" borderId="0"/>
    <xf numFmtId="0" fontId="1" fillId="0" borderId="0"/>
    <xf numFmtId="0" fontId="104" fillId="0" borderId="0"/>
    <xf numFmtId="0" fontId="104" fillId="0" borderId="0"/>
    <xf numFmtId="0" fontId="4" fillId="0" borderId="0"/>
    <xf numFmtId="0" fontId="50" fillId="0" borderId="0"/>
    <xf numFmtId="0" fontId="50" fillId="0" borderId="0"/>
    <xf numFmtId="0" fontId="191" fillId="0" borderId="0"/>
    <xf numFmtId="0" fontId="1" fillId="0" borderId="0"/>
    <xf numFmtId="0" fontId="191" fillId="0" borderId="0"/>
    <xf numFmtId="0" fontId="104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3" fillId="0" borderId="0"/>
    <xf numFmtId="0" fontId="1" fillId="0" borderId="0"/>
    <xf numFmtId="0" fontId="104" fillId="0" borderId="0"/>
    <xf numFmtId="0" fontId="1" fillId="0" borderId="0"/>
    <xf numFmtId="0" fontId="104" fillId="0" borderId="0"/>
    <xf numFmtId="0" fontId="1" fillId="0" borderId="0"/>
    <xf numFmtId="0" fontId="104" fillId="0" borderId="0"/>
    <xf numFmtId="0" fontId="1" fillId="0" borderId="0"/>
    <xf numFmtId="0" fontId="104" fillId="0" borderId="0"/>
    <xf numFmtId="0" fontId="104" fillId="0" borderId="0"/>
    <xf numFmtId="0" fontId="50" fillId="0" borderId="0"/>
    <xf numFmtId="0" fontId="50" fillId="0" borderId="0"/>
    <xf numFmtId="0" fontId="191" fillId="0" borderId="0"/>
    <xf numFmtId="0" fontId="1" fillId="0" borderId="0"/>
    <xf numFmtId="0" fontId="191" fillId="0" borderId="0"/>
    <xf numFmtId="0" fontId="104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3" fillId="0" borderId="0"/>
    <xf numFmtId="0" fontId="1" fillId="0" borderId="0"/>
    <xf numFmtId="0" fontId="104" fillId="0" borderId="0"/>
    <xf numFmtId="0" fontId="1" fillId="0" borderId="0"/>
    <xf numFmtId="0" fontId="104" fillId="0" borderId="0"/>
    <xf numFmtId="0" fontId="1" fillId="0" borderId="0"/>
    <xf numFmtId="0" fontId="104" fillId="0" borderId="0"/>
    <xf numFmtId="0" fontId="1" fillId="0" borderId="0"/>
    <xf numFmtId="0" fontId="104" fillId="0" borderId="0"/>
    <xf numFmtId="0" fontId="10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52" fillId="0" borderId="0"/>
    <xf numFmtId="0" fontId="52" fillId="0" borderId="0"/>
    <xf numFmtId="0" fontId="4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1" fillId="0" borderId="0"/>
    <xf numFmtId="0" fontId="191" fillId="0" borderId="0"/>
    <xf numFmtId="0" fontId="104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3" fillId="0" borderId="0"/>
    <xf numFmtId="0" fontId="1" fillId="0" borderId="0"/>
    <xf numFmtId="0" fontId="104" fillId="0" borderId="0"/>
    <xf numFmtId="0" fontId="1" fillId="0" borderId="0"/>
    <xf numFmtId="0" fontId="104" fillId="0" borderId="0"/>
    <xf numFmtId="0" fontId="1" fillId="0" borderId="0"/>
    <xf numFmtId="0" fontId="104" fillId="0" borderId="0"/>
    <xf numFmtId="0" fontId="1" fillId="0" borderId="0"/>
    <xf numFmtId="0" fontId="104" fillId="0" borderId="0"/>
    <xf numFmtId="0" fontId="10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1" fillId="0" borderId="0"/>
    <xf numFmtId="0" fontId="191" fillId="0" borderId="0"/>
    <xf numFmtId="0" fontId="104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3" fillId="0" borderId="0"/>
    <xf numFmtId="0" fontId="1" fillId="0" borderId="0"/>
    <xf numFmtId="0" fontId="104" fillId="0" borderId="0"/>
    <xf numFmtId="0" fontId="1" fillId="0" borderId="0"/>
    <xf numFmtId="0" fontId="104" fillId="0" borderId="0"/>
    <xf numFmtId="0" fontId="1" fillId="0" borderId="0"/>
    <xf numFmtId="0" fontId="104" fillId="0" borderId="0"/>
    <xf numFmtId="0" fontId="1" fillId="0" borderId="0"/>
    <xf numFmtId="0" fontId="104" fillId="0" borderId="0"/>
    <xf numFmtId="0" fontId="10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1" fillId="0" borderId="0"/>
    <xf numFmtId="0" fontId="191" fillId="0" borderId="0"/>
    <xf numFmtId="0" fontId="104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3" fillId="0" borderId="0"/>
    <xf numFmtId="0" fontId="1" fillId="0" borderId="0"/>
    <xf numFmtId="0" fontId="104" fillId="0" borderId="0"/>
    <xf numFmtId="0" fontId="1" fillId="0" borderId="0"/>
    <xf numFmtId="0" fontId="104" fillId="0" borderId="0"/>
    <xf numFmtId="0" fontId="1" fillId="0" borderId="0"/>
    <xf numFmtId="0" fontId="104" fillId="0" borderId="0"/>
    <xf numFmtId="0" fontId="1" fillId="0" borderId="0"/>
    <xf numFmtId="0" fontId="104" fillId="0" borderId="0"/>
    <xf numFmtId="0" fontId="10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4" fillId="0" borderId="0"/>
    <xf numFmtId="0" fontId="50" fillId="0" borderId="0"/>
    <xf numFmtId="0" fontId="50" fillId="0" borderId="0"/>
    <xf numFmtId="0" fontId="191" fillId="0" borderId="0"/>
    <xf numFmtId="0" fontId="1" fillId="0" borderId="0"/>
    <xf numFmtId="0" fontId="191" fillId="0" borderId="0"/>
    <xf numFmtId="0" fontId="104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3" fillId="0" borderId="0"/>
    <xf numFmtId="0" fontId="1" fillId="0" borderId="0"/>
    <xf numFmtId="0" fontId="104" fillId="0" borderId="0"/>
    <xf numFmtId="0" fontId="1" fillId="0" borderId="0"/>
    <xf numFmtId="0" fontId="104" fillId="0" borderId="0"/>
    <xf numFmtId="0" fontId="1" fillId="0" borderId="0"/>
    <xf numFmtId="0" fontId="104" fillId="0" borderId="0"/>
    <xf numFmtId="0" fontId="1" fillId="0" borderId="0"/>
    <xf numFmtId="0" fontId="104" fillId="0" borderId="0"/>
    <xf numFmtId="0" fontId="104" fillId="0" borderId="0"/>
    <xf numFmtId="0" fontId="194" fillId="0" borderId="0"/>
    <xf numFmtId="0" fontId="50" fillId="0" borderId="0"/>
    <xf numFmtId="0" fontId="50" fillId="0" borderId="0"/>
    <xf numFmtId="0" fontId="191" fillId="0" borderId="0"/>
    <xf numFmtId="0" fontId="1" fillId="0" borderId="0"/>
    <xf numFmtId="0" fontId="191" fillId="0" borderId="0"/>
    <xf numFmtId="0" fontId="104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3" fillId="0" borderId="0"/>
    <xf numFmtId="0" fontId="1" fillId="0" borderId="0"/>
    <xf numFmtId="0" fontId="104" fillId="0" borderId="0"/>
    <xf numFmtId="0" fontId="1" fillId="0" borderId="0"/>
    <xf numFmtId="0" fontId="104" fillId="0" borderId="0"/>
    <xf numFmtId="0" fontId="1" fillId="0" borderId="0"/>
    <xf numFmtId="0" fontId="104" fillId="0" borderId="0"/>
    <xf numFmtId="0" fontId="1" fillId="0" borderId="0"/>
    <xf numFmtId="0" fontId="104" fillId="0" borderId="0"/>
    <xf numFmtId="0" fontId="104" fillId="0" borderId="0"/>
    <xf numFmtId="0" fontId="50" fillId="0" borderId="0"/>
    <xf numFmtId="0" fontId="50" fillId="0" borderId="0"/>
    <xf numFmtId="0" fontId="191" fillId="0" borderId="0"/>
    <xf numFmtId="0" fontId="1" fillId="0" borderId="0"/>
    <xf numFmtId="0" fontId="191" fillId="0" borderId="0"/>
    <xf numFmtId="0" fontId="104" fillId="0" borderId="0"/>
    <xf numFmtId="0" fontId="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3" fillId="0" borderId="0"/>
    <xf numFmtId="0" fontId="1" fillId="0" borderId="0"/>
    <xf numFmtId="0" fontId="104" fillId="0" borderId="0"/>
    <xf numFmtId="0" fontId="1" fillId="0" borderId="0"/>
    <xf numFmtId="0" fontId="104" fillId="0" borderId="0"/>
    <xf numFmtId="0" fontId="1" fillId="0" borderId="0"/>
    <xf numFmtId="0" fontId="104" fillId="0" borderId="0"/>
    <xf numFmtId="0" fontId="1" fillId="0" borderId="0"/>
    <xf numFmtId="0" fontId="104" fillId="0" borderId="0"/>
    <xf numFmtId="0" fontId="104" fillId="0" borderId="0"/>
    <xf numFmtId="0" fontId="50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191" fillId="0" borderId="0"/>
    <xf numFmtId="0" fontId="1" fillId="0" borderId="0"/>
    <xf numFmtId="0" fontId="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0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0" fillId="0" borderId="0"/>
    <xf numFmtId="0" fontId="190" fillId="0" borderId="0"/>
    <xf numFmtId="0" fontId="50" fillId="0" borderId="0"/>
    <xf numFmtId="0" fontId="19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1" fillId="0" borderId="0"/>
    <xf numFmtId="0" fontId="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4" fillId="0" borderId="0"/>
    <xf numFmtId="0" fontId="10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95" fillId="0" borderId="0"/>
    <xf numFmtId="0" fontId="1" fillId="0" borderId="0"/>
    <xf numFmtId="0" fontId="4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0" fillId="0" borderId="0"/>
    <xf numFmtId="0" fontId="190" fillId="0" borderId="0"/>
    <xf numFmtId="0" fontId="19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0" fillId="0" borderId="0"/>
    <xf numFmtId="0" fontId="190" fillId="0" borderId="0"/>
    <xf numFmtId="0" fontId="19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0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1" fillId="0" borderId="0"/>
    <xf numFmtId="0" fontId="104" fillId="0" borderId="0"/>
    <xf numFmtId="0" fontId="50" fillId="0" borderId="0"/>
    <xf numFmtId="0" fontId="104" fillId="0" borderId="0"/>
    <xf numFmtId="0" fontId="4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vertical="top"/>
    </xf>
    <xf numFmtId="0" fontId="5" fillId="0" borderId="0"/>
    <xf numFmtId="0" fontId="50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" fillId="0" borderId="0"/>
    <xf numFmtId="0" fontId="5" fillId="0" borderId="0"/>
    <xf numFmtId="0" fontId="50" fillId="0" borderId="0"/>
    <xf numFmtId="0" fontId="50" fillId="0" borderId="0"/>
    <xf numFmtId="0" fontId="191" fillId="0" borderId="0"/>
    <xf numFmtId="0" fontId="191" fillId="0" borderId="0"/>
    <xf numFmtId="0" fontId="1" fillId="0" borderId="0"/>
    <xf numFmtId="0" fontId="191" fillId="0" borderId="0"/>
    <xf numFmtId="0" fontId="104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3" fillId="0" borderId="0"/>
    <xf numFmtId="0" fontId="1" fillId="0" borderId="0"/>
    <xf numFmtId="0" fontId="104" fillId="0" borderId="0"/>
    <xf numFmtId="0" fontId="1" fillId="0" borderId="0"/>
    <xf numFmtId="0" fontId="104" fillId="0" borderId="0"/>
    <xf numFmtId="0" fontId="1" fillId="0" borderId="0"/>
    <xf numFmtId="0" fontId="104" fillId="0" borderId="0"/>
    <xf numFmtId="0" fontId="1" fillId="0" borderId="0"/>
    <xf numFmtId="0" fontId="104" fillId="0" borderId="0"/>
    <xf numFmtId="0" fontId="10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1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8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191" fillId="0" borderId="0"/>
    <xf numFmtId="0" fontId="1" fillId="0" borderId="0"/>
    <xf numFmtId="0" fontId="191" fillId="0" borderId="0"/>
    <xf numFmtId="0" fontId="104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3" fillId="0" borderId="0"/>
    <xf numFmtId="0" fontId="1" fillId="0" borderId="0"/>
    <xf numFmtId="0" fontId="104" fillId="0" borderId="0"/>
    <xf numFmtId="0" fontId="1" fillId="0" borderId="0"/>
    <xf numFmtId="0" fontId="104" fillId="0" borderId="0"/>
    <xf numFmtId="0" fontId="1" fillId="0" borderId="0"/>
    <xf numFmtId="0" fontId="104" fillId="0" borderId="0"/>
    <xf numFmtId="0" fontId="1" fillId="0" borderId="0"/>
    <xf numFmtId="0" fontId="104" fillId="0" borderId="0"/>
    <xf numFmtId="0" fontId="104" fillId="0" borderId="0"/>
    <xf numFmtId="0" fontId="50" fillId="0" borderId="0"/>
    <xf numFmtId="0" fontId="191" fillId="0" borderId="0"/>
    <xf numFmtId="0" fontId="191" fillId="0" borderId="0"/>
    <xf numFmtId="0" fontId="1" fillId="0" borderId="0"/>
    <xf numFmtId="0" fontId="191" fillId="0" borderId="0"/>
    <xf numFmtId="0" fontId="104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3" fillId="0" borderId="0"/>
    <xf numFmtId="0" fontId="1" fillId="0" borderId="0"/>
    <xf numFmtId="0" fontId="104" fillId="0" borderId="0"/>
    <xf numFmtId="0" fontId="1" fillId="0" borderId="0"/>
    <xf numFmtId="0" fontId="104" fillId="0" borderId="0"/>
    <xf numFmtId="0" fontId="1" fillId="0" borderId="0"/>
    <xf numFmtId="0" fontId="104" fillId="0" borderId="0"/>
    <xf numFmtId="0" fontId="1" fillId="0" borderId="0"/>
    <xf numFmtId="0" fontId="104" fillId="0" borderId="0"/>
    <xf numFmtId="0" fontId="104" fillId="0" borderId="0"/>
    <xf numFmtId="0" fontId="50" fillId="0" borderId="0"/>
    <xf numFmtId="0" fontId="191" fillId="0" borderId="0"/>
    <xf numFmtId="0" fontId="191" fillId="0" borderId="0"/>
    <xf numFmtId="0" fontId="1" fillId="0" borderId="0"/>
    <xf numFmtId="0" fontId="191" fillId="0" borderId="0"/>
    <xf numFmtId="0" fontId="104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3" fillId="0" borderId="0"/>
    <xf numFmtId="0" fontId="1" fillId="0" borderId="0"/>
    <xf numFmtId="0" fontId="104" fillId="0" borderId="0"/>
    <xf numFmtId="0" fontId="1" fillId="0" borderId="0"/>
    <xf numFmtId="0" fontId="104" fillId="0" borderId="0"/>
    <xf numFmtId="0" fontId="1" fillId="0" borderId="0"/>
    <xf numFmtId="0" fontId="104" fillId="0" borderId="0"/>
    <xf numFmtId="0" fontId="1" fillId="0" borderId="0"/>
    <xf numFmtId="0" fontId="104" fillId="0" borderId="0"/>
    <xf numFmtId="0" fontId="104" fillId="0" borderId="0"/>
    <xf numFmtId="0" fontId="50" fillId="0" borderId="0"/>
    <xf numFmtId="0" fontId="191" fillId="0" borderId="0"/>
    <xf numFmtId="0" fontId="191" fillId="0" borderId="0"/>
    <xf numFmtId="0" fontId="1" fillId="0" borderId="0"/>
    <xf numFmtId="0" fontId="191" fillId="0" borderId="0"/>
    <xf numFmtId="0" fontId="104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3" fillId="0" borderId="0"/>
    <xf numFmtId="0" fontId="1" fillId="0" borderId="0"/>
    <xf numFmtId="0" fontId="104" fillId="0" borderId="0"/>
    <xf numFmtId="0" fontId="1" fillId="0" borderId="0"/>
    <xf numFmtId="0" fontId="104" fillId="0" borderId="0"/>
    <xf numFmtId="0" fontId="1" fillId="0" borderId="0"/>
    <xf numFmtId="0" fontId="104" fillId="0" borderId="0"/>
    <xf numFmtId="0" fontId="1" fillId="0" borderId="0"/>
    <xf numFmtId="0" fontId="104" fillId="0" borderId="0"/>
    <xf numFmtId="0" fontId="104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191" fillId="0" borderId="0"/>
    <xf numFmtId="0" fontId="1" fillId="0" borderId="0"/>
    <xf numFmtId="0" fontId="191" fillId="0" borderId="0"/>
    <xf numFmtId="0" fontId="104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3" fillId="0" borderId="0"/>
    <xf numFmtId="0" fontId="1" fillId="0" borderId="0"/>
    <xf numFmtId="0" fontId="104" fillId="0" borderId="0"/>
    <xf numFmtId="0" fontId="1" fillId="0" borderId="0"/>
    <xf numFmtId="0" fontId="104" fillId="0" borderId="0"/>
    <xf numFmtId="0" fontId="1" fillId="0" borderId="0"/>
    <xf numFmtId="0" fontId="104" fillId="0" borderId="0"/>
    <xf numFmtId="0" fontId="1" fillId="0" borderId="0"/>
    <xf numFmtId="0" fontId="104" fillId="0" borderId="0"/>
    <xf numFmtId="0" fontId="104" fillId="0" borderId="0"/>
    <xf numFmtId="0" fontId="50" fillId="0" borderId="0"/>
    <xf numFmtId="0" fontId="191" fillId="0" borderId="0"/>
    <xf numFmtId="0" fontId="191" fillId="0" borderId="0"/>
    <xf numFmtId="0" fontId="1" fillId="0" borderId="0"/>
    <xf numFmtId="0" fontId="191" fillId="0" borderId="0"/>
    <xf numFmtId="0" fontId="104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3" fillId="0" borderId="0"/>
    <xf numFmtId="0" fontId="1" fillId="0" borderId="0"/>
    <xf numFmtId="0" fontId="104" fillId="0" borderId="0"/>
    <xf numFmtId="0" fontId="1" fillId="0" borderId="0"/>
    <xf numFmtId="0" fontId="104" fillId="0" borderId="0"/>
    <xf numFmtId="0" fontId="1" fillId="0" borderId="0"/>
    <xf numFmtId="0" fontId="104" fillId="0" borderId="0"/>
    <xf numFmtId="0" fontId="1" fillId="0" borderId="0"/>
    <xf numFmtId="0" fontId="104" fillId="0" borderId="0"/>
    <xf numFmtId="0" fontId="104" fillId="0" borderId="0"/>
    <xf numFmtId="0" fontId="50" fillId="0" borderId="0"/>
    <xf numFmtId="0" fontId="191" fillId="0" borderId="0"/>
    <xf numFmtId="0" fontId="191" fillId="0" borderId="0"/>
    <xf numFmtId="0" fontId="1" fillId="0" borderId="0"/>
    <xf numFmtId="0" fontId="191" fillId="0" borderId="0"/>
    <xf numFmtId="0" fontId="104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3" fillId="0" borderId="0"/>
    <xf numFmtId="0" fontId="1" fillId="0" borderId="0"/>
    <xf numFmtId="0" fontId="104" fillId="0" borderId="0"/>
    <xf numFmtId="0" fontId="1" fillId="0" borderId="0"/>
    <xf numFmtId="0" fontId="104" fillId="0" borderId="0"/>
    <xf numFmtId="0" fontId="1" fillId="0" borderId="0"/>
    <xf numFmtId="0" fontId="104" fillId="0" borderId="0"/>
    <xf numFmtId="0" fontId="1" fillId="0" borderId="0"/>
    <xf numFmtId="0" fontId="104" fillId="0" borderId="0"/>
    <xf numFmtId="0" fontId="104" fillId="0" borderId="0"/>
    <xf numFmtId="0" fontId="50" fillId="0" borderId="0"/>
    <xf numFmtId="0" fontId="191" fillId="0" borderId="0"/>
    <xf numFmtId="0" fontId="191" fillId="0" borderId="0"/>
    <xf numFmtId="0" fontId="1" fillId="0" borderId="0"/>
    <xf numFmtId="0" fontId="191" fillId="0" borderId="0"/>
    <xf numFmtId="0" fontId="104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3" fillId="0" borderId="0"/>
    <xf numFmtId="0" fontId="1" fillId="0" borderId="0"/>
    <xf numFmtId="0" fontId="104" fillId="0" borderId="0"/>
    <xf numFmtId="0" fontId="1" fillId="0" borderId="0"/>
    <xf numFmtId="0" fontId="104" fillId="0" borderId="0"/>
    <xf numFmtId="0" fontId="1" fillId="0" borderId="0"/>
    <xf numFmtId="0" fontId="104" fillId="0" borderId="0"/>
    <xf numFmtId="0" fontId="1" fillId="0" borderId="0"/>
    <xf numFmtId="0" fontId="104" fillId="0" borderId="0"/>
    <xf numFmtId="0" fontId="10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222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19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19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9" fillId="0" borderId="0">
      <alignment vertical="top"/>
    </xf>
    <xf numFmtId="0" fontId="50" fillId="0" borderId="0"/>
    <xf numFmtId="0" fontId="50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19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9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50" fillId="0" borderId="0"/>
    <xf numFmtId="0" fontId="50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191" fillId="0" borderId="0"/>
    <xf numFmtId="0" fontId="50" fillId="0" borderId="0"/>
    <xf numFmtId="0" fontId="50" fillId="0" borderId="0"/>
    <xf numFmtId="0" fontId="191" fillId="0" borderId="0"/>
    <xf numFmtId="0" fontId="50" fillId="0" borderId="0"/>
    <xf numFmtId="0" fontId="50" fillId="0" borderId="0"/>
    <xf numFmtId="0" fontId="191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50" fillId="0" borderId="0"/>
    <xf numFmtId="0" fontId="50" fillId="0" borderId="0"/>
    <xf numFmtId="0" fontId="191" fillId="0" borderId="0"/>
    <xf numFmtId="0" fontId="50" fillId="0" borderId="0"/>
    <xf numFmtId="0" fontId="50" fillId="0" borderId="0"/>
    <xf numFmtId="0" fontId="191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0" fillId="0" borderId="0"/>
    <xf numFmtId="293" fontId="4" fillId="0" borderId="0"/>
    <xf numFmtId="0" fontId="196" fillId="0" borderId="0"/>
    <xf numFmtId="0" fontId="50" fillId="0" borderId="0"/>
    <xf numFmtId="0" fontId="197" fillId="0" borderId="0"/>
    <xf numFmtId="0" fontId="121" fillId="0" borderId="0"/>
    <xf numFmtId="0" fontId="29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52" borderId="27" applyNumberFormat="0" applyFont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52" borderId="27" applyNumberFormat="0" applyFont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52" borderId="27" applyNumberFormat="0" applyFont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1" fillId="52" borderId="27" applyNumberFormat="0" applyFont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3" fontId="198" fillId="0" borderId="0" applyFont="0" applyFill="0" applyBorder="0" applyAlignment="0" applyProtection="0"/>
    <xf numFmtId="3" fontId="19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41" fontId="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50" fillId="0" borderId="0"/>
    <xf numFmtId="41" fontId="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294" fontId="4" fillId="0" borderId="0"/>
    <xf numFmtId="0" fontId="4" fillId="0" borderId="0" applyFont="0" applyFill="0" applyBorder="0" applyAlignment="0" applyProtection="0"/>
    <xf numFmtId="0" fontId="29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01" fillId="15" borderId="28" applyNumberFormat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02" fillId="15" borderId="28" applyNumberFormat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02" fillId="15" borderId="28" applyNumberFormat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03" fillId="15" borderId="28" applyNumberFormat="0" applyAlignment="0" applyProtection="0"/>
    <xf numFmtId="0" fontId="50" fillId="0" borderId="0"/>
    <xf numFmtId="0" fontId="50" fillId="0" borderId="0"/>
    <xf numFmtId="0" fontId="202" fillId="15" borderId="28" applyNumberFormat="0" applyAlignment="0" applyProtection="0"/>
    <xf numFmtId="0" fontId="202" fillId="15" borderId="28" applyNumberFormat="0" applyAlignment="0" applyProtection="0"/>
    <xf numFmtId="40" fontId="204" fillId="53" borderId="0">
      <alignment horizontal="right"/>
    </xf>
    <xf numFmtId="0" fontId="205" fillId="53" borderId="29"/>
    <xf numFmtId="0" fontId="68" fillId="0" borderId="0" applyFill="0" applyBorder="0" applyProtection="0">
      <alignment horizontal="center" vertical="center"/>
    </xf>
    <xf numFmtId="0" fontId="68" fillId="0" borderId="0" applyFill="0" applyBorder="0" applyProtection="0">
      <alignment horizontal="center" vertical="center"/>
    </xf>
    <xf numFmtId="0" fontId="68" fillId="0" borderId="0" applyFill="0" applyBorder="0" applyProtection="0">
      <alignment horizontal="center" vertical="center"/>
    </xf>
    <xf numFmtId="0" fontId="206" fillId="0" borderId="0">
      <alignment horizontal="left"/>
    </xf>
    <xf numFmtId="0" fontId="207" fillId="0" borderId="0">
      <alignment horizontal="center"/>
    </xf>
    <xf numFmtId="0" fontId="208" fillId="0" borderId="0">
      <alignment horizontal="center"/>
    </xf>
    <xf numFmtId="42" fontId="99" fillId="0" borderId="0" applyFont="0" applyFill="0" applyBorder="0" applyAlignment="0" applyProtection="0"/>
    <xf numFmtId="295" fontId="130" fillId="0" borderId="0" applyFont="0" applyFill="0" applyBorder="0" applyAlignment="0" applyProtection="0"/>
    <xf numFmtId="14" fontId="72" fillId="0" borderId="0">
      <alignment horizontal="center" wrapText="1"/>
      <protection locked="0"/>
    </xf>
    <xf numFmtId="0" fontId="99" fillId="40" borderId="0" applyFill="0" applyBorder="0" applyAlignment="0" applyProtection="0">
      <protection locked="0"/>
    </xf>
    <xf numFmtId="296" fontId="99" fillId="40" borderId="0" applyFill="0" applyBorder="0" applyAlignment="0" applyProtection="0">
      <alignment vertical="top"/>
    </xf>
    <xf numFmtId="297" fontId="99" fillId="0" borderId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2" fontId="8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98" fontId="84" fillId="0" borderId="0" applyFont="0" applyFill="0" applyBorder="0" applyAlignment="0" applyProtection="0"/>
    <xf numFmtId="10" fontId="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0" fontId="50" fillId="0" borderId="0"/>
    <xf numFmtId="10" fontId="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9" fontId="17" fillId="0" borderId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9" fontId="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9" fontId="5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9" fontId="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191" fillId="0" borderId="0" applyFont="0" applyFill="0" applyBorder="0" applyAlignment="0" applyProtection="0"/>
    <xf numFmtId="9" fontId="39" fillId="0" borderId="0" applyFont="0" applyFill="0" applyBorder="0" applyAlignment="0" applyProtection="0">
      <alignment vertical="top"/>
    </xf>
    <xf numFmtId="0" fontId="17" fillId="0" borderId="0"/>
    <xf numFmtId="0" fontId="4" fillId="0" borderId="0"/>
    <xf numFmtId="9" fontId="1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50" fillId="0" borderId="0"/>
    <xf numFmtId="0" fontId="5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3" fillId="0" borderId="0" applyFont="0" applyFill="0" applyBorder="0" applyAlignment="0" applyProtection="0"/>
    <xf numFmtId="0" fontId="50" fillId="0" borderId="0"/>
    <xf numFmtId="9" fontId="52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9" fontId="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9" fontId="1" fillId="0" borderId="0" applyFont="0" applyFill="0" applyBorder="0" applyAlignment="0" applyProtection="0"/>
    <xf numFmtId="0" fontId="50" fillId="0" borderId="0"/>
    <xf numFmtId="9" fontId="1" fillId="0" borderId="0" applyFont="0" applyFill="0" applyBorder="0" applyAlignment="0" applyProtection="0"/>
    <xf numFmtId="0" fontId="50" fillId="0" borderId="0"/>
    <xf numFmtId="9" fontId="1" fillId="0" borderId="0" applyFont="0" applyFill="0" applyBorder="0" applyAlignment="0" applyProtection="0"/>
    <xf numFmtId="0" fontId="50" fillId="0" borderId="0"/>
    <xf numFmtId="9" fontId="1" fillId="0" borderId="0" applyFont="0" applyFill="0" applyBorder="0" applyAlignment="0" applyProtection="0"/>
    <xf numFmtId="0" fontId="50" fillId="0" borderId="0"/>
    <xf numFmtId="9" fontId="1" fillId="0" borderId="0" applyFont="0" applyFill="0" applyBorder="0" applyAlignment="0" applyProtection="0"/>
    <xf numFmtId="0" fontId="5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0" fillId="0" borderId="0"/>
    <xf numFmtId="9" fontId="1" fillId="0" borderId="0" applyFont="0" applyFill="0" applyBorder="0" applyAlignment="0" applyProtection="0"/>
    <xf numFmtId="0" fontId="50" fillId="0" borderId="0"/>
    <xf numFmtId="9" fontId="1" fillId="0" borderId="0" applyFont="0" applyFill="0" applyBorder="0" applyAlignment="0" applyProtection="0"/>
    <xf numFmtId="0" fontId="50" fillId="0" borderId="0"/>
    <xf numFmtId="9" fontId="1" fillId="0" borderId="0" applyFont="0" applyFill="0" applyBorder="0" applyAlignment="0" applyProtection="0"/>
    <xf numFmtId="0" fontId="50" fillId="0" borderId="0"/>
    <xf numFmtId="9" fontId="1" fillId="0" borderId="0" applyFont="0" applyFill="0" applyBorder="0" applyAlignment="0" applyProtection="0"/>
    <xf numFmtId="0" fontId="50" fillId="0" borderId="0"/>
    <xf numFmtId="9" fontId="1" fillId="0" borderId="0" applyFont="0" applyFill="0" applyBorder="0" applyAlignment="0" applyProtection="0"/>
    <xf numFmtId="0" fontId="5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0" fillId="0" borderId="0"/>
    <xf numFmtId="0" fontId="50" fillId="0" borderId="0"/>
    <xf numFmtId="9" fontId="1" fillId="0" borderId="0" applyFont="0" applyFill="0" applyBorder="0" applyAlignment="0" applyProtection="0"/>
    <xf numFmtId="0" fontId="50" fillId="0" borderId="0"/>
    <xf numFmtId="9" fontId="1" fillId="0" borderId="0" applyFont="0" applyFill="0" applyBorder="0" applyAlignment="0" applyProtection="0"/>
    <xf numFmtId="0" fontId="50" fillId="0" borderId="0"/>
    <xf numFmtId="9" fontId="1" fillId="0" borderId="0" applyFont="0" applyFill="0" applyBorder="0" applyAlignment="0" applyProtection="0"/>
    <xf numFmtId="0" fontId="50" fillId="0" borderId="0"/>
    <xf numFmtId="9" fontId="1" fillId="0" borderId="0" applyFont="0" applyFill="0" applyBorder="0" applyAlignment="0" applyProtection="0"/>
    <xf numFmtId="0" fontId="50" fillId="0" borderId="0"/>
    <xf numFmtId="9" fontId="1" fillId="0" borderId="0" applyFont="0" applyFill="0" applyBorder="0" applyAlignment="0" applyProtection="0"/>
    <xf numFmtId="0" fontId="50" fillId="0" borderId="0"/>
    <xf numFmtId="9" fontId="1" fillId="0" borderId="0" applyFont="0" applyFill="0" applyBorder="0" applyAlignment="0" applyProtection="0"/>
    <xf numFmtId="0" fontId="50" fillId="0" borderId="0"/>
    <xf numFmtId="9" fontId="1" fillId="0" borderId="0" applyFont="0" applyFill="0" applyBorder="0" applyAlignment="0" applyProtection="0"/>
    <xf numFmtId="0" fontId="50" fillId="0" borderId="0"/>
    <xf numFmtId="9" fontId="1" fillId="0" borderId="0" applyFont="0" applyFill="0" applyBorder="0" applyAlignment="0" applyProtection="0"/>
    <xf numFmtId="0" fontId="50" fillId="0" borderId="0"/>
    <xf numFmtId="9" fontId="1" fillId="0" borderId="0" applyFont="0" applyFill="0" applyBorder="0" applyAlignment="0" applyProtection="0"/>
    <xf numFmtId="0" fontId="50" fillId="0" borderId="0"/>
    <xf numFmtId="9" fontId="1" fillId="0" borderId="0" applyFont="0" applyFill="0" applyBorder="0" applyAlignment="0" applyProtection="0"/>
    <xf numFmtId="0" fontId="50" fillId="0" borderId="0"/>
    <xf numFmtId="9" fontId="1" fillId="0" borderId="0" applyFont="0" applyFill="0" applyBorder="0" applyAlignment="0" applyProtection="0"/>
    <xf numFmtId="0" fontId="50" fillId="0" borderId="0"/>
    <xf numFmtId="9" fontId="1" fillId="0" borderId="0" applyFont="0" applyFill="0" applyBorder="0" applyAlignment="0" applyProtection="0"/>
    <xf numFmtId="0" fontId="50" fillId="0" borderId="0"/>
    <xf numFmtId="9" fontId="50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8" fillId="0" borderId="30" applyNumberFormat="0" applyBorder="0"/>
    <xf numFmtId="9" fontId="119" fillId="0" borderId="30" applyNumberFormat="0" applyBorder="0"/>
    <xf numFmtId="3" fontId="209" fillId="0" borderId="0" applyNumberFormat="0" applyFill="0" applyBorder="0" applyAlignment="0" applyProtection="0"/>
    <xf numFmtId="10" fontId="4" fillId="0" borderId="0" applyFill="0" applyBorder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33" fontId="84" fillId="0" borderId="0" applyFill="0" applyBorder="0" applyAlignment="0"/>
    <xf numFmtId="233" fontId="84" fillId="0" borderId="0" applyFill="0" applyBorder="0" applyAlignment="0"/>
    <xf numFmtId="0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9" fontId="84" fillId="0" borderId="0" applyFill="0" applyBorder="0" applyAlignment="0"/>
    <xf numFmtId="229" fontId="84" fillId="0" borderId="0" applyFill="0" applyBorder="0" applyAlignment="0"/>
    <xf numFmtId="228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33" fontId="84" fillId="0" borderId="0" applyFill="0" applyBorder="0" applyAlignment="0"/>
    <xf numFmtId="233" fontId="84" fillId="0" borderId="0" applyFill="0" applyBorder="0" applyAlignment="0"/>
    <xf numFmtId="0" fontId="4" fillId="0" borderId="0" applyFill="0" applyBorder="0" applyAlignment="0"/>
    <xf numFmtId="234" fontId="4" fillId="0" borderId="0" applyFill="0" applyBorder="0" applyAlignment="0"/>
    <xf numFmtId="234" fontId="4" fillId="0" borderId="0" applyFill="0" applyBorder="0" applyAlignment="0"/>
    <xf numFmtId="234" fontId="4" fillId="0" borderId="0" applyFill="0" applyBorder="0" applyAlignment="0"/>
    <xf numFmtId="234" fontId="4" fillId="0" borderId="0" applyFill="0" applyBorder="0" applyAlignment="0"/>
    <xf numFmtId="234" fontId="4" fillId="0" borderId="0" applyFill="0" applyBorder="0" applyAlignment="0"/>
    <xf numFmtId="234" fontId="4" fillId="0" borderId="0" applyFill="0" applyBorder="0" applyAlignment="0"/>
    <xf numFmtId="234" fontId="4" fillId="0" borderId="0" applyFill="0" applyBorder="0" applyAlignment="0"/>
    <xf numFmtId="234" fontId="4" fillId="0" borderId="0" applyFill="0" applyBorder="0" applyAlignment="0"/>
    <xf numFmtId="234" fontId="4" fillId="0" borderId="0" applyFill="0" applyBorder="0" applyAlignment="0"/>
    <xf numFmtId="234" fontId="4" fillId="0" borderId="0" applyFill="0" applyBorder="0" applyAlignment="0"/>
    <xf numFmtId="234" fontId="4" fillId="0" borderId="0" applyFill="0" applyBorder="0" applyAlignment="0"/>
    <xf numFmtId="235" fontId="85" fillId="0" borderId="0" applyFill="0" applyBorder="0" applyAlignment="0"/>
    <xf numFmtId="235" fontId="85" fillId="0" borderId="0" applyFill="0" applyBorder="0" applyAlignment="0"/>
    <xf numFmtId="234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9" fontId="84" fillId="0" borderId="0" applyFill="0" applyBorder="0" applyAlignment="0"/>
    <xf numFmtId="229" fontId="84" fillId="0" borderId="0" applyFill="0" applyBorder="0" applyAlignment="0"/>
    <xf numFmtId="228" fontId="4" fillId="0" borderId="0" applyFill="0" applyBorder="0" applyAlignment="0"/>
    <xf numFmtId="0" fontId="4" fillId="0" borderId="6" applyNumberFormat="0" applyFont="0"/>
    <xf numFmtId="0" fontId="4" fillId="0" borderId="6" applyNumberFormat="0" applyFont="0"/>
    <xf numFmtId="0" fontId="4" fillId="0" borderId="6" applyNumberFormat="0" applyFont="0"/>
    <xf numFmtId="0" fontId="4" fillId="0" borderId="6" applyNumberFormat="0" applyFont="0"/>
    <xf numFmtId="0" fontId="4" fillId="0" borderId="6" applyNumberFormat="0" applyFont="0"/>
    <xf numFmtId="0" fontId="4" fillId="0" borderId="6" applyNumberFormat="0" applyFont="0"/>
    <xf numFmtId="0" fontId="4" fillId="0" borderId="6" applyNumberFormat="0" applyFont="0"/>
    <xf numFmtId="0" fontId="4" fillId="0" borderId="6" applyNumberFormat="0" applyFont="0"/>
    <xf numFmtId="0" fontId="62" fillId="0" borderId="0"/>
    <xf numFmtId="9" fontId="8" fillId="0" borderId="0" applyFont="0" applyFill="0" applyBorder="0" applyAlignment="0" applyProtection="0"/>
    <xf numFmtId="0" fontId="50" fillId="0" borderId="0"/>
    <xf numFmtId="0" fontId="119" fillId="0" borderId="0" applyNumberFormat="0" applyFont="0" applyFill="0" applyBorder="0" applyAlignment="0" applyProtection="0">
      <alignment horizontal="left"/>
    </xf>
    <xf numFmtId="15" fontId="8" fillId="0" borderId="0" applyFont="0" applyFill="0" applyBorder="0" applyAlignment="0" applyProtection="0"/>
    <xf numFmtId="15" fontId="119" fillId="0" borderId="0" applyFont="0" applyFill="0" applyBorder="0" applyAlignment="0" applyProtection="0"/>
    <xf numFmtId="4" fontId="8" fillId="0" borderId="0" applyFont="0" applyFill="0" applyBorder="0" applyAlignment="0" applyProtection="0"/>
    <xf numFmtId="4" fontId="119" fillId="0" borderId="0" applyFont="0" applyFill="0" applyBorder="0" applyAlignment="0" applyProtection="0"/>
    <xf numFmtId="0" fontId="210" fillId="0" borderId="15">
      <alignment horizontal="center"/>
    </xf>
    <xf numFmtId="3" fontId="119" fillId="0" borderId="0" applyFont="0" applyFill="0" applyBorder="0" applyAlignment="0" applyProtection="0"/>
    <xf numFmtId="0" fontId="8" fillId="54" borderId="0" applyNumberFormat="0" applyFont="0" applyBorder="0" applyAlignment="0" applyProtection="0"/>
    <xf numFmtId="0" fontId="119" fillId="54" borderId="0" applyNumberFormat="0" applyFont="0" applyBorder="0" applyAlignment="0" applyProtection="0"/>
    <xf numFmtId="37" fontId="4" fillId="0" borderId="0" applyFill="0" applyBorder="0" applyAlignment="0" applyProtection="0"/>
    <xf numFmtId="37" fontId="211" fillId="0" borderId="0"/>
    <xf numFmtId="37" fontId="25" fillId="0" borderId="0"/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8" fillId="0" borderId="0" applyFont="0" applyFill="0" applyBorder="0" applyAlignment="0" applyProtection="0"/>
    <xf numFmtId="1" fontId="4" fillId="0" borderId="19" applyNumberFormat="0" applyFill="0" applyAlignment="0" applyProtection="0">
      <alignment horizontal="center" vertical="center"/>
    </xf>
    <xf numFmtId="0" fontId="50" fillId="0" borderId="0"/>
    <xf numFmtId="0" fontId="50" fillId="0" borderId="0"/>
    <xf numFmtId="1" fontId="4" fillId="0" borderId="19" applyNumberFormat="0" applyFill="0" applyAlignment="0" applyProtection="0">
      <alignment horizontal="center" vertical="center"/>
    </xf>
    <xf numFmtId="0" fontId="50" fillId="0" borderId="0"/>
    <xf numFmtId="0" fontId="50" fillId="0" borderId="0"/>
    <xf numFmtId="1" fontId="4" fillId="0" borderId="19" applyNumberFormat="0" applyFill="0" applyAlignment="0" applyProtection="0">
      <alignment horizontal="center" vertical="center"/>
    </xf>
    <xf numFmtId="0" fontId="50" fillId="0" borderId="0"/>
    <xf numFmtId="0" fontId="50" fillId="0" borderId="0"/>
    <xf numFmtId="1" fontId="4" fillId="0" borderId="19" applyNumberFormat="0" applyFill="0" applyAlignment="0" applyProtection="0">
      <alignment horizontal="center" vertical="center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" fontId="4" fillId="0" borderId="19" applyNumberFormat="0" applyFill="0" applyAlignment="0" applyProtection="0">
      <alignment horizontal="center" vertical="center"/>
    </xf>
    <xf numFmtId="0" fontId="50" fillId="0" borderId="0"/>
    <xf numFmtId="0" fontId="50" fillId="0" borderId="0"/>
    <xf numFmtId="1" fontId="4" fillId="0" borderId="19" applyNumberFormat="0" applyFill="0" applyAlignment="0" applyProtection="0">
      <alignment horizontal="center" vertical="center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" fontId="4" fillId="0" borderId="19" applyNumberFormat="0" applyFill="0" applyAlignment="0" applyProtection="0">
      <alignment horizontal="center" vertical="center"/>
    </xf>
    <xf numFmtId="38" fontId="99" fillId="0" borderId="0"/>
    <xf numFmtId="0" fontId="131" fillId="46" borderId="0">
      <alignment horizontal="right" indent="1"/>
    </xf>
    <xf numFmtId="38" fontId="99" fillId="0" borderId="0"/>
    <xf numFmtId="299" fontId="4" fillId="0" borderId="0" applyNumberFormat="0" applyFill="0" applyBorder="0" applyAlignment="0" applyProtection="0">
      <alignment horizontal="left"/>
    </xf>
    <xf numFmtId="299" fontId="4" fillId="0" borderId="0" applyNumberFormat="0" applyFill="0" applyBorder="0" applyAlignment="0" applyProtection="0">
      <alignment horizontal="left"/>
    </xf>
    <xf numFmtId="299" fontId="4" fillId="0" borderId="0" applyNumberFormat="0" applyFill="0" applyBorder="0" applyAlignment="0" applyProtection="0">
      <alignment horizontal="left"/>
    </xf>
    <xf numFmtId="0" fontId="50" fillId="0" borderId="0"/>
    <xf numFmtId="0" fontId="4" fillId="0" borderId="6" applyNumberFormat="0"/>
    <xf numFmtId="0" fontId="4" fillId="0" borderId="6" applyNumberFormat="0"/>
    <xf numFmtId="0" fontId="4" fillId="0" borderId="6" applyNumberFormat="0"/>
    <xf numFmtId="0" fontId="4" fillId="0" borderId="6" applyNumberFormat="0"/>
    <xf numFmtId="0" fontId="4" fillId="0" borderId="6" applyNumberFormat="0"/>
    <xf numFmtId="0" fontId="4" fillId="0" borderId="6" applyNumberFormat="0"/>
    <xf numFmtId="0" fontId="4" fillId="0" borderId="6" applyNumberFormat="0"/>
    <xf numFmtId="0" fontId="4" fillId="0" borderId="6" applyNumberFormat="0"/>
    <xf numFmtId="0" fontId="4" fillId="0" borderId="6" applyNumberFormat="0"/>
    <xf numFmtId="0" fontId="4" fillId="0" borderId="6" applyNumberFormat="0"/>
    <xf numFmtId="0" fontId="4" fillId="0" borderId="6" applyNumberFormat="0"/>
    <xf numFmtId="0" fontId="4" fillId="0" borderId="6" applyNumberFormat="0"/>
    <xf numFmtId="191" fontId="37" fillId="0" borderId="0" applyFont="0" applyFill="0" applyBorder="0" applyAlignment="0" applyProtection="0"/>
    <xf numFmtId="0" fontId="134" fillId="0" borderId="31">
      <alignment vertical="center"/>
    </xf>
    <xf numFmtId="4" fontId="212" fillId="51" borderId="32" applyNumberFormat="0" applyProtection="0">
      <alignment vertical="center"/>
    </xf>
    <xf numFmtId="0" fontId="50" fillId="0" borderId="0"/>
    <xf numFmtId="4" fontId="213" fillId="48" borderId="32" applyNumberFormat="0" applyProtection="0">
      <alignment vertical="center"/>
    </xf>
    <xf numFmtId="4" fontId="212" fillId="48" borderId="32" applyNumberFormat="0" applyProtection="0">
      <alignment horizontal="left" vertical="center" indent="1"/>
    </xf>
    <xf numFmtId="0" fontId="50" fillId="0" borderId="0"/>
    <xf numFmtId="0" fontId="212" fillId="48" borderId="32" applyNumberFormat="0" applyProtection="0">
      <alignment horizontal="left" vertical="top" indent="1"/>
    </xf>
    <xf numFmtId="0" fontId="50" fillId="0" borderId="0"/>
    <xf numFmtId="4" fontId="212" fillId="50" borderId="0" applyNumberFormat="0" applyProtection="0">
      <alignment horizontal="left" vertical="center" indent="1"/>
    </xf>
    <xf numFmtId="0" fontId="50" fillId="0" borderId="0"/>
    <xf numFmtId="4" fontId="39" fillId="12" borderId="32" applyNumberFormat="0" applyProtection="0">
      <alignment horizontal="right" vertical="center"/>
    </xf>
    <xf numFmtId="4" fontId="39" fillId="18" borderId="32" applyNumberFormat="0" applyProtection="0">
      <alignment horizontal="right" vertical="center"/>
    </xf>
    <xf numFmtId="4" fontId="39" fillId="5" borderId="32" applyNumberFormat="0" applyProtection="0">
      <alignment horizontal="right" vertical="center"/>
    </xf>
    <xf numFmtId="4" fontId="39" fillId="20" borderId="32" applyNumberFormat="0" applyProtection="0">
      <alignment horizontal="right" vertical="center"/>
    </xf>
    <xf numFmtId="4" fontId="39" fillId="22" borderId="32" applyNumberFormat="0" applyProtection="0">
      <alignment horizontal="right" vertical="center"/>
    </xf>
    <xf numFmtId="4" fontId="39" fillId="9" borderId="32" applyNumberFormat="0" applyProtection="0">
      <alignment horizontal="right" vertical="center"/>
    </xf>
    <xf numFmtId="4" fontId="39" fillId="6" borderId="32" applyNumberFormat="0" applyProtection="0">
      <alignment horizontal="right" vertical="center"/>
    </xf>
    <xf numFmtId="4" fontId="39" fillId="55" borderId="32" applyNumberFormat="0" applyProtection="0">
      <alignment horizontal="right" vertical="center"/>
    </xf>
    <xf numFmtId="4" fontId="39" fillId="19" borderId="32" applyNumberFormat="0" applyProtection="0">
      <alignment horizontal="right" vertical="center"/>
    </xf>
    <xf numFmtId="4" fontId="212" fillId="56" borderId="33" applyNumberFormat="0" applyProtection="0">
      <alignment horizontal="left" vertical="center" indent="1"/>
    </xf>
    <xf numFmtId="4" fontId="39" fillId="57" borderId="0" applyNumberFormat="0" applyProtection="0">
      <alignment horizontal="left" vertical="center" indent="1"/>
    </xf>
    <xf numFmtId="0" fontId="50" fillId="0" borderId="0"/>
    <xf numFmtId="4" fontId="214" fillId="46" borderId="0" applyNumberFormat="0" applyProtection="0">
      <alignment horizontal="left" vertical="center" indent="1"/>
    </xf>
    <xf numFmtId="4" fontId="39" fillId="58" borderId="32" applyNumberFormat="0" applyProtection="0">
      <alignment horizontal="right" vertical="center"/>
    </xf>
    <xf numFmtId="4" fontId="39" fillId="57" borderId="0" applyNumberFormat="0" applyProtection="0">
      <alignment horizontal="left" vertical="center" indent="1"/>
    </xf>
    <xf numFmtId="4" fontId="39" fillId="50" borderId="0" applyNumberFormat="0" applyProtection="0">
      <alignment horizontal="left" vertical="center" indent="1"/>
    </xf>
    <xf numFmtId="0" fontId="50" fillId="0" borderId="0"/>
    <xf numFmtId="0" fontId="4" fillId="46" borderId="32" applyNumberFormat="0" applyProtection="0">
      <alignment horizontal="left" vertical="center" indent="1"/>
    </xf>
    <xf numFmtId="0" fontId="50" fillId="0" borderId="0"/>
    <xf numFmtId="0" fontId="4" fillId="46" borderId="32" applyNumberFormat="0" applyProtection="0">
      <alignment horizontal="left" vertical="top" indent="1"/>
    </xf>
    <xf numFmtId="0" fontId="4" fillId="50" borderId="32" applyNumberFormat="0" applyProtection="0">
      <alignment horizontal="left" vertical="center" indent="1"/>
    </xf>
    <xf numFmtId="0" fontId="50" fillId="0" borderId="0"/>
    <xf numFmtId="0" fontId="4" fillId="50" borderId="32" applyNumberFormat="0" applyProtection="0">
      <alignment horizontal="left" vertical="top" indent="1"/>
    </xf>
    <xf numFmtId="0" fontId="4" fillId="39" borderId="32" applyNumberFormat="0" applyProtection="0">
      <alignment horizontal="left" vertical="center" indent="1"/>
    </xf>
    <xf numFmtId="0" fontId="50" fillId="0" borderId="0"/>
    <xf numFmtId="0" fontId="4" fillId="39" borderId="32" applyNumberFormat="0" applyProtection="0">
      <alignment horizontal="left" vertical="top" indent="1"/>
    </xf>
    <xf numFmtId="0" fontId="4" fillId="59" borderId="32" applyNumberFormat="0" applyProtection="0">
      <alignment horizontal="left" vertical="center" indent="1"/>
    </xf>
    <xf numFmtId="0" fontId="50" fillId="0" borderId="0"/>
    <xf numFmtId="0" fontId="4" fillId="59" borderId="32" applyNumberFormat="0" applyProtection="0">
      <alignment horizontal="left" vertical="top" indent="1"/>
    </xf>
    <xf numFmtId="4" fontId="39" fillId="49" borderId="32" applyNumberFormat="0" applyProtection="0">
      <alignment vertical="center"/>
    </xf>
    <xf numFmtId="4" fontId="215" fillId="49" borderId="32" applyNumberFormat="0" applyProtection="0">
      <alignment vertical="center"/>
    </xf>
    <xf numFmtId="4" fontId="39" fillId="49" borderId="32" applyNumberFormat="0" applyProtection="0">
      <alignment horizontal="left" vertical="center" indent="1"/>
    </xf>
    <xf numFmtId="0" fontId="50" fillId="0" borderId="0"/>
    <xf numFmtId="0" fontId="39" fillId="49" borderId="32" applyNumberFormat="0" applyProtection="0">
      <alignment horizontal="left" vertical="top" indent="1"/>
    </xf>
    <xf numFmtId="4" fontId="39" fillId="57" borderId="32" applyNumberFormat="0" applyProtection="0">
      <alignment horizontal="right" vertical="center"/>
    </xf>
    <xf numFmtId="0" fontId="50" fillId="0" borderId="0"/>
    <xf numFmtId="4" fontId="215" fillId="57" borderId="32" applyNumberFormat="0" applyProtection="0">
      <alignment horizontal="right" vertical="center"/>
    </xf>
    <xf numFmtId="4" fontId="39" fillId="58" borderId="32" applyNumberFormat="0" applyProtection="0">
      <alignment horizontal="left" vertical="center" indent="1"/>
    </xf>
    <xf numFmtId="0" fontId="50" fillId="0" borderId="0"/>
    <xf numFmtId="0" fontId="39" fillId="50" borderId="32" applyNumberFormat="0" applyProtection="0">
      <alignment horizontal="left" vertical="top" indent="1"/>
    </xf>
    <xf numFmtId="0" fontId="50" fillId="0" borderId="0"/>
    <xf numFmtId="4" fontId="216" fillId="60" borderId="0" applyNumberFormat="0" applyProtection="0">
      <alignment horizontal="left" vertical="center" indent="1"/>
    </xf>
    <xf numFmtId="4" fontId="217" fillId="57" borderId="32" applyNumberFormat="0" applyProtection="0">
      <alignment horizontal="right" vertical="center"/>
    </xf>
    <xf numFmtId="0" fontId="218" fillId="0" borderId="34"/>
    <xf numFmtId="38" fontId="29" fillId="0" borderId="0" applyNumberFormat="0" applyFont="0" applyFill="0" applyBorder="0" applyAlignment="0"/>
    <xf numFmtId="191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0" fontId="50" fillId="0" borderId="0"/>
    <xf numFmtId="222" fontId="219" fillId="0" borderId="0" applyNumberFormat="0" applyFill="0" applyBorder="0" applyAlignment="0" applyProtection="0"/>
    <xf numFmtId="0" fontId="29" fillId="0" borderId="35" applyAlignment="0">
      <alignment horizontal="centerContinuous"/>
    </xf>
    <xf numFmtId="12" fontId="220" fillId="0" borderId="6">
      <alignment horizontal="center"/>
    </xf>
    <xf numFmtId="300" fontId="48" fillId="0" borderId="0" applyFont="0" applyFill="0" applyBorder="0" applyAlignment="0" applyProtection="0"/>
    <xf numFmtId="0" fontId="39" fillId="0" borderId="0">
      <alignment vertical="top"/>
    </xf>
    <xf numFmtId="38" fontId="119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236" fontId="95" fillId="0" borderId="0" applyFont="0" applyFill="0" applyBorder="0" applyAlignment="0" applyProtection="0"/>
    <xf numFmtId="236" fontId="95" fillId="0" borderId="0" applyFont="0" applyFill="0" applyBorder="0" applyAlignment="0" applyProtection="0"/>
    <xf numFmtId="191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0" fontId="22" fillId="0" borderId="0" applyNumberFormat="0" applyBorder="0">
      <alignment vertical="center"/>
    </xf>
    <xf numFmtId="0" fontId="40" fillId="61" borderId="0"/>
    <xf numFmtId="0" fontId="221" fillId="0" borderId="0" applyNumberFormat="0" applyBorder="0"/>
    <xf numFmtId="0" fontId="221" fillId="0" borderId="0" applyNumberFormat="0" applyBorder="0"/>
    <xf numFmtId="0" fontId="5" fillId="0" borderId="0" applyNumberFormat="0" applyBorder="0">
      <alignment vertical="center"/>
    </xf>
    <xf numFmtId="0" fontId="90" fillId="61" borderId="0"/>
    <xf numFmtId="0" fontId="40" fillId="61" borderId="0"/>
    <xf numFmtId="0" fontId="183" fillId="0" borderId="0"/>
    <xf numFmtId="0" fontId="222" fillId="49" borderId="0">
      <alignment wrapText="1"/>
    </xf>
    <xf numFmtId="0" fontId="132" fillId="49" borderId="0">
      <alignment wrapText="1"/>
    </xf>
    <xf numFmtId="0" fontId="223" fillId="0" borderId="36"/>
    <xf numFmtId="40" fontId="224" fillId="0" borderId="0" applyBorder="0">
      <alignment horizontal="right"/>
    </xf>
    <xf numFmtId="301" fontId="225" fillId="0" borderId="37">
      <alignment horizontal="right" vertical="center"/>
    </xf>
    <xf numFmtId="302" fontId="28" fillId="0" borderId="37">
      <alignment horizontal="right" vertical="center"/>
    </xf>
    <xf numFmtId="303" fontId="37" fillId="0" borderId="37">
      <alignment horizontal="right" vertical="center"/>
    </xf>
    <xf numFmtId="302" fontId="28" fillId="0" borderId="37">
      <alignment horizontal="right" vertical="center"/>
    </xf>
    <xf numFmtId="302" fontId="28" fillId="0" borderId="37">
      <alignment horizontal="right" vertical="center"/>
    </xf>
    <xf numFmtId="303" fontId="37" fillId="0" borderId="37">
      <alignment horizontal="right" vertical="center"/>
    </xf>
    <xf numFmtId="303" fontId="37" fillId="0" borderId="37">
      <alignment horizontal="right" vertical="center"/>
    </xf>
    <xf numFmtId="304" fontId="28" fillId="0" borderId="37">
      <alignment horizontal="right" vertical="center"/>
    </xf>
    <xf numFmtId="304" fontId="28" fillId="0" borderId="37">
      <alignment horizontal="right" vertical="center"/>
    </xf>
    <xf numFmtId="0" fontId="108" fillId="62" borderId="0" applyNumberFormat="0" applyProtection="0">
      <alignment horizontal="center"/>
    </xf>
    <xf numFmtId="0" fontId="50" fillId="0" borderId="0"/>
    <xf numFmtId="3" fontId="4" fillId="0" borderId="6" applyNumberFormat="0" applyFont="0" applyFill="0" applyAlignment="0" applyProtection="0">
      <alignment vertical="center"/>
    </xf>
    <xf numFmtId="0" fontId="226" fillId="0" borderId="0">
      <alignment horizontal="left"/>
    </xf>
    <xf numFmtId="0" fontId="135" fillId="0" borderId="0">
      <alignment horizontal="left"/>
    </xf>
    <xf numFmtId="0" fontId="152" fillId="0" borderId="0"/>
    <xf numFmtId="0" fontId="147" fillId="0" borderId="0"/>
    <xf numFmtId="0" fontId="135" fillId="0" borderId="0"/>
    <xf numFmtId="0" fontId="227" fillId="0" borderId="0" applyNumberFormat="0" applyFill="0" applyBorder="0" applyAlignment="0" applyProtection="0"/>
    <xf numFmtId="0" fontId="228" fillId="0" borderId="0"/>
    <xf numFmtId="0" fontId="228" fillId="0" borderId="0"/>
    <xf numFmtId="0" fontId="229" fillId="0" borderId="0"/>
    <xf numFmtId="0" fontId="229" fillId="0" borderId="0"/>
    <xf numFmtId="0" fontId="228" fillId="0" borderId="0"/>
    <xf numFmtId="0" fontId="228" fillId="0" borderId="0"/>
    <xf numFmtId="49" fontId="39" fillId="0" borderId="0" applyFill="0" applyBorder="0" applyAlignment="0"/>
    <xf numFmtId="305" fontId="4" fillId="0" borderId="0" applyFill="0" applyBorder="0" applyAlignment="0"/>
    <xf numFmtId="305" fontId="4" fillId="0" borderId="0" applyFill="0" applyBorder="0" applyAlignment="0"/>
    <xf numFmtId="305" fontId="4" fillId="0" borderId="0" applyFill="0" applyBorder="0" applyAlignment="0"/>
    <xf numFmtId="305" fontId="4" fillId="0" borderId="0" applyFill="0" applyBorder="0" applyAlignment="0"/>
    <xf numFmtId="305" fontId="4" fillId="0" borderId="0" applyFill="0" applyBorder="0" applyAlignment="0"/>
    <xf numFmtId="305" fontId="4" fillId="0" borderId="0" applyFill="0" applyBorder="0" applyAlignment="0"/>
    <xf numFmtId="305" fontId="4" fillId="0" borderId="0" applyFill="0" applyBorder="0" applyAlignment="0"/>
    <xf numFmtId="305" fontId="4" fillId="0" borderId="0" applyFill="0" applyBorder="0" applyAlignment="0"/>
    <xf numFmtId="305" fontId="4" fillId="0" borderId="0" applyFill="0" applyBorder="0" applyAlignment="0"/>
    <xf numFmtId="305" fontId="4" fillId="0" borderId="0" applyFill="0" applyBorder="0" applyAlignment="0"/>
    <xf numFmtId="305" fontId="4" fillId="0" borderId="0" applyFill="0" applyBorder="0" applyAlignment="0"/>
    <xf numFmtId="306" fontId="85" fillId="0" borderId="0" applyFill="0" applyBorder="0" applyAlignment="0"/>
    <xf numFmtId="306" fontId="85" fillId="0" borderId="0" applyFill="0" applyBorder="0" applyAlignment="0"/>
    <xf numFmtId="305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307" fontId="85" fillId="0" borderId="0" applyFill="0" applyBorder="0" applyAlignment="0"/>
    <xf numFmtId="307" fontId="85" fillId="0" borderId="0" applyFill="0" applyBorder="0" applyAlignment="0"/>
    <xf numFmtId="0" fontId="4" fillId="0" borderId="0" applyFill="0" applyBorder="0" applyAlignment="0"/>
    <xf numFmtId="308" fontId="230" fillId="0" borderId="37">
      <alignment horizontal="center"/>
    </xf>
    <xf numFmtId="0" fontId="200" fillId="0" borderId="0" applyNumberFormat="0" applyFill="0" applyBorder="0" applyAlignment="0" applyProtection="0"/>
    <xf numFmtId="0" fontId="50" fillId="0" borderId="0"/>
    <xf numFmtId="0" fontId="231" fillId="63" borderId="6"/>
    <xf numFmtId="0" fontId="231" fillId="63" borderId="6"/>
    <xf numFmtId="0" fontId="231" fillId="63" borderId="6"/>
    <xf numFmtId="0" fontId="231" fillId="63" borderId="6"/>
    <xf numFmtId="0" fontId="231" fillId="63" borderId="6"/>
    <xf numFmtId="0" fontId="231" fillId="63" borderId="6"/>
    <xf numFmtId="0" fontId="231" fillId="63" borderId="6"/>
    <xf numFmtId="0" fontId="231" fillId="63" borderId="6"/>
    <xf numFmtId="0" fontId="231" fillId="63" borderId="6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32" fillId="0" borderId="0" applyNumberForma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33" fillId="0" borderId="0" applyNumberForma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34" fillId="0" borderId="0" applyNumberFormat="0" applyFill="0" applyBorder="0" applyAlignment="0" applyProtection="0"/>
    <xf numFmtId="0" fontId="50" fillId="0" borderId="0"/>
    <xf numFmtId="0" fontId="50" fillId="0" borderId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5" fillId="64" borderId="0">
      <alignment horizontal="left" vertical="center" indent="1"/>
    </xf>
    <xf numFmtId="0" fontId="235" fillId="64" borderId="0">
      <alignment horizontal="right" vertical="center" indent="3"/>
    </xf>
    <xf numFmtId="0" fontId="229" fillId="0" borderId="0"/>
    <xf numFmtId="0" fontId="22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36" fillId="0" borderId="38" applyNumberFormat="0" applyFill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37" fillId="0" borderId="38" applyNumberFormat="0" applyFill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37" fillId="0" borderId="38" applyNumberFormat="0" applyFill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38" fillId="0" borderId="38" applyNumberFormat="0" applyFill="0" applyAlignment="0" applyProtection="0"/>
    <xf numFmtId="0" fontId="50" fillId="0" borderId="0"/>
    <xf numFmtId="0" fontId="50" fillId="0" borderId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9" fillId="0" borderId="39">
      <alignment horizontal="center"/>
    </xf>
    <xf numFmtId="309" fontId="48" fillId="0" borderId="0" applyFont="0" applyFill="0" applyBorder="0" applyAlignment="0" applyProtection="0"/>
    <xf numFmtId="0" fontId="50" fillId="0" borderId="0"/>
    <xf numFmtId="37" fontId="68" fillId="48" borderId="0" applyNumberFormat="0" applyBorder="0" applyAlignment="0" applyProtection="0"/>
    <xf numFmtId="37" fontId="68" fillId="0" borderId="0"/>
    <xf numFmtId="3" fontId="240" fillId="0" borderId="26" applyProtection="0"/>
    <xf numFmtId="0" fontId="241" fillId="0" borderId="0"/>
    <xf numFmtId="226" fontId="166" fillId="0" borderId="0" applyFont="0" applyFill="0" applyBorder="0" applyAlignment="0" applyProtection="0"/>
    <xf numFmtId="6" fontId="8" fillId="0" borderId="0" applyFont="0" applyFill="0" applyBorder="0" applyAlignment="0" applyProtection="0"/>
    <xf numFmtId="0" fontId="50" fillId="0" borderId="0"/>
    <xf numFmtId="310" fontId="225" fillId="0" borderId="0"/>
    <xf numFmtId="311" fontId="225" fillId="0" borderId="6"/>
    <xf numFmtId="0" fontId="100" fillId="0" borderId="0"/>
    <xf numFmtId="0" fontId="100" fillId="0" borderId="0"/>
    <xf numFmtId="187" fontId="242" fillId="41" borderId="18">
      <alignment vertical="top"/>
    </xf>
    <xf numFmtId="0" fontId="243" fillId="65" borderId="6">
      <alignment horizontal="left" vertical="center"/>
    </xf>
    <xf numFmtId="188" fontId="244" fillId="66" borderId="18"/>
    <xf numFmtId="187" fontId="245" fillId="0" borderId="18">
      <alignment horizontal="left" vertical="top"/>
    </xf>
    <xf numFmtId="0" fontId="246" fillId="67" borderId="0">
      <alignment horizontal="left" vertical="center"/>
    </xf>
    <xf numFmtId="187" fontId="38" fillId="0" borderId="19">
      <alignment horizontal="left" vertical="top"/>
    </xf>
    <xf numFmtId="0" fontId="247" fillId="0" borderId="19">
      <alignment horizontal="left" vertical="center"/>
    </xf>
    <xf numFmtId="0" fontId="4" fillId="0" borderId="0">
      <alignment horizontal="centerContinuous" vertical="center"/>
    </xf>
    <xf numFmtId="312" fontId="122" fillId="0" borderId="0" applyFont="0" applyFill="0" applyBorder="0" applyAlignment="0" applyProtection="0"/>
    <xf numFmtId="313" fontId="122" fillId="0" borderId="0" applyFont="0" applyFill="0" applyBorder="0" applyAlignment="0" applyProtection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190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0" fontId="121" fillId="0" borderId="0" applyFont="0" applyFill="0" applyBorder="0" applyAlignment="0" applyProtection="0"/>
    <xf numFmtId="192" fontId="12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48" fillId="0" borderId="0" applyNumberForma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49" fillId="0" borderId="0" applyNumberForma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49" fillId="0" borderId="0" applyNumberForma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50" fillId="0" borderId="0" applyNumberFormat="0" applyFill="0" applyBorder="0" applyAlignment="0" applyProtection="0"/>
    <xf numFmtId="0" fontId="50" fillId="0" borderId="0"/>
    <xf numFmtId="0" fontId="50" fillId="0" borderId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51" fillId="0" borderId="0" applyNumberFormat="0" applyFont="0" applyFill="0" applyBorder="0" applyProtection="0">
      <alignment horizontal="center" vertical="center" wrapText="1"/>
    </xf>
    <xf numFmtId="0" fontId="251" fillId="0" borderId="0" applyNumberFormat="0" applyFont="0" applyFill="0" applyBorder="0" applyProtection="0">
      <alignment horizontal="center" vertical="center" wrapText="1"/>
    </xf>
    <xf numFmtId="0" fontId="251" fillId="0" borderId="0" applyNumberFormat="0" applyFont="0" applyFill="0" applyBorder="0" applyProtection="0">
      <alignment horizontal="center" vertical="center" wrapText="1"/>
    </xf>
    <xf numFmtId="0" fontId="251" fillId="0" borderId="0" applyNumberFormat="0" applyFont="0" applyFill="0" applyBorder="0" applyProtection="0">
      <alignment horizontal="center" vertical="center" wrapText="1"/>
    </xf>
    <xf numFmtId="314" fontId="187" fillId="0" borderId="0" applyFont="0" applyFill="0" applyBorder="0" applyAlignment="0" applyProtection="0"/>
    <xf numFmtId="315" fontId="18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90" fontId="7" fillId="0" borderId="0"/>
    <xf numFmtId="0" fontId="252" fillId="0" borderId="0" applyNumberFormat="0" applyFill="0" applyBorder="0" applyAlignment="0" applyProtection="0"/>
    <xf numFmtId="41" fontId="28" fillId="0" borderId="0" applyFont="0" applyFill="0" applyBorder="0" applyAlignment="0" applyProtection="0"/>
    <xf numFmtId="191" fontId="253" fillId="0" borderId="29"/>
    <xf numFmtId="0" fontId="118" fillId="53" borderId="0">
      <protection locked="0"/>
    </xf>
    <xf numFmtId="316" fontId="187" fillId="0" borderId="0" applyFont="0" applyFill="0" applyBorder="0" applyAlignment="0" applyProtection="0"/>
    <xf numFmtId="317" fontId="187" fillId="0" borderId="0" applyFont="0" applyFill="0" applyBorder="0" applyAlignment="0" applyProtection="0"/>
    <xf numFmtId="0" fontId="187" fillId="0" borderId="0"/>
    <xf numFmtId="318" fontId="187" fillId="0" borderId="0" applyFont="0" applyFill="0" applyBorder="0" applyAlignment="0" applyProtection="0"/>
    <xf numFmtId="319" fontId="187" fillId="0" borderId="0" applyFont="0" applyFill="0" applyBorder="0" applyAlignment="0" applyProtection="0"/>
    <xf numFmtId="320" fontId="187" fillId="0" borderId="0" applyFont="0" applyFill="0" applyBorder="0" applyAlignment="0" applyProtection="0"/>
    <xf numFmtId="321" fontId="187" fillId="0" borderId="0" applyFont="0" applyFill="0" applyBorder="0" applyAlignment="0" applyProtection="0"/>
    <xf numFmtId="0" fontId="254" fillId="0" borderId="0" applyNumberFormat="0" applyFill="0" applyBorder="0" applyAlignment="0" applyProtection="0">
      <alignment vertical="top"/>
      <protection locked="0"/>
    </xf>
    <xf numFmtId="0" fontId="50" fillId="0" borderId="0"/>
    <xf numFmtId="0" fontId="50" fillId="0" borderId="0"/>
    <xf numFmtId="0" fontId="50" fillId="0" borderId="0"/>
    <xf numFmtId="0" fontId="255" fillId="0" borderId="0"/>
    <xf numFmtId="41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322" fontId="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10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93" fontId="5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193" fontId="52" fillId="0" borderId="0" applyFont="0" applyFill="0" applyBorder="0" applyAlignment="0" applyProtection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93" fontId="52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245" fontId="5" fillId="0" borderId="0" applyFill="0" applyBorder="0" applyAlignment="0" applyProtection="0"/>
    <xf numFmtId="245" fontId="5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43" fontId="5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323" fontId="5" fillId="0" borderId="0" applyFont="0" applyFill="0" applyBorder="0" applyAlignment="0" applyProtection="0"/>
    <xf numFmtId="323" fontId="4" fillId="0" borderId="0" applyFont="0" applyFill="0" applyBorder="0" applyAlignment="0" applyProtection="0"/>
    <xf numFmtId="323" fontId="66" fillId="0" borderId="0" applyFont="0" applyFill="0" applyBorder="0" applyAlignment="0" applyProtection="0"/>
    <xf numFmtId="187" fontId="66" fillId="0" borderId="0" applyFont="0" applyFill="0" applyBorder="0" applyAlignment="0" applyProtection="0"/>
    <xf numFmtId="187" fontId="66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256" fillId="0" borderId="0" applyFont="0" applyFill="0" applyBorder="0" applyAlignment="0" applyProtection="0">
      <alignment vertical="center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0" fillId="0" borderId="0"/>
    <xf numFmtId="43" fontId="5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4" fillId="0" borderId="0" applyFont="0" applyFill="0" applyBorder="0" applyAlignment="0" applyProtection="0"/>
    <xf numFmtId="0" fontId="50" fillId="0" borderId="0"/>
    <xf numFmtId="322" fontId="4" fillId="0" borderId="0" applyFont="0" applyFill="0" applyBorder="0" applyAlignment="0" applyProtection="0"/>
    <xf numFmtId="0" fontId="50" fillId="0" borderId="0"/>
    <xf numFmtId="322" fontId="4" fillId="0" borderId="0" applyFont="0" applyFill="0" applyBorder="0" applyAlignment="0" applyProtection="0"/>
    <xf numFmtId="0" fontId="50" fillId="0" borderId="0"/>
    <xf numFmtId="245" fontId="17" fillId="0" borderId="0" applyFill="0" applyBorder="0" applyAlignment="0" applyProtection="0"/>
    <xf numFmtId="43" fontId="5" fillId="0" borderId="0" applyFont="0" applyFill="0" applyBorder="0" applyAlignment="0" applyProtection="0"/>
    <xf numFmtId="0" fontId="50" fillId="0" borderId="0"/>
    <xf numFmtId="9" fontId="257" fillId="0" borderId="0" applyFill="0" applyBorder="0" applyAlignment="0" applyProtection="0"/>
    <xf numFmtId="324" fontId="5" fillId="0" borderId="0" applyFont="0" applyFill="0" applyBorder="0" applyAlignment="0" applyProtection="0"/>
    <xf numFmtId="322" fontId="5" fillId="0" borderId="0" applyFont="0" applyFill="0" applyBorder="0" applyAlignment="0" applyProtection="0"/>
    <xf numFmtId="0" fontId="50" fillId="0" borderId="0"/>
    <xf numFmtId="0" fontId="258" fillId="0" borderId="0" applyNumberFormat="0" applyFill="0" applyBorder="0" applyAlignment="0" applyProtection="0">
      <alignment vertical="top"/>
      <protection locked="0"/>
    </xf>
    <xf numFmtId="0" fontId="50" fillId="0" borderId="0"/>
    <xf numFmtId="0" fontId="259" fillId="0" borderId="0" applyNumberFormat="0" applyFill="0" applyBorder="0" applyAlignment="0" applyProtection="0">
      <alignment vertical="top"/>
      <protection locked="0"/>
    </xf>
    <xf numFmtId="0" fontId="50" fillId="0" borderId="0"/>
    <xf numFmtId="0" fontId="50" fillId="0" borderId="0"/>
    <xf numFmtId="0" fontId="50" fillId="0" borderId="0"/>
    <xf numFmtId="42" fontId="260" fillId="0" borderId="0" applyFont="0" applyFill="0" applyBorder="0" applyAlignment="0" applyProtection="0"/>
    <xf numFmtId="44" fontId="260" fillId="0" borderId="0" applyFont="0" applyFill="0" applyBorder="0" applyAlignment="0" applyProtection="0"/>
    <xf numFmtId="0" fontId="50" fillId="0" borderId="0"/>
    <xf numFmtId="243" fontId="17" fillId="0" borderId="0" applyBorder="0"/>
    <xf numFmtId="0" fontId="261" fillId="0" borderId="0" applyNumberFormat="0" applyFill="0" applyBorder="0" applyAlignment="0" applyProtection="0">
      <alignment vertical="top"/>
      <protection locked="0"/>
    </xf>
    <xf numFmtId="0" fontId="50" fillId="0" borderId="0"/>
    <xf numFmtId="0" fontId="262" fillId="0" borderId="0" applyNumberFormat="0" applyFill="0" applyBorder="0" applyAlignment="0" applyProtection="0">
      <alignment vertical="top"/>
      <protection locked="0"/>
    </xf>
    <xf numFmtId="9" fontId="63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19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19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191" fillId="0" borderId="0"/>
    <xf numFmtId="0" fontId="191" fillId="0" borderId="0"/>
    <xf numFmtId="0" fontId="50" fillId="0" borderId="0"/>
    <xf numFmtId="0" fontId="50" fillId="0" borderId="0"/>
    <xf numFmtId="0" fontId="1" fillId="0" borderId="0"/>
    <xf numFmtId="325" fontId="1" fillId="0" borderId="0"/>
    <xf numFmtId="0" fontId="1" fillId="0" borderId="0"/>
    <xf numFmtId="0" fontId="1" fillId="0" borderId="0"/>
    <xf numFmtId="325" fontId="1" fillId="0" borderId="0"/>
    <xf numFmtId="0" fontId="1" fillId="0" borderId="0"/>
    <xf numFmtId="325" fontId="1" fillId="0" borderId="0"/>
    <xf numFmtId="0" fontId="1" fillId="0" borderId="0"/>
    <xf numFmtId="325" fontId="1" fillId="0" borderId="0"/>
    <xf numFmtId="0" fontId="1" fillId="0" borderId="0"/>
    <xf numFmtId="325" fontId="1" fillId="0" borderId="0"/>
    <xf numFmtId="0" fontId="1" fillId="0" borderId="0"/>
    <xf numFmtId="325" fontId="1" fillId="0" borderId="0"/>
    <xf numFmtId="0" fontId="1" fillId="0" borderId="0"/>
    <xf numFmtId="325" fontId="1" fillId="0" borderId="0"/>
    <xf numFmtId="325" fontId="1" fillId="0" borderId="0"/>
    <xf numFmtId="0" fontId="191" fillId="0" borderId="0"/>
    <xf numFmtId="0" fontId="1" fillId="0" borderId="0"/>
    <xf numFmtId="325" fontId="1" fillId="0" borderId="0"/>
    <xf numFmtId="0" fontId="1" fillId="0" borderId="0"/>
    <xf numFmtId="325" fontId="1" fillId="0" borderId="0"/>
    <xf numFmtId="0" fontId="1" fillId="0" borderId="0"/>
    <xf numFmtId="325" fontId="1" fillId="0" borderId="0"/>
    <xf numFmtId="0" fontId="1" fillId="0" borderId="0"/>
    <xf numFmtId="325" fontId="1" fillId="0" borderId="0"/>
    <xf numFmtId="0" fontId="1" fillId="0" borderId="0"/>
    <xf numFmtId="325" fontId="1" fillId="0" borderId="0"/>
    <xf numFmtId="0" fontId="1" fillId="0" borderId="0"/>
    <xf numFmtId="325" fontId="1" fillId="0" borderId="0"/>
    <xf numFmtId="0" fontId="191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9" fillId="0" borderId="0">
      <alignment vertical="top"/>
    </xf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1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66" fillId="0" borderId="0"/>
    <xf numFmtId="0" fontId="4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56" fillId="0" borderId="0">
      <alignment vertical="center"/>
    </xf>
    <xf numFmtId="0" fontId="50" fillId="0" borderId="0"/>
    <xf numFmtId="222" fontId="4" fillId="0" borderId="0"/>
    <xf numFmtId="0" fontId="50" fillId="0" borderId="0"/>
    <xf numFmtId="0" fontId="263" fillId="0" borderId="0"/>
    <xf numFmtId="0" fontId="191" fillId="0" borderId="0"/>
    <xf numFmtId="40" fontId="5" fillId="0" borderId="0"/>
    <xf numFmtId="4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 applyNumberForma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9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9" fontId="17" fillId="0" borderId="0" applyFill="0" applyBorder="0" applyAlignment="0" applyProtection="0"/>
    <xf numFmtId="0" fontId="50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0" fillId="0" borderId="0"/>
    <xf numFmtId="9" fontId="17" fillId="0" borderId="0" applyFill="0" applyBorder="0" applyAlignment="0" applyProtection="0"/>
    <xf numFmtId="0" fontId="50" fillId="0" borderId="0"/>
    <xf numFmtId="9" fontId="21" fillId="0" borderId="0" applyFill="0" applyBorder="0" applyAlignment="0" applyProtection="0"/>
    <xf numFmtId="0" fontId="50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88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44" fontId="99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72" fillId="0" borderId="0" applyFont="0" applyFill="0" applyBorder="0" applyAlignment="0" applyProtection="0"/>
    <xf numFmtId="38" fontId="119" fillId="0" borderId="0" applyFont="0" applyFill="0" applyBorder="0" applyAlignment="0" applyProtection="0"/>
    <xf numFmtId="38" fontId="119" fillId="0" borderId="0" applyFont="0" applyFill="0" applyBorder="0" applyAlignment="0" applyProtection="0"/>
    <xf numFmtId="38" fontId="119" fillId="0" borderId="0" applyFont="0" applyFill="0" applyBorder="0" applyAlignment="0" applyProtection="0"/>
    <xf numFmtId="322" fontId="3" fillId="0" borderId="19">
      <protection locked="0"/>
    </xf>
    <xf numFmtId="322" fontId="3" fillId="0" borderId="19" applyFill="0"/>
    <xf numFmtId="322" fontId="3" fillId="0" borderId="19" applyProtection="0"/>
    <xf numFmtId="0" fontId="6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1" fillId="52" borderId="27" applyNumberFormat="0" applyFont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64" fillId="0" borderId="0" applyFont="0" applyFill="0" applyBorder="0" applyAlignment="0" applyProtection="0"/>
    <xf numFmtId="300" fontId="48" fillId="0" borderId="0" applyFont="0" applyFill="0" applyBorder="0" applyAlignment="0" applyProtection="0"/>
    <xf numFmtId="300" fontId="48" fillId="0" borderId="0" applyFont="0" applyFill="0" applyBorder="0" applyAlignment="0" applyProtection="0"/>
    <xf numFmtId="30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40" fontId="265" fillId="0" borderId="0" applyFont="0" applyFill="0" applyBorder="0" applyAlignment="0" applyProtection="0"/>
    <xf numFmtId="38" fontId="265" fillId="0" borderId="0" applyFont="0" applyFill="0" applyBorder="0" applyAlignment="0" applyProtection="0"/>
    <xf numFmtId="0" fontId="265" fillId="0" borderId="0" applyFont="0" applyFill="0" applyBorder="0" applyAlignment="0" applyProtection="0"/>
    <xf numFmtId="0" fontId="265" fillId="0" borderId="0" applyFont="0" applyFill="0" applyBorder="0" applyAlignment="0" applyProtection="0"/>
    <xf numFmtId="9" fontId="266" fillId="0" borderId="0" applyFont="0" applyFill="0" applyBorder="0" applyAlignment="0" applyProtection="0"/>
    <xf numFmtId="0" fontId="267" fillId="0" borderId="0"/>
    <xf numFmtId="41" fontId="268" fillId="0" borderId="0" applyFont="0" applyFill="0" applyBorder="0" applyAlignment="0" applyProtection="0"/>
    <xf numFmtId="0" fontId="269" fillId="0" borderId="0" applyFont="0" applyFill="0" applyBorder="0" applyAlignment="0" applyProtection="0"/>
    <xf numFmtId="0" fontId="269" fillId="0" borderId="0" applyFont="0" applyFill="0" applyBorder="0" applyAlignment="0" applyProtection="0"/>
    <xf numFmtId="326" fontId="270" fillId="0" borderId="0" applyFont="0" applyFill="0" applyBorder="0" applyAlignment="0" applyProtection="0"/>
    <xf numFmtId="327" fontId="270" fillId="0" borderId="0" applyFont="0" applyFill="0" applyBorder="0" applyAlignment="0" applyProtection="0"/>
    <xf numFmtId="0" fontId="271" fillId="0" borderId="0"/>
    <xf numFmtId="229" fontId="41" fillId="0" borderId="0"/>
    <xf numFmtId="0" fontId="272" fillId="51" borderId="0" applyNumberFormat="0" applyBorder="0" applyAlignment="0" applyProtection="0">
      <alignment vertical="center"/>
    </xf>
    <xf numFmtId="0" fontId="256" fillId="52" borderId="27" applyNumberFormat="0" applyFont="0" applyAlignment="0" applyProtection="0">
      <alignment vertical="center"/>
    </xf>
    <xf numFmtId="224" fontId="25" fillId="0" borderId="0" applyFont="0" applyFill="0" applyBorder="0" applyAlignment="0" applyProtection="0"/>
    <xf numFmtId="225" fontId="25" fillId="0" borderId="0" applyFont="0" applyFill="0" applyBorder="0" applyAlignment="0" applyProtection="0"/>
    <xf numFmtId="0" fontId="119" fillId="0" borderId="0" applyFont="0" applyFill="0" applyBorder="0" applyAlignment="0" applyProtection="0"/>
    <xf numFmtId="41" fontId="273" fillId="0" borderId="0" applyFont="0" applyFill="0" applyBorder="0" applyAlignment="0" applyProtection="0">
      <alignment vertical="center"/>
    </xf>
    <xf numFmtId="225" fontId="273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74" fillId="0" borderId="38" applyNumberFormat="0" applyFill="0" applyAlignment="0" applyProtection="0">
      <alignment vertical="center"/>
    </xf>
    <xf numFmtId="0" fontId="275" fillId="0" borderId="0" applyNumberFormat="0" applyFill="0" applyBorder="0" applyAlignment="0" applyProtection="0">
      <alignment vertical="top"/>
      <protection locked="0"/>
    </xf>
    <xf numFmtId="0" fontId="276" fillId="12" borderId="0" applyNumberFormat="0" applyBorder="0" applyAlignment="0" applyProtection="0">
      <alignment vertical="center"/>
    </xf>
    <xf numFmtId="0" fontId="276" fillId="68" borderId="0" applyNumberFormat="0" applyBorder="0" applyAlignment="0" applyProtection="0"/>
    <xf numFmtId="0" fontId="138" fillId="2" borderId="0" applyNumberFormat="0" applyBorder="0" applyAlignment="0" applyProtection="0"/>
    <xf numFmtId="0" fontId="277" fillId="69" borderId="0" applyNumberFormat="0" applyBorder="0" applyAlignment="0" applyProtection="0"/>
    <xf numFmtId="0" fontId="74" fillId="12" borderId="0" applyNumberFormat="0" applyBorder="0" applyAlignment="0" applyProtection="0"/>
    <xf numFmtId="0" fontId="119" fillId="0" borderId="0"/>
    <xf numFmtId="0" fontId="273" fillId="0" borderId="0"/>
    <xf numFmtId="0" fontId="57" fillId="4" borderId="0" applyNumberFormat="0" applyBorder="0" applyAlignment="0" applyProtection="0"/>
    <xf numFmtId="0" fontId="57" fillId="5" borderId="0" applyNumberFormat="0" applyBorder="0" applyAlignment="0" applyProtection="0"/>
    <xf numFmtId="0" fontId="57" fillId="6" borderId="0" applyNumberFormat="0" applyBorder="0" applyAlignment="0" applyProtection="0"/>
    <xf numFmtId="0" fontId="57" fillId="7" borderId="0" applyNumberFormat="0" applyBorder="0" applyAlignment="0" applyProtection="0"/>
    <xf numFmtId="0" fontId="57" fillId="8" borderId="0" applyNumberFormat="0" applyBorder="0" applyAlignment="0" applyProtection="0"/>
    <xf numFmtId="0" fontId="57" fillId="9" borderId="0" applyNumberFormat="0" applyBorder="0" applyAlignment="0" applyProtection="0"/>
    <xf numFmtId="0" fontId="4" fillId="0" borderId="0"/>
    <xf numFmtId="0" fontId="278" fillId="0" borderId="0"/>
    <xf numFmtId="0" fontId="279" fillId="0" borderId="0" applyNumberFormat="0" applyFill="0" applyBorder="0" applyAlignment="0" applyProtection="0"/>
    <xf numFmtId="0" fontId="144" fillId="0" borderId="7" applyNumberFormat="0" applyFill="0" applyAlignment="0" applyProtection="0"/>
    <xf numFmtId="0" fontId="149" fillId="0" borderId="8" applyNumberFormat="0" applyFill="0" applyAlignment="0" applyProtection="0"/>
    <xf numFmtId="0" fontId="154" fillId="0" borderId="9" applyNumberFormat="0" applyFill="0" applyAlignment="0" applyProtection="0"/>
    <xf numFmtId="0" fontId="154" fillId="0" borderId="0" applyNumberFormat="0" applyFill="0" applyBorder="0" applyAlignment="0" applyProtection="0"/>
    <xf numFmtId="225" fontId="251" fillId="0" borderId="0" applyFont="0" applyFill="0" applyBorder="0" applyAlignment="0" applyProtection="0"/>
    <xf numFmtId="38" fontId="280" fillId="0" borderId="0" applyFont="0" applyFill="0" applyBorder="0" applyAlignment="0" applyProtection="0"/>
    <xf numFmtId="0" fontId="92" fillId="3" borderId="10" applyNumberFormat="0" applyAlignment="0" applyProtection="0"/>
    <xf numFmtId="0" fontId="281" fillId="0" borderId="0"/>
    <xf numFmtId="0" fontId="282" fillId="0" borderId="0" applyNumberFormat="0" applyFill="0" applyBorder="0" applyAlignment="0" applyProtection="0">
      <alignment vertical="center"/>
    </xf>
    <xf numFmtId="0" fontId="283" fillId="0" borderId="7" applyNumberFormat="0" applyFill="0" applyAlignment="0" applyProtection="0">
      <alignment vertical="center"/>
    </xf>
    <xf numFmtId="0" fontId="284" fillId="0" borderId="8" applyNumberFormat="0" applyFill="0" applyAlignment="0" applyProtection="0">
      <alignment vertical="center"/>
    </xf>
    <xf numFmtId="0" fontId="285" fillId="0" borderId="9" applyNumberFormat="0" applyFill="0" applyAlignment="0" applyProtection="0">
      <alignment vertical="center"/>
    </xf>
    <xf numFmtId="0" fontId="285" fillId="0" borderId="0" applyNumberFormat="0" applyFill="0" applyBorder="0" applyAlignment="0" applyProtection="0">
      <alignment vertical="center"/>
    </xf>
    <xf numFmtId="0" fontId="286" fillId="3" borderId="10" applyNumberFormat="0" applyAlignment="0" applyProtection="0">
      <alignment vertical="center"/>
    </xf>
    <xf numFmtId="0" fontId="236" fillId="0" borderId="38" applyNumberFormat="0" applyFill="0" applyAlignment="0" applyProtection="0"/>
    <xf numFmtId="0" fontId="50" fillId="52" borderId="27" applyNumberFormat="0" applyFont="0" applyAlignment="0" applyProtection="0"/>
    <xf numFmtId="0" fontId="287" fillId="0" borderId="0" applyNumberFormat="0" applyFill="0" applyBorder="0" applyAlignment="0" applyProtection="0">
      <alignment vertical="top"/>
      <protection locked="0"/>
    </xf>
    <xf numFmtId="0" fontId="288" fillId="0" borderId="0" applyNumberFormat="0" applyFill="0" applyBorder="0" applyAlignment="0" applyProtection="0">
      <alignment vertical="top"/>
      <protection locked="0"/>
    </xf>
    <xf numFmtId="0" fontId="289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/>
    <xf numFmtId="0" fontId="290" fillId="15" borderId="17" applyNumberFormat="0" applyAlignment="0" applyProtection="0">
      <alignment vertical="center"/>
    </xf>
    <xf numFmtId="0" fontId="291" fillId="0" borderId="0" applyNumberFormat="0" applyFill="0" applyBorder="0" applyAlignment="0" applyProtection="0">
      <alignment vertical="center"/>
    </xf>
    <xf numFmtId="0" fontId="292" fillId="0" borderId="0" applyNumberFormat="0" applyFill="0" applyBorder="0" applyAlignment="0" applyProtection="0">
      <alignment vertical="center"/>
    </xf>
    <xf numFmtId="0" fontId="248" fillId="0" borderId="0" applyNumberFormat="0" applyFill="0" applyBorder="0" applyAlignment="0" applyProtection="0"/>
    <xf numFmtId="0" fontId="87" fillId="15" borderId="17" applyNumberFormat="0" applyAlignment="0" applyProtection="0"/>
    <xf numFmtId="42" fontId="256" fillId="0" borderId="0" applyFont="0" applyFill="0" applyBorder="0" applyAlignment="0" applyProtection="0"/>
    <xf numFmtId="197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0" fontId="293" fillId="0" borderId="0" applyNumberFormat="0" applyFill="0" applyBorder="0" applyAlignment="0" applyProtection="0">
      <alignment vertical="top"/>
      <protection locked="0"/>
    </xf>
    <xf numFmtId="0" fontId="60" fillId="4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0" fillId="6" borderId="0" applyNumberFormat="0" applyBorder="0" applyAlignment="0" applyProtection="0">
      <alignment vertical="center"/>
    </xf>
    <xf numFmtId="0" fontId="60" fillId="7" borderId="0" applyNumberFormat="0" applyBorder="0" applyAlignment="0" applyProtection="0">
      <alignment vertical="center"/>
    </xf>
    <xf numFmtId="0" fontId="60" fillId="8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294" fillId="16" borderId="17" applyNumberFormat="0" applyAlignment="0" applyProtection="0">
      <alignment vertical="center"/>
    </xf>
    <xf numFmtId="0" fontId="295" fillId="15" borderId="28" applyNumberFormat="0" applyAlignment="0" applyProtection="0">
      <alignment vertical="center"/>
    </xf>
    <xf numFmtId="0" fontId="168" fillId="16" borderId="17" applyNumberFormat="0" applyAlignment="0" applyProtection="0"/>
    <xf numFmtId="0" fontId="201" fillId="15" borderId="28" applyNumberFormat="0" applyAlignment="0" applyProtection="0"/>
    <xf numFmtId="0" fontId="184" fillId="51" borderId="0" applyNumberFormat="0" applyBorder="0" applyAlignment="0" applyProtection="0"/>
    <xf numFmtId="205" fontId="296" fillId="0" borderId="0" applyFont="0" applyFill="0" applyBorder="0" applyAlignment="0" applyProtection="0"/>
    <xf numFmtId="207" fontId="296" fillId="0" borderId="0" applyFont="0" applyFill="0" applyBorder="0" applyAlignment="0" applyProtection="0"/>
    <xf numFmtId="0" fontId="297" fillId="0" borderId="11" applyNumberFormat="0" applyFill="0" applyAlignment="0" applyProtection="0">
      <alignment vertical="center"/>
    </xf>
    <xf numFmtId="0" fontId="177" fillId="0" borderId="11" applyNumberFormat="0" applyFill="0" applyAlignment="0" applyProtection="0"/>
    <xf numFmtId="43" fontId="5" fillId="0" borderId="0" applyFont="0" applyFill="0" applyBorder="0" applyAlignment="0" applyProtection="0"/>
  </cellStyleXfs>
  <cellXfs count="162">
    <xf numFmtId="0" fontId="0" fillId="0" borderId="0" xfId="0"/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0" fillId="0" borderId="0" xfId="0" applyFill="1"/>
    <xf numFmtId="0" fontId="3" fillId="0" borderId="0" xfId="0" applyFont="1" applyFill="1" applyAlignment="1">
      <alignment horizontal="center" vertical="center"/>
    </xf>
    <xf numFmtId="43" fontId="3" fillId="0" borderId="0" xfId="1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2" applyFont="1" applyFill="1" applyBorder="1" applyAlignment="1">
      <alignment horizontal="center" vertical="center"/>
    </xf>
    <xf numFmtId="194" fontId="3" fillId="0" borderId="1" xfId="3" quotePrefix="1" applyNumberFormat="1" applyFont="1" applyFill="1" applyBorder="1" applyAlignment="1">
      <alignment horizontal="center" vertical="center"/>
    </xf>
    <xf numFmtId="194" fontId="3" fillId="0" borderId="0" xfId="3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94" fontId="3" fillId="0" borderId="0" xfId="3" quotePrefix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top" wrapText="1"/>
    </xf>
    <xf numFmtId="195" fontId="3" fillId="0" borderId="2" xfId="1" applyNumberFormat="1" applyFont="1" applyFill="1" applyBorder="1" applyAlignment="1">
      <alignment vertical="center"/>
    </xf>
    <xf numFmtId="195" fontId="3" fillId="0" borderId="0" xfId="1" applyNumberFormat="1" applyFont="1" applyFill="1" applyBorder="1" applyAlignment="1">
      <alignment vertical="center"/>
    </xf>
    <xf numFmtId="195" fontId="3" fillId="0" borderId="4" xfId="1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/>
    <xf numFmtId="0" fontId="3" fillId="0" borderId="0" xfId="0" applyFont="1" applyFill="1" applyAlignment="1">
      <alignment horizontal="left" vertical="center" indent="1"/>
    </xf>
    <xf numFmtId="43" fontId="3" fillId="0" borderId="0" xfId="1" applyFont="1" applyFill="1" applyBorder="1" applyAlignment="1">
      <alignment wrapText="1"/>
    </xf>
    <xf numFmtId="0" fontId="3" fillId="0" borderId="0" xfId="0" applyFont="1" applyFill="1"/>
    <xf numFmtId="194" fontId="3" fillId="0" borderId="0" xfId="0" applyNumberFormat="1" applyFont="1" applyFill="1" applyAlignment="1">
      <alignment vertical="center"/>
    </xf>
    <xf numFmtId="195" fontId="3" fillId="0" borderId="0" xfId="0" applyNumberFormat="1" applyFont="1" applyFill="1" applyBorder="1" applyAlignment="1">
      <alignment vertical="center"/>
    </xf>
    <xf numFmtId="0" fontId="2" fillId="0" borderId="0" xfId="0" applyFont="1" applyFill="1" applyAlignment="1"/>
    <xf numFmtId="43" fontId="2" fillId="0" borderId="0" xfId="1" applyFont="1" applyFill="1" applyAlignment="1"/>
    <xf numFmtId="43" fontId="3" fillId="0" borderId="0" xfId="1" applyFont="1" applyFill="1"/>
    <xf numFmtId="43" fontId="3" fillId="0" borderId="0" xfId="1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49" fontId="3" fillId="0" borderId="0" xfId="1" applyNumberFormat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/>
    </xf>
    <xf numFmtId="43" fontId="3" fillId="0" borderId="0" xfId="1" applyFont="1" applyFill="1" applyBorder="1" applyAlignment="1">
      <alignment vertical="center"/>
    </xf>
    <xf numFmtId="0" fontId="3" fillId="0" borderId="0" xfId="0" applyFont="1" applyFill="1" applyBorder="1"/>
    <xf numFmtId="0" fontId="3" fillId="0" borderId="0" xfId="2" applyFont="1" applyFill="1" applyAlignment="1">
      <alignment vertical="center"/>
    </xf>
    <xf numFmtId="191" fontId="3" fillId="0" borderId="0" xfId="1" applyNumberFormat="1" applyFont="1" applyFill="1" applyBorder="1" applyAlignment="1">
      <alignment vertical="center"/>
    </xf>
    <xf numFmtId="191" fontId="3" fillId="0" borderId="2" xfId="1" applyNumberFormat="1" applyFont="1" applyFill="1" applyBorder="1" applyAlignment="1">
      <alignment vertical="center"/>
    </xf>
    <xf numFmtId="191" fontId="3" fillId="0" borderId="0" xfId="1" applyNumberFormat="1" applyFont="1" applyFill="1" applyAlignment="1">
      <alignment vertical="center"/>
    </xf>
    <xf numFmtId="191" fontId="3" fillId="0" borderId="1" xfId="1" applyNumberFormat="1" applyFont="1" applyFill="1" applyBorder="1" applyAlignment="1">
      <alignment vertical="center"/>
    </xf>
    <xf numFmtId="0" fontId="3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left" vertical="center"/>
    </xf>
    <xf numFmtId="0" fontId="2" fillId="0" borderId="0" xfId="2" applyFont="1" applyFill="1" applyAlignment="1">
      <alignment vertical="center"/>
    </xf>
    <xf numFmtId="191" fontId="3" fillId="0" borderId="4" xfId="1" applyNumberFormat="1" applyFont="1" applyFill="1" applyBorder="1" applyAlignment="1">
      <alignment vertical="center"/>
    </xf>
    <xf numFmtId="191" fontId="3" fillId="0" borderId="0" xfId="1" applyNumberFormat="1" applyFont="1" applyFill="1" applyBorder="1" applyAlignment="1">
      <alignment wrapText="1"/>
    </xf>
    <xf numFmtId="328" fontId="3" fillId="0" borderId="0" xfId="1" applyNumberFormat="1" applyFont="1" applyFill="1" applyBorder="1" applyAlignment="1">
      <alignment vertical="center"/>
    </xf>
    <xf numFmtId="328" fontId="3" fillId="0" borderId="0" xfId="1" applyNumberFormat="1" applyFont="1" applyFill="1" applyBorder="1"/>
    <xf numFmtId="0" fontId="3" fillId="53" borderId="0" xfId="0" applyFont="1" applyFill="1"/>
    <xf numFmtId="0" fontId="2" fillId="0" borderId="0" xfId="3" applyFont="1" applyFill="1" applyAlignment="1">
      <alignment horizontal="center" vertical="center"/>
    </xf>
    <xf numFmtId="0" fontId="3" fillId="0" borderId="1" xfId="0" applyFont="1" applyFill="1" applyBorder="1" applyAlignment="1"/>
    <xf numFmtId="0" fontId="3" fillId="0" borderId="1" xfId="0" applyFont="1" applyFill="1" applyBorder="1" applyAlignment="1">
      <alignment horizontal="right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2" applyFont="1" applyFill="1" applyAlignment="1">
      <alignment horizontal="left" vertical="top" wrapText="1" indent="1"/>
    </xf>
    <xf numFmtId="0" fontId="3" fillId="0" borderId="0" xfId="2" applyFont="1" applyFill="1" applyAlignment="1">
      <alignment vertical="top" wrapText="1"/>
    </xf>
    <xf numFmtId="0" fontId="3" fillId="0" borderId="0" xfId="2" applyFont="1" applyFill="1" applyAlignment="1">
      <alignment vertical="top"/>
    </xf>
    <xf numFmtId="194" fontId="3" fillId="0" borderId="0" xfId="3" applyNumberFormat="1" applyFont="1" applyFill="1" applyBorder="1" applyAlignment="1">
      <alignment wrapText="1"/>
    </xf>
    <xf numFmtId="0" fontId="3" fillId="0" borderId="0" xfId="2" applyFont="1" applyFill="1" applyAlignment="1">
      <alignment horizontal="center" vertical="top" wrapText="1"/>
    </xf>
    <xf numFmtId="0" fontId="3" fillId="0" borderId="0" xfId="2" applyFont="1" applyFill="1"/>
    <xf numFmtId="0" fontId="3" fillId="0" borderId="0" xfId="2" applyFont="1" applyFill="1" applyAlignment="1">
      <alignment horizontal="left" vertical="top" wrapText="1"/>
    </xf>
    <xf numFmtId="0" fontId="3" fillId="0" borderId="0" xfId="2" applyFont="1" applyFill="1" applyAlignment="1">
      <alignment horizontal="left" vertical="top"/>
    </xf>
    <xf numFmtId="0" fontId="3" fillId="0" borderId="0" xfId="0" applyFont="1" applyFill="1" applyAlignment="1">
      <alignment wrapText="1"/>
    </xf>
    <xf numFmtId="194" fontId="3" fillId="0" borderId="4" xfId="3" applyNumberFormat="1" applyFont="1" applyFill="1" applyBorder="1" applyAlignment="1">
      <alignment wrapText="1"/>
    </xf>
    <xf numFmtId="0" fontId="0" fillId="0" borderId="0" xfId="0" applyFill="1" applyAlignment="1"/>
    <xf numFmtId="194" fontId="3" fillId="0" borderId="0" xfId="0" applyNumberFormat="1" applyFont="1" applyFill="1" applyBorder="1" applyAlignment="1">
      <alignment vertical="center" wrapText="1"/>
    </xf>
    <xf numFmtId="191" fontId="3" fillId="0" borderId="4" xfId="1" applyNumberFormat="1" applyFont="1" applyFill="1" applyBorder="1" applyAlignment="1">
      <alignment wrapText="1"/>
    </xf>
    <xf numFmtId="191" fontId="0" fillId="0" borderId="0" xfId="1" applyNumberFormat="1" applyFont="1" applyFill="1"/>
    <xf numFmtId="191" fontId="3" fillId="0" borderId="0" xfId="1" applyNumberFormat="1" applyFont="1" applyFill="1"/>
    <xf numFmtId="191" fontId="3" fillId="0" borderId="0" xfId="1" applyNumberFormat="1" applyFont="1" applyFill="1" applyBorder="1" applyAlignment="1">
      <alignment vertical="center" wrapText="1"/>
    </xf>
    <xf numFmtId="236" fontId="3" fillId="0" borderId="0" xfId="1" applyNumberFormat="1" applyFont="1" applyFill="1"/>
    <xf numFmtId="194" fontId="3" fillId="0" borderId="0" xfId="2" applyNumberFormat="1" applyFont="1" applyFill="1"/>
    <xf numFmtId="193" fontId="3" fillId="0" borderId="0" xfId="4874" applyNumberFormat="1" applyFont="1" applyFill="1" applyBorder="1"/>
    <xf numFmtId="0" fontId="3" fillId="0" borderId="0" xfId="2" applyFont="1" applyFill="1" applyBorder="1"/>
    <xf numFmtId="0" fontId="3" fillId="0" borderId="0" xfId="2" quotePrefix="1" applyFont="1" applyFill="1" applyBorder="1" applyAlignment="1">
      <alignment horizontal="left"/>
    </xf>
    <xf numFmtId="0" fontId="3" fillId="0" borderId="3" xfId="2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0" fontId="3" fillId="0" borderId="0" xfId="2" applyFont="1" applyFill="1" applyBorder="1" applyAlignment="1">
      <alignment horizontal="right" vertical="top" wrapText="1"/>
    </xf>
    <xf numFmtId="0" fontId="3" fillId="0" borderId="0" xfId="2" applyFont="1" applyFill="1" applyBorder="1" applyAlignment="1">
      <alignment vertical="top" wrapText="1"/>
    </xf>
    <xf numFmtId="194" fontId="3" fillId="0" borderId="0" xfId="1" applyNumberFormat="1" applyFont="1" applyBorder="1"/>
    <xf numFmtId="194" fontId="3" fillId="0" borderId="0" xfId="1" applyNumberFormat="1" applyFont="1" applyFill="1" applyBorder="1" applyAlignment="1">
      <alignment wrapText="1"/>
    </xf>
    <xf numFmtId="194" fontId="3" fillId="0" borderId="0" xfId="1" applyNumberFormat="1" applyFont="1" applyFill="1" applyBorder="1" applyAlignment="1"/>
    <xf numFmtId="194" fontId="3" fillId="0" borderId="0" xfId="4874" applyNumberFormat="1" applyFont="1" applyFill="1" applyBorder="1"/>
    <xf numFmtId="43" fontId="3" fillId="0" borderId="0" xfId="1" applyFont="1" applyFill="1" applyBorder="1"/>
    <xf numFmtId="0" fontId="3" fillId="0" borderId="0" xfId="2" applyFont="1" applyFill="1" applyBorder="1" applyAlignment="1"/>
    <xf numFmtId="0" fontId="3" fillId="0" borderId="0" xfId="3" applyFont="1" applyFill="1" applyBorder="1" applyAlignment="1"/>
    <xf numFmtId="0" fontId="3" fillId="0" borderId="0" xfId="2" applyFont="1" applyFill="1" applyBorder="1" applyAlignment="1">
      <alignment horizontal="left" vertical="top"/>
    </xf>
    <xf numFmtId="0" fontId="3" fillId="0" borderId="0" xfId="2" applyFont="1" applyFill="1" applyBorder="1" applyAlignment="1">
      <alignment horizontal="left" vertical="top" indent="1"/>
    </xf>
    <xf numFmtId="194" fontId="3" fillId="0" borderId="1" xfId="1" applyNumberFormat="1" applyFont="1" applyFill="1" applyBorder="1" applyAlignment="1"/>
    <xf numFmtId="194" fontId="3" fillId="0" borderId="2" xfId="1" applyNumberFormat="1" applyFont="1" applyBorder="1"/>
    <xf numFmtId="0" fontId="2" fillId="0" borderId="0" xfId="2" applyFont="1" applyFill="1" applyBorder="1"/>
    <xf numFmtId="194" fontId="3" fillId="0" borderId="4" xfId="1" applyNumberFormat="1" applyFont="1" applyBorder="1"/>
    <xf numFmtId="0" fontId="3" fillId="0" borderId="0" xfId="0" applyFont="1" applyFill="1"/>
    <xf numFmtId="0" fontId="3" fillId="0" borderId="0" xfId="0" quotePrefix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49" fontId="3" fillId="0" borderId="0" xfId="1" applyNumberFormat="1" applyFont="1" applyFill="1" applyBorder="1" applyAlignment="1">
      <alignment horizontal="center"/>
    </xf>
    <xf numFmtId="0" fontId="3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 indent="1"/>
    </xf>
    <xf numFmtId="0" fontId="2" fillId="0" borderId="0" xfId="0" applyFont="1" applyFill="1" applyAlignment="1">
      <alignment horizontal="center" vertical="center"/>
    </xf>
    <xf numFmtId="0" fontId="2" fillId="0" borderId="0" xfId="2" applyFont="1" applyFill="1" applyAlignment="1">
      <alignment vertical="top" wrapText="1"/>
    </xf>
    <xf numFmtId="194" fontId="3" fillId="0" borderId="0" xfId="1" applyNumberFormat="1" applyFont="1" applyFill="1" applyBorder="1"/>
    <xf numFmtId="0" fontId="3" fillId="0" borderId="3" xfId="2" quotePrefix="1" applyFont="1" applyFill="1" applyBorder="1" applyAlignment="1">
      <alignment horizontal="center" vertical="center"/>
    </xf>
    <xf numFmtId="195" fontId="3" fillId="0" borderId="0" xfId="1" applyNumberFormat="1" applyFont="1" applyFill="1" applyBorder="1"/>
    <xf numFmtId="195" fontId="3" fillId="0" borderId="0" xfId="1" applyNumberFormat="1" applyFont="1" applyFill="1" applyAlignment="1">
      <alignment vertical="center"/>
    </xf>
    <xf numFmtId="195" fontId="3" fillId="0" borderId="1" xfId="1" applyNumberFormat="1" applyFont="1" applyFill="1" applyBorder="1"/>
    <xf numFmtId="191" fontId="3" fillId="0" borderId="0" xfId="1" applyNumberFormat="1" applyFont="1" applyFill="1" applyBorder="1"/>
    <xf numFmtId="195" fontId="3" fillId="0" borderId="5" xfId="1" applyNumberFormat="1" applyFont="1" applyFill="1" applyBorder="1"/>
    <xf numFmtId="196" fontId="3" fillId="0" borderId="0" xfId="1" applyNumberFormat="1" applyFont="1" applyFill="1" applyBorder="1"/>
    <xf numFmtId="191" fontId="3" fillId="0" borderId="2" xfId="1" applyNumberFormat="1" applyFont="1" applyFill="1" applyBorder="1"/>
    <xf numFmtId="191" fontId="3" fillId="0" borderId="1" xfId="1" applyNumberFormat="1" applyFont="1" applyFill="1" applyBorder="1"/>
    <xf numFmtId="191" fontId="3" fillId="0" borderId="3" xfId="1" applyNumberFormat="1" applyFont="1" applyFill="1" applyBorder="1" applyAlignment="1">
      <alignment wrapText="1"/>
    </xf>
    <xf numFmtId="191" fontId="3" fillId="0" borderId="1" xfId="1" applyNumberFormat="1" applyFont="1" applyFill="1" applyBorder="1" applyAlignment="1">
      <alignment wrapText="1"/>
    </xf>
    <xf numFmtId="194" fontId="3" fillId="0" borderId="3" xfId="3" applyNumberFormat="1" applyFont="1" applyFill="1" applyBorder="1" applyAlignment="1">
      <alignment wrapText="1"/>
    </xf>
    <xf numFmtId="0" fontId="3" fillId="0" borderId="0" xfId="0" applyFont="1" applyFill="1"/>
    <xf numFmtId="0" fontId="2" fillId="0" borderId="0" xfId="0" applyFont="1" applyFill="1"/>
    <xf numFmtId="0" fontId="3" fillId="0" borderId="1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194" fontId="3" fillId="0" borderId="0" xfId="2" applyNumberFormat="1" applyFont="1" applyFill="1" applyBorder="1"/>
    <xf numFmtId="191" fontId="3" fillId="0" borderId="0" xfId="1" applyNumberFormat="1" applyFont="1" applyFill="1" applyBorder="1" applyAlignment="1">
      <alignment horizontal="center" wrapText="1"/>
    </xf>
    <xf numFmtId="329" fontId="3" fillId="0" borderId="0" xfId="1" applyNumberFormat="1" applyFont="1" applyFill="1"/>
    <xf numFmtId="330" fontId="3" fillId="0" borderId="0" xfId="1" applyNumberFormat="1" applyFont="1" applyFill="1"/>
    <xf numFmtId="195" fontId="3" fillId="0" borderId="0" xfId="0" applyNumberFormat="1" applyFont="1" applyFill="1" applyAlignment="1">
      <alignment vertical="center"/>
    </xf>
    <xf numFmtId="191" fontId="3" fillId="0" borderId="0" xfId="0" applyNumberFormat="1" applyFont="1" applyFill="1" applyAlignment="1">
      <alignment vertical="center"/>
    </xf>
    <xf numFmtId="0" fontId="2" fillId="0" borderId="0" xfId="0" applyFont="1" applyFill="1"/>
    <xf numFmtId="43" fontId="3" fillId="0" borderId="0" xfId="2" applyNumberFormat="1" applyFont="1" applyFill="1"/>
    <xf numFmtId="191" fontId="3" fillId="0" borderId="0" xfId="0" applyNumberFormat="1" applyFont="1" applyFill="1"/>
    <xf numFmtId="0" fontId="3" fillId="0" borderId="0" xfId="30562" applyNumberFormat="1" applyFont="1" applyFill="1" applyAlignment="1">
      <alignment vertical="center"/>
    </xf>
    <xf numFmtId="43" fontId="3" fillId="0" borderId="0" xfId="2" applyNumberFormat="1" applyFont="1" applyFill="1" applyBorder="1"/>
    <xf numFmtId="194" fontId="3" fillId="0" borderId="2" xfId="1" applyNumberFormat="1" applyFont="1" applyFill="1" applyBorder="1"/>
    <xf numFmtId="194" fontId="3" fillId="0" borderId="1" xfId="1" applyNumberFormat="1" applyFont="1" applyFill="1" applyBorder="1"/>
    <xf numFmtId="194" fontId="3" fillId="0" borderId="4" xfId="1" applyNumberFormat="1" applyFont="1" applyFill="1" applyBorder="1"/>
    <xf numFmtId="0" fontId="2" fillId="0" borderId="0" xfId="1" applyNumberFormat="1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/>
    <xf numFmtId="0" fontId="3" fillId="0" borderId="0" xfId="0" applyFont="1" applyFill="1"/>
    <xf numFmtId="0" fontId="3" fillId="0" borderId="1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331" fontId="3" fillId="0" borderId="0" xfId="1" applyNumberFormat="1" applyFont="1" applyFill="1" applyBorder="1" applyAlignment="1">
      <alignment vertical="center"/>
    </xf>
    <xf numFmtId="332" fontId="3" fillId="0" borderId="4" xfId="1" applyNumberFormat="1" applyFont="1" applyFill="1" applyBorder="1" applyAlignment="1">
      <alignment vertical="center"/>
    </xf>
    <xf numFmtId="332" fontId="3" fillId="0" borderId="0" xfId="1" applyNumberFormat="1" applyFont="1" applyFill="1" applyBorder="1" applyAlignment="1">
      <alignment vertical="center"/>
    </xf>
    <xf numFmtId="332" fontId="3" fillId="0" borderId="0" xfId="1" applyNumberFormat="1" applyFont="1" applyFill="1" applyBorder="1"/>
    <xf numFmtId="196" fontId="3" fillId="0" borderId="0" xfId="0" applyNumberFormat="1" applyFont="1" applyFill="1" applyBorder="1" applyAlignment="1">
      <alignment vertical="center"/>
    </xf>
    <xf numFmtId="196" fontId="3" fillId="0" borderId="1" xfId="1" applyNumberFormat="1" applyFont="1" applyFill="1" applyBorder="1"/>
    <xf numFmtId="0" fontId="2" fillId="0" borderId="0" xfId="0" applyFont="1" applyFill="1" applyAlignment="1">
      <alignment horizontal="left"/>
    </xf>
    <xf numFmtId="0" fontId="2" fillId="0" borderId="0" xfId="0" applyFont="1" applyFill="1"/>
    <xf numFmtId="0" fontId="3" fillId="0" borderId="1" xfId="0" applyFont="1" applyFill="1" applyBorder="1" applyAlignment="1">
      <alignment horizontal="right"/>
    </xf>
    <xf numFmtId="0" fontId="3" fillId="0" borderId="2" xfId="0" applyFont="1" applyFill="1" applyBorder="1" applyAlignment="1">
      <alignment horizontal="center"/>
    </xf>
    <xf numFmtId="0" fontId="3" fillId="0" borderId="0" xfId="0" applyFont="1" applyFill="1"/>
    <xf numFmtId="0" fontId="3" fillId="0" borderId="1" xfId="1" applyNumberFormat="1" applyFont="1" applyFill="1" applyBorder="1" applyAlignment="1">
      <alignment horizontal="right"/>
    </xf>
    <xf numFmtId="43" fontId="3" fillId="0" borderId="2" xfId="1" applyFont="1" applyFill="1" applyBorder="1" applyAlignment="1">
      <alignment horizontal="center"/>
    </xf>
    <xf numFmtId="0" fontId="2" fillId="0" borderId="0" xfId="1" applyNumberFormat="1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0" xfId="0" applyNumberFormat="1" applyFont="1" applyFill="1" applyAlignment="1">
      <alignment horizontal="left"/>
    </xf>
    <xf numFmtId="0" fontId="3" fillId="0" borderId="0" xfId="0" quotePrefix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</cellXfs>
  <cellStyles count="30563">
    <cellStyle name="_x0001_" xfId="4"/>
    <cellStyle name="$" xfId="5"/>
    <cellStyle name="%" xfId="6"/>
    <cellStyle name="%_Book6" xfId="7"/>
    <cellStyle name="%_FS Note_V5_CPPL" xfId="8"/>
    <cellStyle name="?" xfId="9"/>
    <cellStyle name="??" xfId="10"/>
    <cellStyle name="?? [0.00]_ Att. 1- Cover" xfId="11"/>
    <cellStyle name="?? [0]" xfId="12"/>
    <cellStyle name="?? 1" xfId="13"/>
    <cellStyle name="?? 2" xfId="14"/>
    <cellStyle name="?? 3" xfId="15"/>
    <cellStyle name="?? 4" xfId="16"/>
    <cellStyle name="??&amp;_x0012_?&amp;_x000b_?_x0008_*_x0007_?_x0007__x0001__x0001_" xfId="17"/>
    <cellStyle name="???" xfId="18"/>
    <cellStyle name="?_x001d_??%U©÷u&amp;H©÷9_x0008_? s_x000a__x0007__x0001__x0001_" xfId="19"/>
    <cellStyle name="?_x001d_??%U©÷u&amp;H©÷9_x0008_?_x0009_s_x000a__x0007__x0001__x0001_" xfId="20"/>
    <cellStyle name="????" xfId="21"/>
    <cellStyle name="???? [0.00]_ADMAG" xfId="22"/>
    <cellStyle name="?????" xfId="23"/>
    <cellStyle name="??????" xfId="24"/>
    <cellStyle name="?????????????????" xfId="25"/>
    <cellStyle name="????????????????? [0]_MOGAS97" xfId="26"/>
    <cellStyle name="??????????????????? [0]_MOGAS97" xfId="27"/>
    <cellStyle name="???????????????????_MOGAS97" xfId="28"/>
    <cellStyle name="?????????????????_MOGAS97" xfId="29"/>
    <cellStyle name="????[0]_PLDT" xfId="30"/>
    <cellStyle name="????_ADMAG" xfId="31"/>
    <cellStyle name="???[0]_?? DI" xfId="32"/>
    <cellStyle name="???_?? DI" xfId="33"/>
    <cellStyle name="??[0]_BRE" xfId="34"/>
    <cellStyle name="??_ Att. 1- Cover" xfId="35"/>
    <cellStyle name="??1" xfId="36"/>
    <cellStyle name="??2" xfId="37"/>
    <cellStyle name="??3" xfId="38"/>
    <cellStyle name="??4" xfId="39"/>
    <cellStyle name="??5" xfId="40"/>
    <cellStyle name="??6" xfId="41"/>
    <cellStyle name="??A? [0]_ÿÿÿÿÿÿ_1_¢¬???¢â? " xfId="42"/>
    <cellStyle name="??A?_ÿÿÿÿÿÿ_1_¢¬???¢â? " xfId="43"/>
    <cellStyle name="?¡±¢¥?_?¨ù??¢´¢¥_¢¬???¢â? " xfId="44"/>
    <cellStyle name="?E?E?? [0.00]_laroux" xfId="45"/>
    <cellStyle name="?E?E??_laroux" xfId="46"/>
    <cellStyle name="?ðÇ%U?&amp;H?_x0008_?s_x000a__x0007__x0001__x0001_" xfId="47"/>
    <cellStyle name="[0]_Chi phÝ kh¸c_V" xfId="48"/>
    <cellStyle name="^6A_x0001_" xfId="49"/>
    <cellStyle name="_?_BOOKSHIP" xfId="50"/>
    <cellStyle name="__ [0.00]_PRODUCT DETAIL Q1" xfId="51"/>
    <cellStyle name="__ [0]_1202" xfId="52"/>
    <cellStyle name="__ [0]_1202_Result Red Store Jun" xfId="53"/>
    <cellStyle name="__ [0]_Book1" xfId="54"/>
    <cellStyle name="___(____)______" xfId="55"/>
    <cellStyle name="___[0]_Book1" xfId="56"/>
    <cellStyle name="____ [0.00]_PRODUCT DETAIL Q1" xfId="57"/>
    <cellStyle name="_____PRODUCT DETAIL Q1" xfId="58"/>
    <cellStyle name="____95" xfId="59"/>
    <cellStyle name="____Book1" xfId="60"/>
    <cellStyle name="___1202" xfId="61"/>
    <cellStyle name="___1202_Result Red Store Jun" xfId="62"/>
    <cellStyle name="___1202_Result Red Store Jun_1" xfId="63"/>
    <cellStyle name="___Book1" xfId="64"/>
    <cellStyle name="___Book1_Result Red Store Jun" xfId="65"/>
    <cellStyle name="___kc-elec system check list" xfId="66"/>
    <cellStyle name="___PRODUCT DETAIL Q1" xfId="67"/>
    <cellStyle name="_Action plan MKT 2011 Feb" xfId="68"/>
    <cellStyle name="_Bang Chi tieu (2)" xfId="69"/>
    <cellStyle name="_Book2" xfId="70"/>
    <cellStyle name="_Book2_Book6" xfId="71"/>
    <cellStyle name="_Book2_FS Note_V5_CPPL" xfId="72"/>
    <cellStyle name="_Cashflow Statement-Oct06-final (2)" xfId="73"/>
    <cellStyle name="_Comma" xfId="74"/>
    <cellStyle name="_CPPP007205-WP's Khoi" xfId="75"/>
    <cellStyle name="_Currency" xfId="76"/>
    <cellStyle name="_CurrencySpace" xfId="77"/>
    <cellStyle name="_Du chi lai Repo" xfId="78"/>
    <cellStyle name="_FCT" xfId="79"/>
    <cellStyle name="_FCT_Book6" xfId="80"/>
    <cellStyle name="_FCT_FS Note_V5_CPPL" xfId="81"/>
    <cellStyle name="_GL" xfId="82"/>
    <cellStyle name="_GL_Book6" xfId="83"/>
    <cellStyle name="_GL_FS Note_V5_CPPL" xfId="84"/>
    <cellStyle name="_Hoang Anh's report_20071106" xfId="85"/>
    <cellStyle name="_ICC-Issues" xfId="86"/>
    <cellStyle name="_ICC-Issues_Book6" xfId="87"/>
    <cellStyle name="_ICC-Issues_FS Note_V5_CPPL" xfId="88"/>
    <cellStyle name="_IND004907-Conso-W071107-final" xfId="89"/>
    <cellStyle name="_IND004907-Conso-W071107-final_Book6" xfId="90"/>
    <cellStyle name="_IND004907-Conso-W071107-final_FS Note_V5_CPPL" xfId="91"/>
    <cellStyle name="_Indochina plaza" xfId="92"/>
    <cellStyle name="_Indochina plaza_Book6" xfId="93"/>
    <cellStyle name="_Indochina plaza_FS Note_V5_CPPL" xfId="94"/>
    <cellStyle name="_KT (2)" xfId="95"/>
    <cellStyle name="_KT (2)_1" xfId="96"/>
    <cellStyle name="_KT (2)_2" xfId="97"/>
    <cellStyle name="_KT (2)_2_TG-TH" xfId="98"/>
    <cellStyle name="_KT (2)_3" xfId="99"/>
    <cellStyle name="_KT (2)_3_TG-TH" xfId="100"/>
    <cellStyle name="_KT (2)_4" xfId="101"/>
    <cellStyle name="_KT (2)_4_TG-TH" xfId="102"/>
    <cellStyle name="_KT (2)_5" xfId="103"/>
    <cellStyle name="_KT (2)_TG-TH" xfId="104"/>
    <cellStyle name="_KT_TG" xfId="105"/>
    <cellStyle name="_KT_TG_1" xfId="106"/>
    <cellStyle name="_KT_TG_2" xfId="107"/>
    <cellStyle name="_KT_TG_3" xfId="108"/>
    <cellStyle name="_KT_TG_4" xfId="109"/>
    <cellStyle name="_Loss" xfId="110"/>
    <cellStyle name="_LT Wps - Final audit CP" xfId="111"/>
    <cellStyle name="_LT Wps - Final audit CP_Book6" xfId="112"/>
    <cellStyle name="_LT Wps - Final audit CP_CPPC  FS Note_V5_120313" xfId="113"/>
    <cellStyle name="_LT Wps - Final audit CP_CPPC  FS Note_V5_150313" xfId="114"/>
    <cellStyle name="_LT Wps - Final audit CP_FS Note 2013_CPPC" xfId="115"/>
    <cellStyle name="_LT Wps - Final audit CP_FS Note 2013_CPPLv1" xfId="116"/>
    <cellStyle name="_LT Wps - Final audit CP_FS Note_2013" xfId="117"/>
    <cellStyle name="_LT Wps - Final audit CP_FS Note_V5_CPPC" xfId="118"/>
    <cellStyle name="_LT Wps - Final audit CP_FS Note_V5_CPPL" xfId="119"/>
    <cellStyle name="_LT Wps - Final audit CP_Note 2013_CPKv1" xfId="120"/>
    <cellStyle name="_Mth 0FG2 OBSOLETE  Feb 2011" xfId="121"/>
    <cellStyle name="_Multiple" xfId="122"/>
    <cellStyle name="_MultipleSpace" xfId="123"/>
    <cellStyle name="_Nhu An Wps" xfId="124"/>
    <cellStyle name="_Percent" xfId="125"/>
    <cellStyle name="_PercentSpace" xfId="126"/>
    <cellStyle name="_PJ-Masterleadsheet 07 revise 26.12.07" xfId="127"/>
    <cellStyle name="_PJ-Masterleadsheet 07 revise 26.12.07_Book6" xfId="128"/>
    <cellStyle name="_PJ-Masterleadsheet 07 revise 26.12.07_FS Note_V5_CPPL" xfId="129"/>
    <cellStyle name="_PThiet-PHA0078-Operating Expense-Final" xfId="130"/>
    <cellStyle name="_RMcount" xfId="131"/>
    <cellStyle name="_RMcount_Book6" xfId="132"/>
    <cellStyle name="_RMcount_CPPC  FS Note_V5_120313" xfId="133"/>
    <cellStyle name="_RMcount_CPPC  FS Note_V5_150313" xfId="134"/>
    <cellStyle name="_RMcount_FS Note 2013_CPPC" xfId="135"/>
    <cellStyle name="_RMcount_FS Note 2013_CPPLv1" xfId="136"/>
    <cellStyle name="_RMcount_FS Note_2013" xfId="137"/>
    <cellStyle name="_RMcount_FS Note_V5_CPPC" xfId="138"/>
    <cellStyle name="_RMcount_FS Note_V5_CPPL" xfId="139"/>
    <cellStyle name="_RMcount_Note 2013_CPKv1" xfId="140"/>
    <cellStyle name="_Row1" xfId="141"/>
    <cellStyle name="_Stocks-Quyen" xfId="142"/>
    <cellStyle name="_Stocks-Quyen_Book6" xfId="143"/>
    <cellStyle name="_Stocks-Quyen_FS Note_V5_CPPL" xfId="144"/>
    <cellStyle name="_Tax" xfId="145"/>
    <cellStyle name="_Tax WPs-Novotel" xfId="146"/>
    <cellStyle name="_Tax WPs-Novotel_Book6" xfId="147"/>
    <cellStyle name="_Tax WPs-Novotel_FS Note_V5_CPPL" xfId="148"/>
    <cellStyle name="_Taxation" xfId="149"/>
    <cellStyle name="_Taxation_Book6" xfId="150"/>
    <cellStyle name="_Taxation_FS Note_V5_CPPL" xfId="151"/>
    <cellStyle name="_TG-TH" xfId="152"/>
    <cellStyle name="_TG-TH_1" xfId="153"/>
    <cellStyle name="_TG-TH_2" xfId="154"/>
    <cellStyle name="_TG-TH_3" xfId="155"/>
    <cellStyle name="_TG-TH_4" xfId="156"/>
    <cellStyle name="_three way match control" xfId="157"/>
    <cellStyle name="_three way match control_Book6" xfId="158"/>
    <cellStyle name="_three way match control_FS Note_V5_CPPL" xfId="159"/>
    <cellStyle name="_VJP WP" xfId="160"/>
    <cellStyle name="_WP's Khoi final" xfId="161"/>
    <cellStyle name="~1" xfId="162"/>
    <cellStyle name="’??? [0.00]_TMCA Spreadsheet(body)" xfId="163"/>
    <cellStyle name="’???_TMCA Spreadsheet(body)" xfId="164"/>
    <cellStyle name="’?? [0.00]_RESULTS" xfId="165"/>
    <cellStyle name="’??_RESULTS" xfId="166"/>
    <cellStyle name="¤@¯ë_HAN009" xfId="167"/>
    <cellStyle name="‡" xfId="168"/>
    <cellStyle name="‡_Book6" xfId="169"/>
    <cellStyle name="‡_FS Note_V5_CPPL" xfId="170"/>
    <cellStyle name="•W?_TMCA Spreadsheet(body)" xfId="171"/>
    <cellStyle name="•W_RESULTS" xfId="172"/>
    <cellStyle name="•WE_laroux" xfId="173"/>
    <cellStyle name="…??? [0.00]_RESULTS" xfId="174"/>
    <cellStyle name="…???_RESULTS" xfId="175"/>
    <cellStyle name="E?? [0.00]_laroux" xfId="176"/>
    <cellStyle name="E??_laroux" xfId="177"/>
    <cellStyle name="0,0_x000d__x000a_NA_x000d__x000a_" xfId="178"/>
    <cellStyle name="1" xfId="179"/>
    <cellStyle name="¹éºÐÀ²_±âÅ¸" xfId="180"/>
    <cellStyle name="2" xfId="181"/>
    <cellStyle name="2)" xfId="182"/>
    <cellStyle name="20% - ??1" xfId="183"/>
    <cellStyle name="20% - ??2" xfId="184"/>
    <cellStyle name="20% - ??3" xfId="185"/>
    <cellStyle name="20% - ??4" xfId="186"/>
    <cellStyle name="20% - ??5" xfId="187"/>
    <cellStyle name="20% - ??6" xfId="188"/>
    <cellStyle name="20% - Accent1 2" xfId="189"/>
    <cellStyle name="20% - Accent1 2 2" xfId="190"/>
    <cellStyle name="20% - Accent1 2 2 2" xfId="191"/>
    <cellStyle name="20% - Accent1 2 2 2 2" xfId="192"/>
    <cellStyle name="20% - Accent1 2 2 2 2 2" xfId="193"/>
    <cellStyle name="20% - Accent1 2 2 2 2 2 2" xfId="194"/>
    <cellStyle name="20% - Accent1 2 2 2 3" xfId="195"/>
    <cellStyle name="20% - Accent1 2 2 2 4" xfId="196"/>
    <cellStyle name="20% - Accent1 2 2 2 5" xfId="197"/>
    <cellStyle name="20% - Accent1 2 2 2 6" xfId="198"/>
    <cellStyle name="20% - Accent1 2 2 2 7" xfId="199"/>
    <cellStyle name="20% - Accent1 2 2 3" xfId="200"/>
    <cellStyle name="20% - Accent1 2 2 4" xfId="201"/>
    <cellStyle name="20% - Accent1 2 2 4 2" xfId="202"/>
    <cellStyle name="20% - Accent1 2 2 4 2 2" xfId="203"/>
    <cellStyle name="20% - Accent1 2 2 5" xfId="204"/>
    <cellStyle name="20% - Accent1 2 2 6" xfId="205"/>
    <cellStyle name="20% - Accent1 2 2 7" xfId="206"/>
    <cellStyle name="20% - Accent1 2 2 8" xfId="207"/>
    <cellStyle name="20% - Accent1 2 3" xfId="208"/>
    <cellStyle name="20% - Accent1 2 3 2" xfId="209"/>
    <cellStyle name="20% - Accent1 2 3 2 2" xfId="210"/>
    <cellStyle name="20% - Accent1 2 3 2 2 2" xfId="211"/>
    <cellStyle name="20% - Accent1 2 3 3" xfId="212"/>
    <cellStyle name="20% - Accent1 2 3 4" xfId="213"/>
    <cellStyle name="20% - Accent1 2 3 5" xfId="214"/>
    <cellStyle name="20% - Accent1 2 3 6" xfId="215"/>
    <cellStyle name="20% - Accent1 2 3 7" xfId="216"/>
    <cellStyle name="20% - Accent1 2 4" xfId="217"/>
    <cellStyle name="20% - Accent1 2 4 2" xfId="218"/>
    <cellStyle name="20% - Accent1 2 4 2 2" xfId="219"/>
    <cellStyle name="20% - Accent1 2 5" xfId="220"/>
    <cellStyle name="20% - Accent1 2 6" xfId="221"/>
    <cellStyle name="20% - Accent1 2 7" xfId="222"/>
    <cellStyle name="20% - Accent1 2 8" xfId="223"/>
    <cellStyle name="20% - Accent1 3" xfId="224"/>
    <cellStyle name="20% - Accent1 4" xfId="225"/>
    <cellStyle name="20% - Accent1 5" xfId="226"/>
    <cellStyle name="20% - Accent1 6" xfId="227"/>
    <cellStyle name="20% - Accent2 2" xfId="228"/>
    <cellStyle name="20% - Accent2 2 2" xfId="229"/>
    <cellStyle name="20% - Accent2 2 2 2" xfId="230"/>
    <cellStyle name="20% - Accent2 2 2 2 2" xfId="231"/>
    <cellStyle name="20% - Accent2 2 2 2 2 2" xfId="232"/>
    <cellStyle name="20% - Accent2 2 2 2 2 2 2" xfId="233"/>
    <cellStyle name="20% - Accent2 2 2 2 3" xfId="234"/>
    <cellStyle name="20% - Accent2 2 2 2 4" xfId="235"/>
    <cellStyle name="20% - Accent2 2 2 2 5" xfId="236"/>
    <cellStyle name="20% - Accent2 2 2 2 6" xfId="237"/>
    <cellStyle name="20% - Accent2 2 2 2 7" xfId="238"/>
    <cellStyle name="20% - Accent2 2 2 3" xfId="239"/>
    <cellStyle name="20% - Accent2 2 2 4" xfId="240"/>
    <cellStyle name="20% - Accent2 2 2 4 2" xfId="241"/>
    <cellStyle name="20% - Accent2 2 2 4 2 2" xfId="242"/>
    <cellStyle name="20% - Accent2 2 2 5" xfId="243"/>
    <cellStyle name="20% - Accent2 2 2 6" xfId="244"/>
    <cellStyle name="20% - Accent2 2 2 7" xfId="245"/>
    <cellStyle name="20% - Accent2 2 2 8" xfId="246"/>
    <cellStyle name="20% - Accent2 2 3" xfId="247"/>
    <cellStyle name="20% - Accent2 2 3 2" xfId="248"/>
    <cellStyle name="20% - Accent2 2 3 2 2" xfId="249"/>
    <cellStyle name="20% - Accent2 2 3 2 2 2" xfId="250"/>
    <cellStyle name="20% - Accent2 2 3 3" xfId="251"/>
    <cellStyle name="20% - Accent2 2 3 4" xfId="252"/>
    <cellStyle name="20% - Accent2 2 3 5" xfId="253"/>
    <cellStyle name="20% - Accent2 2 3 6" xfId="254"/>
    <cellStyle name="20% - Accent2 2 3 7" xfId="255"/>
    <cellStyle name="20% - Accent2 2 4" xfId="256"/>
    <cellStyle name="20% - Accent2 2 4 2" xfId="257"/>
    <cellStyle name="20% - Accent2 2 4 2 2" xfId="258"/>
    <cellStyle name="20% - Accent2 2 5" xfId="259"/>
    <cellStyle name="20% - Accent2 2 6" xfId="260"/>
    <cellStyle name="20% - Accent2 2 7" xfId="261"/>
    <cellStyle name="20% - Accent2 2 8" xfId="262"/>
    <cellStyle name="20% - Accent2 3" xfId="263"/>
    <cellStyle name="20% - Accent2 4" xfId="264"/>
    <cellStyle name="20% - Accent2 5" xfId="265"/>
    <cellStyle name="20% - Accent2 6" xfId="266"/>
    <cellStyle name="20% - Accent3 2" xfId="267"/>
    <cellStyle name="20% - Accent3 2 2" xfId="268"/>
    <cellStyle name="20% - Accent3 2 2 2" xfId="269"/>
    <cellStyle name="20% - Accent3 2 2 2 2" xfId="270"/>
    <cellStyle name="20% - Accent3 2 2 2 2 2" xfId="271"/>
    <cellStyle name="20% - Accent3 2 2 2 2 2 2" xfId="272"/>
    <cellStyle name="20% - Accent3 2 2 2 3" xfId="273"/>
    <cellStyle name="20% - Accent3 2 2 2 4" xfId="274"/>
    <cellStyle name="20% - Accent3 2 2 2 5" xfId="275"/>
    <cellStyle name="20% - Accent3 2 2 2 6" xfId="276"/>
    <cellStyle name="20% - Accent3 2 2 2 7" xfId="277"/>
    <cellStyle name="20% - Accent3 2 2 3" xfId="278"/>
    <cellStyle name="20% - Accent3 2 2 4" xfId="279"/>
    <cellStyle name="20% - Accent3 2 2 4 2" xfId="280"/>
    <cellStyle name="20% - Accent3 2 2 4 2 2" xfId="281"/>
    <cellStyle name="20% - Accent3 2 2 5" xfId="282"/>
    <cellStyle name="20% - Accent3 2 2 6" xfId="283"/>
    <cellStyle name="20% - Accent3 2 2 7" xfId="284"/>
    <cellStyle name="20% - Accent3 2 2 8" xfId="285"/>
    <cellStyle name="20% - Accent3 2 3" xfId="286"/>
    <cellStyle name="20% - Accent3 2 3 2" xfId="287"/>
    <cellStyle name="20% - Accent3 2 3 2 2" xfId="288"/>
    <cellStyle name="20% - Accent3 2 3 2 2 2" xfId="289"/>
    <cellStyle name="20% - Accent3 2 3 3" xfId="290"/>
    <cellStyle name="20% - Accent3 2 3 4" xfId="291"/>
    <cellStyle name="20% - Accent3 2 3 5" xfId="292"/>
    <cellStyle name="20% - Accent3 2 3 6" xfId="293"/>
    <cellStyle name="20% - Accent3 2 3 7" xfId="294"/>
    <cellStyle name="20% - Accent3 2 4" xfId="295"/>
    <cellStyle name="20% - Accent3 2 4 2" xfId="296"/>
    <cellStyle name="20% - Accent3 2 4 2 2" xfId="297"/>
    <cellStyle name="20% - Accent3 2 5" xfId="298"/>
    <cellStyle name="20% - Accent3 2 6" xfId="299"/>
    <cellStyle name="20% - Accent3 2 7" xfId="300"/>
    <cellStyle name="20% - Accent3 2 8" xfId="301"/>
    <cellStyle name="20% - Accent3 3" xfId="302"/>
    <cellStyle name="20% - Accent3 4" xfId="303"/>
    <cellStyle name="20% - Accent3 5" xfId="304"/>
    <cellStyle name="20% - Accent3 6" xfId="305"/>
    <cellStyle name="20% - Accent4 2" xfId="306"/>
    <cellStyle name="20% - Accent4 2 2" xfId="307"/>
    <cellStyle name="20% - Accent4 2 2 2" xfId="308"/>
    <cellStyle name="20% - Accent4 2 2 2 2" xfId="309"/>
    <cellStyle name="20% - Accent4 2 2 2 2 2" xfId="310"/>
    <cellStyle name="20% - Accent4 2 2 2 2 2 2" xfId="311"/>
    <cellStyle name="20% - Accent4 2 2 2 3" xfId="312"/>
    <cellStyle name="20% - Accent4 2 2 2 4" xfId="313"/>
    <cellStyle name="20% - Accent4 2 2 2 5" xfId="314"/>
    <cellStyle name="20% - Accent4 2 2 2 6" xfId="315"/>
    <cellStyle name="20% - Accent4 2 2 2 7" xfId="316"/>
    <cellStyle name="20% - Accent4 2 2 3" xfId="317"/>
    <cellStyle name="20% - Accent4 2 2 4" xfId="318"/>
    <cellStyle name="20% - Accent4 2 2 4 2" xfId="319"/>
    <cellStyle name="20% - Accent4 2 2 4 2 2" xfId="320"/>
    <cellStyle name="20% - Accent4 2 2 5" xfId="321"/>
    <cellStyle name="20% - Accent4 2 2 6" xfId="322"/>
    <cellStyle name="20% - Accent4 2 2 7" xfId="323"/>
    <cellStyle name="20% - Accent4 2 2 8" xfId="324"/>
    <cellStyle name="20% - Accent4 2 3" xfId="325"/>
    <cellStyle name="20% - Accent4 2 3 2" xfId="326"/>
    <cellStyle name="20% - Accent4 2 3 2 2" xfId="327"/>
    <cellStyle name="20% - Accent4 2 3 2 2 2" xfId="328"/>
    <cellStyle name="20% - Accent4 2 3 3" xfId="329"/>
    <cellStyle name="20% - Accent4 2 3 4" xfId="330"/>
    <cellStyle name="20% - Accent4 2 3 5" xfId="331"/>
    <cellStyle name="20% - Accent4 2 3 6" xfId="332"/>
    <cellStyle name="20% - Accent4 2 3 7" xfId="333"/>
    <cellStyle name="20% - Accent4 2 4" xfId="334"/>
    <cellStyle name="20% - Accent4 2 4 2" xfId="335"/>
    <cellStyle name="20% - Accent4 2 4 2 2" xfId="336"/>
    <cellStyle name="20% - Accent4 2 5" xfId="337"/>
    <cellStyle name="20% - Accent4 2 6" xfId="338"/>
    <cellStyle name="20% - Accent4 2 7" xfId="339"/>
    <cellStyle name="20% - Accent4 2 8" xfId="340"/>
    <cellStyle name="20% - Accent4 3" xfId="341"/>
    <cellStyle name="20% - Accent4 4" xfId="342"/>
    <cellStyle name="20% - Accent4 5" xfId="343"/>
    <cellStyle name="20% - Accent4 6" xfId="344"/>
    <cellStyle name="20% - Accent5 2" xfId="345"/>
    <cellStyle name="20% - Accent5 2 2" xfId="346"/>
    <cellStyle name="20% - Accent5 2 2 2" xfId="347"/>
    <cellStyle name="20% - Accent5 2 2 2 2" xfId="348"/>
    <cellStyle name="20% - Accent5 2 2 2 2 2" xfId="349"/>
    <cellStyle name="20% - Accent5 2 2 2 2 2 2" xfId="350"/>
    <cellStyle name="20% - Accent5 2 2 2 3" xfId="351"/>
    <cellStyle name="20% - Accent5 2 2 2 4" xfId="352"/>
    <cellStyle name="20% - Accent5 2 2 2 5" xfId="353"/>
    <cellStyle name="20% - Accent5 2 2 2 6" xfId="354"/>
    <cellStyle name="20% - Accent5 2 2 2 7" xfId="355"/>
    <cellStyle name="20% - Accent5 2 2 3" xfId="356"/>
    <cellStyle name="20% - Accent5 2 2 4" xfId="357"/>
    <cellStyle name="20% - Accent5 2 2 4 2" xfId="358"/>
    <cellStyle name="20% - Accent5 2 2 4 2 2" xfId="359"/>
    <cellStyle name="20% - Accent5 2 2 5" xfId="360"/>
    <cellStyle name="20% - Accent5 2 2 6" xfId="361"/>
    <cellStyle name="20% - Accent5 2 2 7" xfId="362"/>
    <cellStyle name="20% - Accent5 2 2 8" xfId="363"/>
    <cellStyle name="20% - Accent5 2 3" xfId="364"/>
    <cellStyle name="20% - Accent5 2 3 2" xfId="365"/>
    <cellStyle name="20% - Accent5 2 3 2 2" xfId="366"/>
    <cellStyle name="20% - Accent5 2 3 2 2 2" xfId="367"/>
    <cellStyle name="20% - Accent5 2 3 3" xfId="368"/>
    <cellStyle name="20% - Accent5 2 3 4" xfId="369"/>
    <cellStyle name="20% - Accent5 2 3 5" xfId="370"/>
    <cellStyle name="20% - Accent5 2 3 6" xfId="371"/>
    <cellStyle name="20% - Accent5 2 3 7" xfId="372"/>
    <cellStyle name="20% - Accent5 2 4" xfId="373"/>
    <cellStyle name="20% - Accent5 2 4 2" xfId="374"/>
    <cellStyle name="20% - Accent5 2 4 2 2" xfId="375"/>
    <cellStyle name="20% - Accent5 2 5" xfId="376"/>
    <cellStyle name="20% - Accent5 2 6" xfId="377"/>
    <cellStyle name="20% - Accent5 2 7" xfId="378"/>
    <cellStyle name="20% - Accent5 2 8" xfId="379"/>
    <cellStyle name="20% - Accent5 3" xfId="380"/>
    <cellStyle name="20% - Accent5 4" xfId="381"/>
    <cellStyle name="20% - Accent5 5" xfId="382"/>
    <cellStyle name="20% - Accent5 6" xfId="383"/>
    <cellStyle name="20% - Accent6 2" xfId="384"/>
    <cellStyle name="20% - Accent6 2 2" xfId="385"/>
    <cellStyle name="20% - Accent6 2 2 2" xfId="386"/>
    <cellStyle name="20% - Accent6 2 2 2 2" xfId="387"/>
    <cellStyle name="20% - Accent6 2 2 2 2 2" xfId="388"/>
    <cellStyle name="20% - Accent6 2 2 2 2 2 2" xfId="389"/>
    <cellStyle name="20% - Accent6 2 2 2 3" xfId="390"/>
    <cellStyle name="20% - Accent6 2 2 2 4" xfId="391"/>
    <cellStyle name="20% - Accent6 2 2 2 5" xfId="392"/>
    <cellStyle name="20% - Accent6 2 2 2 6" xfId="393"/>
    <cellStyle name="20% - Accent6 2 2 2 7" xfId="394"/>
    <cellStyle name="20% - Accent6 2 2 3" xfId="395"/>
    <cellStyle name="20% - Accent6 2 2 4" xfId="396"/>
    <cellStyle name="20% - Accent6 2 2 4 2" xfId="397"/>
    <cellStyle name="20% - Accent6 2 2 4 2 2" xfId="398"/>
    <cellStyle name="20% - Accent6 2 2 5" xfId="399"/>
    <cellStyle name="20% - Accent6 2 2 6" xfId="400"/>
    <cellStyle name="20% - Accent6 2 2 7" xfId="401"/>
    <cellStyle name="20% - Accent6 2 2 8" xfId="402"/>
    <cellStyle name="20% - Accent6 2 3" xfId="403"/>
    <cellStyle name="20% - Accent6 2 3 2" xfId="404"/>
    <cellStyle name="20% - Accent6 2 3 2 2" xfId="405"/>
    <cellStyle name="20% - Accent6 2 3 2 2 2" xfId="406"/>
    <cellStyle name="20% - Accent6 2 3 3" xfId="407"/>
    <cellStyle name="20% - Accent6 2 3 4" xfId="408"/>
    <cellStyle name="20% - Accent6 2 3 5" xfId="409"/>
    <cellStyle name="20% - Accent6 2 3 6" xfId="410"/>
    <cellStyle name="20% - Accent6 2 3 7" xfId="411"/>
    <cellStyle name="20% - Accent6 2 4" xfId="412"/>
    <cellStyle name="20% - Accent6 2 4 2" xfId="413"/>
    <cellStyle name="20% - Accent6 2 4 2 2" xfId="414"/>
    <cellStyle name="20% - Accent6 2 5" xfId="415"/>
    <cellStyle name="20% - Accent6 2 6" xfId="416"/>
    <cellStyle name="20% - Accent6 2 7" xfId="417"/>
    <cellStyle name="20% - Accent6 2 8" xfId="418"/>
    <cellStyle name="20% - Accent6 3" xfId="419"/>
    <cellStyle name="20% - Accent6 4" xfId="420"/>
    <cellStyle name="20% - Accent6 5" xfId="421"/>
    <cellStyle name="20% - Accent6 6" xfId="422"/>
    <cellStyle name="20% - ส่วนที่ถูกเน้น1 2" xfId="423"/>
    <cellStyle name="20% - ส่วนที่ถูกเน้น2 2" xfId="424"/>
    <cellStyle name="20% - ส่วนที่ถูกเน้น3 2" xfId="425"/>
    <cellStyle name="20% - ส่วนที่ถูกเน้น4 2" xfId="426"/>
    <cellStyle name="20% - ส่วนที่ถูกเน้น5 2" xfId="427"/>
    <cellStyle name="20% - ส่วนที่ถูกเน้น6 2" xfId="428"/>
    <cellStyle name="20% - 强调文字颜色 1" xfId="429"/>
    <cellStyle name="20% - 强调文字颜色 2" xfId="430"/>
    <cellStyle name="20% - 强调文字颜色 3" xfId="431"/>
    <cellStyle name="20% - 强调文字颜色 4" xfId="432"/>
    <cellStyle name="20% - 强调文字颜色 5" xfId="433"/>
    <cellStyle name="20% - 强调文字颜色 6" xfId="434"/>
    <cellStyle name="20% - 輔色1" xfId="435"/>
    <cellStyle name="20% - 輔色2" xfId="436"/>
    <cellStyle name="20% - 輔色3" xfId="437"/>
    <cellStyle name="20% - 輔色4" xfId="438"/>
    <cellStyle name="20% - 輔色5" xfId="439"/>
    <cellStyle name="20% - 輔色6" xfId="440"/>
    <cellStyle name="๒๖๋_x000d_A_x0001_" xfId="441"/>
    <cellStyle name="2line" xfId="442"/>
    <cellStyle name="3" xfId="443"/>
    <cellStyle name="4" xfId="444"/>
    <cellStyle name="40% - ??1" xfId="445"/>
    <cellStyle name="40% - ??2" xfId="446"/>
    <cellStyle name="40% - ??3" xfId="447"/>
    <cellStyle name="40% - ??4" xfId="448"/>
    <cellStyle name="40% - ??5" xfId="449"/>
    <cellStyle name="40% - ??6" xfId="450"/>
    <cellStyle name="40% - Accent1 2" xfId="451"/>
    <cellStyle name="40% - Accent1 2 2" xfId="452"/>
    <cellStyle name="40% - Accent1 2 2 2" xfId="453"/>
    <cellStyle name="40% - Accent1 2 2 2 2" xfId="454"/>
    <cellStyle name="40% - Accent1 2 2 2 2 2" xfId="455"/>
    <cellStyle name="40% - Accent1 2 2 2 2 2 2" xfId="456"/>
    <cellStyle name="40% - Accent1 2 2 2 3" xfId="457"/>
    <cellStyle name="40% - Accent1 2 2 2 4" xfId="458"/>
    <cellStyle name="40% - Accent1 2 2 2 5" xfId="459"/>
    <cellStyle name="40% - Accent1 2 2 2 6" xfId="460"/>
    <cellStyle name="40% - Accent1 2 2 2 7" xfId="461"/>
    <cellStyle name="40% - Accent1 2 2 3" xfId="462"/>
    <cellStyle name="40% - Accent1 2 2 4" xfId="463"/>
    <cellStyle name="40% - Accent1 2 2 4 2" xfId="464"/>
    <cellStyle name="40% - Accent1 2 2 4 2 2" xfId="465"/>
    <cellStyle name="40% - Accent1 2 2 5" xfId="466"/>
    <cellStyle name="40% - Accent1 2 2 6" xfId="467"/>
    <cellStyle name="40% - Accent1 2 2 7" xfId="468"/>
    <cellStyle name="40% - Accent1 2 2 8" xfId="469"/>
    <cellStyle name="40% - Accent1 2 3" xfId="470"/>
    <cellStyle name="40% - Accent1 2 3 2" xfId="471"/>
    <cellStyle name="40% - Accent1 2 3 2 2" xfId="472"/>
    <cellStyle name="40% - Accent1 2 3 2 2 2" xfId="473"/>
    <cellStyle name="40% - Accent1 2 3 3" xfId="474"/>
    <cellStyle name="40% - Accent1 2 3 4" xfId="475"/>
    <cellStyle name="40% - Accent1 2 3 5" xfId="476"/>
    <cellStyle name="40% - Accent1 2 3 6" xfId="477"/>
    <cellStyle name="40% - Accent1 2 3 7" xfId="478"/>
    <cellStyle name="40% - Accent1 2 4" xfId="479"/>
    <cellStyle name="40% - Accent1 2 4 2" xfId="480"/>
    <cellStyle name="40% - Accent1 2 4 2 2" xfId="481"/>
    <cellStyle name="40% - Accent1 2 5" xfId="482"/>
    <cellStyle name="40% - Accent1 2 6" xfId="483"/>
    <cellStyle name="40% - Accent1 2 7" xfId="484"/>
    <cellStyle name="40% - Accent1 2 8" xfId="485"/>
    <cellStyle name="40% - Accent1 3" xfId="486"/>
    <cellStyle name="40% - Accent1 4" xfId="487"/>
    <cellStyle name="40% - Accent1 5" xfId="488"/>
    <cellStyle name="40% - Accent1 6" xfId="489"/>
    <cellStyle name="40% - Accent2 2" xfId="490"/>
    <cellStyle name="40% - Accent2 2 2" xfId="491"/>
    <cellStyle name="40% - Accent2 2 2 2" xfId="492"/>
    <cellStyle name="40% - Accent2 2 2 2 2" xfId="493"/>
    <cellStyle name="40% - Accent2 2 2 2 2 2" xfId="494"/>
    <cellStyle name="40% - Accent2 2 2 2 2 2 2" xfId="495"/>
    <cellStyle name="40% - Accent2 2 2 2 3" xfId="496"/>
    <cellStyle name="40% - Accent2 2 2 2 4" xfId="497"/>
    <cellStyle name="40% - Accent2 2 2 2 5" xfId="498"/>
    <cellStyle name="40% - Accent2 2 2 2 6" xfId="499"/>
    <cellStyle name="40% - Accent2 2 2 2 7" xfId="500"/>
    <cellStyle name="40% - Accent2 2 2 3" xfId="501"/>
    <cellStyle name="40% - Accent2 2 2 4" xfId="502"/>
    <cellStyle name="40% - Accent2 2 2 4 2" xfId="503"/>
    <cellStyle name="40% - Accent2 2 2 4 2 2" xfId="504"/>
    <cellStyle name="40% - Accent2 2 2 5" xfId="505"/>
    <cellStyle name="40% - Accent2 2 2 6" xfId="506"/>
    <cellStyle name="40% - Accent2 2 2 7" xfId="507"/>
    <cellStyle name="40% - Accent2 2 2 8" xfId="508"/>
    <cellStyle name="40% - Accent2 2 3" xfId="509"/>
    <cellStyle name="40% - Accent2 2 3 2" xfId="510"/>
    <cellStyle name="40% - Accent2 2 3 2 2" xfId="511"/>
    <cellStyle name="40% - Accent2 2 3 2 2 2" xfId="512"/>
    <cellStyle name="40% - Accent2 2 3 3" xfId="513"/>
    <cellStyle name="40% - Accent2 2 3 4" xfId="514"/>
    <cellStyle name="40% - Accent2 2 3 5" xfId="515"/>
    <cellStyle name="40% - Accent2 2 3 6" xfId="516"/>
    <cellStyle name="40% - Accent2 2 3 7" xfId="517"/>
    <cellStyle name="40% - Accent2 2 4" xfId="518"/>
    <cellStyle name="40% - Accent2 2 4 2" xfId="519"/>
    <cellStyle name="40% - Accent2 2 4 2 2" xfId="520"/>
    <cellStyle name="40% - Accent2 2 5" xfId="521"/>
    <cellStyle name="40% - Accent2 2 6" xfId="522"/>
    <cellStyle name="40% - Accent2 2 7" xfId="523"/>
    <cellStyle name="40% - Accent2 2 8" xfId="524"/>
    <cellStyle name="40% - Accent2 3" xfId="525"/>
    <cellStyle name="40% - Accent2 4" xfId="526"/>
    <cellStyle name="40% - Accent2 5" xfId="527"/>
    <cellStyle name="40% - Accent2 6" xfId="528"/>
    <cellStyle name="40% - Accent3 2" xfId="529"/>
    <cellStyle name="40% - Accent3 2 2" xfId="530"/>
    <cellStyle name="40% - Accent3 2 2 2" xfId="531"/>
    <cellStyle name="40% - Accent3 2 2 2 2" xfId="532"/>
    <cellStyle name="40% - Accent3 2 2 2 2 2" xfId="533"/>
    <cellStyle name="40% - Accent3 2 2 2 2 2 2" xfId="534"/>
    <cellStyle name="40% - Accent3 2 2 2 3" xfId="535"/>
    <cellStyle name="40% - Accent3 2 2 2 4" xfId="536"/>
    <cellStyle name="40% - Accent3 2 2 2 5" xfId="537"/>
    <cellStyle name="40% - Accent3 2 2 2 6" xfId="538"/>
    <cellStyle name="40% - Accent3 2 2 2 7" xfId="539"/>
    <cellStyle name="40% - Accent3 2 2 3" xfId="540"/>
    <cellStyle name="40% - Accent3 2 2 4" xfId="541"/>
    <cellStyle name="40% - Accent3 2 2 4 2" xfId="542"/>
    <cellStyle name="40% - Accent3 2 2 4 2 2" xfId="543"/>
    <cellStyle name="40% - Accent3 2 2 5" xfId="544"/>
    <cellStyle name="40% - Accent3 2 2 6" xfId="545"/>
    <cellStyle name="40% - Accent3 2 2 7" xfId="546"/>
    <cellStyle name="40% - Accent3 2 2 8" xfId="547"/>
    <cellStyle name="40% - Accent3 2 3" xfId="548"/>
    <cellStyle name="40% - Accent3 2 3 2" xfId="549"/>
    <cellStyle name="40% - Accent3 2 3 2 2" xfId="550"/>
    <cellStyle name="40% - Accent3 2 3 2 2 2" xfId="551"/>
    <cellStyle name="40% - Accent3 2 3 3" xfId="552"/>
    <cellStyle name="40% - Accent3 2 3 4" xfId="553"/>
    <cellStyle name="40% - Accent3 2 3 5" xfId="554"/>
    <cellStyle name="40% - Accent3 2 3 6" xfId="555"/>
    <cellStyle name="40% - Accent3 2 3 7" xfId="556"/>
    <cellStyle name="40% - Accent3 2 4" xfId="557"/>
    <cellStyle name="40% - Accent3 2 4 2" xfId="558"/>
    <cellStyle name="40% - Accent3 2 4 2 2" xfId="559"/>
    <cellStyle name="40% - Accent3 2 5" xfId="560"/>
    <cellStyle name="40% - Accent3 2 6" xfId="561"/>
    <cellStyle name="40% - Accent3 2 7" xfId="562"/>
    <cellStyle name="40% - Accent3 2 8" xfId="563"/>
    <cellStyle name="40% - Accent3 3" xfId="564"/>
    <cellStyle name="40% - Accent3 4" xfId="565"/>
    <cellStyle name="40% - Accent3 5" xfId="566"/>
    <cellStyle name="40% - Accent3 6" xfId="567"/>
    <cellStyle name="40% - Accent4 2" xfId="568"/>
    <cellStyle name="40% - Accent4 2 2" xfId="569"/>
    <cellStyle name="40% - Accent4 2 2 2" xfId="570"/>
    <cellStyle name="40% - Accent4 2 2 2 2" xfId="571"/>
    <cellStyle name="40% - Accent4 2 2 2 2 2" xfId="572"/>
    <cellStyle name="40% - Accent4 2 2 2 2 2 2" xfId="573"/>
    <cellStyle name="40% - Accent4 2 2 2 3" xfId="574"/>
    <cellStyle name="40% - Accent4 2 2 2 4" xfId="575"/>
    <cellStyle name="40% - Accent4 2 2 2 5" xfId="576"/>
    <cellStyle name="40% - Accent4 2 2 2 6" xfId="577"/>
    <cellStyle name="40% - Accent4 2 2 2 7" xfId="578"/>
    <cellStyle name="40% - Accent4 2 2 3" xfId="579"/>
    <cellStyle name="40% - Accent4 2 2 4" xfId="580"/>
    <cellStyle name="40% - Accent4 2 2 4 2" xfId="581"/>
    <cellStyle name="40% - Accent4 2 2 4 2 2" xfId="582"/>
    <cellStyle name="40% - Accent4 2 2 5" xfId="583"/>
    <cellStyle name="40% - Accent4 2 2 6" xfId="584"/>
    <cellStyle name="40% - Accent4 2 2 7" xfId="585"/>
    <cellStyle name="40% - Accent4 2 2 8" xfId="586"/>
    <cellStyle name="40% - Accent4 2 3" xfId="587"/>
    <cellStyle name="40% - Accent4 2 3 2" xfId="588"/>
    <cellStyle name="40% - Accent4 2 3 2 2" xfId="589"/>
    <cellStyle name="40% - Accent4 2 3 2 2 2" xfId="590"/>
    <cellStyle name="40% - Accent4 2 3 3" xfId="591"/>
    <cellStyle name="40% - Accent4 2 3 4" xfId="592"/>
    <cellStyle name="40% - Accent4 2 3 5" xfId="593"/>
    <cellStyle name="40% - Accent4 2 3 6" xfId="594"/>
    <cellStyle name="40% - Accent4 2 3 7" xfId="595"/>
    <cellStyle name="40% - Accent4 2 4" xfId="596"/>
    <cellStyle name="40% - Accent4 2 4 2" xfId="597"/>
    <cellStyle name="40% - Accent4 2 4 2 2" xfId="598"/>
    <cellStyle name="40% - Accent4 2 5" xfId="599"/>
    <cellStyle name="40% - Accent4 2 6" xfId="600"/>
    <cellStyle name="40% - Accent4 2 7" xfId="601"/>
    <cellStyle name="40% - Accent4 2 8" xfId="602"/>
    <cellStyle name="40% - Accent4 3" xfId="603"/>
    <cellStyle name="40% - Accent4 4" xfId="604"/>
    <cellStyle name="40% - Accent4 5" xfId="605"/>
    <cellStyle name="40% - Accent4 6" xfId="606"/>
    <cellStyle name="40% - Accent5 2" xfId="607"/>
    <cellStyle name="40% - Accent5 2 2" xfId="608"/>
    <cellStyle name="40% - Accent5 2 2 2" xfId="609"/>
    <cellStyle name="40% - Accent5 2 2 2 2" xfId="610"/>
    <cellStyle name="40% - Accent5 2 2 2 2 2" xfId="611"/>
    <cellStyle name="40% - Accent5 2 2 2 2 2 2" xfId="612"/>
    <cellStyle name="40% - Accent5 2 2 2 3" xfId="613"/>
    <cellStyle name="40% - Accent5 2 2 2 4" xfId="614"/>
    <cellStyle name="40% - Accent5 2 2 2 5" xfId="615"/>
    <cellStyle name="40% - Accent5 2 2 2 6" xfId="616"/>
    <cellStyle name="40% - Accent5 2 2 2 7" xfId="617"/>
    <cellStyle name="40% - Accent5 2 2 3" xfId="618"/>
    <cellStyle name="40% - Accent5 2 2 4" xfId="619"/>
    <cellStyle name="40% - Accent5 2 2 4 2" xfId="620"/>
    <cellStyle name="40% - Accent5 2 2 4 2 2" xfId="621"/>
    <cellStyle name="40% - Accent5 2 2 5" xfId="622"/>
    <cellStyle name="40% - Accent5 2 2 6" xfId="623"/>
    <cellStyle name="40% - Accent5 2 2 7" xfId="624"/>
    <cellStyle name="40% - Accent5 2 2 8" xfId="625"/>
    <cellStyle name="40% - Accent5 2 3" xfId="626"/>
    <cellStyle name="40% - Accent5 2 3 2" xfId="627"/>
    <cellStyle name="40% - Accent5 2 3 2 2" xfId="628"/>
    <cellStyle name="40% - Accent5 2 3 2 2 2" xfId="629"/>
    <cellStyle name="40% - Accent5 2 3 3" xfId="630"/>
    <cellStyle name="40% - Accent5 2 3 4" xfId="631"/>
    <cellStyle name="40% - Accent5 2 3 5" xfId="632"/>
    <cellStyle name="40% - Accent5 2 3 6" xfId="633"/>
    <cellStyle name="40% - Accent5 2 3 7" xfId="634"/>
    <cellStyle name="40% - Accent5 2 4" xfId="635"/>
    <cellStyle name="40% - Accent5 2 4 2" xfId="636"/>
    <cellStyle name="40% - Accent5 2 4 2 2" xfId="637"/>
    <cellStyle name="40% - Accent5 2 5" xfId="638"/>
    <cellStyle name="40% - Accent5 2 6" xfId="639"/>
    <cellStyle name="40% - Accent5 2 7" xfId="640"/>
    <cellStyle name="40% - Accent5 2 8" xfId="641"/>
    <cellStyle name="40% - Accent5 3" xfId="642"/>
    <cellStyle name="40% - Accent5 4" xfId="643"/>
    <cellStyle name="40% - Accent5 5" xfId="644"/>
    <cellStyle name="40% - Accent5 6" xfId="645"/>
    <cellStyle name="40% - Accent6 2" xfId="646"/>
    <cellStyle name="40% - Accent6 2 2" xfId="647"/>
    <cellStyle name="40% - Accent6 2 2 2" xfId="648"/>
    <cellStyle name="40% - Accent6 2 2 2 2" xfId="649"/>
    <cellStyle name="40% - Accent6 2 2 2 2 2" xfId="650"/>
    <cellStyle name="40% - Accent6 2 2 2 2 2 2" xfId="651"/>
    <cellStyle name="40% - Accent6 2 2 2 3" xfId="652"/>
    <cellStyle name="40% - Accent6 2 2 2 4" xfId="653"/>
    <cellStyle name="40% - Accent6 2 2 2 5" xfId="654"/>
    <cellStyle name="40% - Accent6 2 2 2 6" xfId="655"/>
    <cellStyle name="40% - Accent6 2 2 2 7" xfId="656"/>
    <cellStyle name="40% - Accent6 2 2 3" xfId="657"/>
    <cellStyle name="40% - Accent6 2 2 4" xfId="658"/>
    <cellStyle name="40% - Accent6 2 2 4 2" xfId="659"/>
    <cellStyle name="40% - Accent6 2 2 4 2 2" xfId="660"/>
    <cellStyle name="40% - Accent6 2 2 5" xfId="661"/>
    <cellStyle name="40% - Accent6 2 2 6" xfId="662"/>
    <cellStyle name="40% - Accent6 2 2 7" xfId="663"/>
    <cellStyle name="40% - Accent6 2 2 8" xfId="664"/>
    <cellStyle name="40% - Accent6 2 3" xfId="665"/>
    <cellStyle name="40% - Accent6 2 3 2" xfId="666"/>
    <cellStyle name="40% - Accent6 2 3 2 2" xfId="667"/>
    <cellStyle name="40% - Accent6 2 3 2 2 2" xfId="668"/>
    <cellStyle name="40% - Accent6 2 3 3" xfId="669"/>
    <cellStyle name="40% - Accent6 2 3 4" xfId="670"/>
    <cellStyle name="40% - Accent6 2 3 5" xfId="671"/>
    <cellStyle name="40% - Accent6 2 3 6" xfId="672"/>
    <cellStyle name="40% - Accent6 2 3 7" xfId="673"/>
    <cellStyle name="40% - Accent6 2 4" xfId="674"/>
    <cellStyle name="40% - Accent6 2 4 2" xfId="675"/>
    <cellStyle name="40% - Accent6 2 4 2 2" xfId="676"/>
    <cellStyle name="40% - Accent6 2 5" xfId="677"/>
    <cellStyle name="40% - Accent6 2 6" xfId="678"/>
    <cellStyle name="40% - Accent6 2 7" xfId="679"/>
    <cellStyle name="40% - Accent6 2 8" xfId="680"/>
    <cellStyle name="40% - Accent6 3" xfId="681"/>
    <cellStyle name="40% - Accent6 4" xfId="682"/>
    <cellStyle name="40% - Accent6 5" xfId="683"/>
    <cellStyle name="40% - Accent6 6" xfId="684"/>
    <cellStyle name="40% - ส่วนที่ถูกเน้น1 2" xfId="685"/>
    <cellStyle name="40% - ส่วนที่ถูกเน้น2 2" xfId="686"/>
    <cellStyle name="40% - ส่วนที่ถูกเน้น3 2" xfId="687"/>
    <cellStyle name="40% - ส่วนที่ถูกเน้น4 2" xfId="688"/>
    <cellStyle name="40% - ส่วนที่ถูกเน้น5 2" xfId="689"/>
    <cellStyle name="40% - ส่วนที่ถูกเน้น6 2" xfId="690"/>
    <cellStyle name="40% - 强调文字颜色 1" xfId="691"/>
    <cellStyle name="40% - 强调文字颜色 2" xfId="692"/>
    <cellStyle name="40% - 强调文字颜色 3" xfId="693"/>
    <cellStyle name="40% - 强调文字颜色 4" xfId="694"/>
    <cellStyle name="40% - 强调文字颜色 5" xfId="695"/>
    <cellStyle name="40% - 强调文字颜色 6" xfId="696"/>
    <cellStyle name="40% - 輔色1" xfId="697"/>
    <cellStyle name="40% - 輔色2" xfId="698"/>
    <cellStyle name="40% - 輔色3" xfId="699"/>
    <cellStyle name="40% - 輔色4" xfId="700"/>
    <cellStyle name="40% - 輔色5" xfId="701"/>
    <cellStyle name="40% - 輔色6" xfId="702"/>
    <cellStyle name="594941.25" xfId="703"/>
    <cellStyle name="60% - ??1" xfId="704"/>
    <cellStyle name="60% - ??2" xfId="705"/>
    <cellStyle name="60% - ??3" xfId="706"/>
    <cellStyle name="60% - ??4" xfId="707"/>
    <cellStyle name="60% - ??5" xfId="708"/>
    <cellStyle name="60% - ??6" xfId="709"/>
    <cellStyle name="60% - Accent1 2" xfId="710"/>
    <cellStyle name="60% - Accent1 2 2" xfId="711"/>
    <cellStyle name="60% - Accent1 2 2 2" xfId="712"/>
    <cellStyle name="60% - Accent1 2 2 2 2" xfId="713"/>
    <cellStyle name="60% - Accent1 2 2 2 2 2" xfId="714"/>
    <cellStyle name="60% - Accent1 2 2 2 2 2 2" xfId="715"/>
    <cellStyle name="60% - Accent1 2 2 2 3" xfId="716"/>
    <cellStyle name="60% - Accent1 2 2 2 4" xfId="717"/>
    <cellStyle name="60% - Accent1 2 2 2 5" xfId="718"/>
    <cellStyle name="60% - Accent1 2 2 2 6" xfId="719"/>
    <cellStyle name="60% - Accent1 2 2 2 7" xfId="720"/>
    <cellStyle name="60% - Accent1 2 2 3" xfId="721"/>
    <cellStyle name="60% - Accent1 2 2 4" xfId="722"/>
    <cellStyle name="60% - Accent1 2 2 4 2" xfId="723"/>
    <cellStyle name="60% - Accent1 2 2 4 2 2" xfId="724"/>
    <cellStyle name="60% - Accent1 2 2 5" xfId="725"/>
    <cellStyle name="60% - Accent1 2 2 6" xfId="726"/>
    <cellStyle name="60% - Accent1 2 2 7" xfId="727"/>
    <cellStyle name="60% - Accent1 2 2 8" xfId="728"/>
    <cellStyle name="60% - Accent1 2 3" xfId="729"/>
    <cellStyle name="60% - Accent1 2 3 2" xfId="730"/>
    <cellStyle name="60% - Accent1 2 3 2 2" xfId="731"/>
    <cellStyle name="60% - Accent1 2 3 2 2 2" xfId="732"/>
    <cellStyle name="60% - Accent1 2 3 3" xfId="733"/>
    <cellStyle name="60% - Accent1 2 3 4" xfId="734"/>
    <cellStyle name="60% - Accent1 2 3 5" xfId="735"/>
    <cellStyle name="60% - Accent1 2 3 6" xfId="736"/>
    <cellStyle name="60% - Accent1 2 3 7" xfId="737"/>
    <cellStyle name="60% - Accent1 2 4" xfId="738"/>
    <cellStyle name="60% - Accent1 2 4 2" xfId="739"/>
    <cellStyle name="60% - Accent1 2 4 2 2" xfId="740"/>
    <cellStyle name="60% - Accent1 2 5" xfId="741"/>
    <cellStyle name="60% - Accent1 2 6" xfId="742"/>
    <cellStyle name="60% - Accent1 2 7" xfId="743"/>
    <cellStyle name="60% - Accent1 2 8" xfId="744"/>
    <cellStyle name="60% - Accent1 3" xfId="745"/>
    <cellStyle name="60% - Accent1 4" xfId="746"/>
    <cellStyle name="60% - Accent1 5" xfId="747"/>
    <cellStyle name="60% - Accent1 6" xfId="748"/>
    <cellStyle name="60% - Accent2 2" xfId="749"/>
    <cellStyle name="60% - Accent2 2 2" xfId="750"/>
    <cellStyle name="60% - Accent2 2 2 2" xfId="751"/>
    <cellStyle name="60% - Accent2 2 2 2 2" xfId="752"/>
    <cellStyle name="60% - Accent2 2 2 2 2 2" xfId="753"/>
    <cellStyle name="60% - Accent2 2 2 2 2 2 2" xfId="754"/>
    <cellStyle name="60% - Accent2 2 2 2 3" xfId="755"/>
    <cellStyle name="60% - Accent2 2 2 2 4" xfId="756"/>
    <cellStyle name="60% - Accent2 2 2 2 5" xfId="757"/>
    <cellStyle name="60% - Accent2 2 2 2 6" xfId="758"/>
    <cellStyle name="60% - Accent2 2 2 2 7" xfId="759"/>
    <cellStyle name="60% - Accent2 2 2 3" xfId="760"/>
    <cellStyle name="60% - Accent2 2 2 4" xfId="761"/>
    <cellStyle name="60% - Accent2 2 2 4 2" xfId="762"/>
    <cellStyle name="60% - Accent2 2 2 4 2 2" xfId="763"/>
    <cellStyle name="60% - Accent2 2 2 5" xfId="764"/>
    <cellStyle name="60% - Accent2 2 2 6" xfId="765"/>
    <cellStyle name="60% - Accent2 2 2 7" xfId="766"/>
    <cellStyle name="60% - Accent2 2 2 8" xfId="767"/>
    <cellStyle name="60% - Accent2 2 3" xfId="768"/>
    <cellStyle name="60% - Accent2 2 3 2" xfId="769"/>
    <cellStyle name="60% - Accent2 2 3 2 2" xfId="770"/>
    <cellStyle name="60% - Accent2 2 3 2 2 2" xfId="771"/>
    <cellStyle name="60% - Accent2 2 3 3" xfId="772"/>
    <cellStyle name="60% - Accent2 2 3 4" xfId="773"/>
    <cellStyle name="60% - Accent2 2 3 5" xfId="774"/>
    <cellStyle name="60% - Accent2 2 3 6" xfId="775"/>
    <cellStyle name="60% - Accent2 2 3 7" xfId="776"/>
    <cellStyle name="60% - Accent2 2 4" xfId="777"/>
    <cellStyle name="60% - Accent2 2 4 2" xfId="778"/>
    <cellStyle name="60% - Accent2 2 4 2 2" xfId="779"/>
    <cellStyle name="60% - Accent2 2 5" xfId="780"/>
    <cellStyle name="60% - Accent2 2 6" xfId="781"/>
    <cellStyle name="60% - Accent2 2 7" xfId="782"/>
    <cellStyle name="60% - Accent2 2 8" xfId="783"/>
    <cellStyle name="60% - Accent2 3" xfId="784"/>
    <cellStyle name="60% - Accent2 4" xfId="785"/>
    <cellStyle name="60% - Accent2 5" xfId="786"/>
    <cellStyle name="60% - Accent2 6" xfId="787"/>
    <cellStyle name="60% - Accent3 2" xfId="788"/>
    <cellStyle name="60% - Accent3 2 2" xfId="789"/>
    <cellStyle name="60% - Accent3 2 2 2" xfId="790"/>
    <cellStyle name="60% - Accent3 2 2 2 2" xfId="791"/>
    <cellStyle name="60% - Accent3 2 2 2 2 2" xfId="792"/>
    <cellStyle name="60% - Accent3 2 2 2 2 2 2" xfId="793"/>
    <cellStyle name="60% - Accent3 2 2 2 3" xfId="794"/>
    <cellStyle name="60% - Accent3 2 2 2 4" xfId="795"/>
    <cellStyle name="60% - Accent3 2 2 2 5" xfId="796"/>
    <cellStyle name="60% - Accent3 2 2 2 6" xfId="797"/>
    <cellStyle name="60% - Accent3 2 2 2 7" xfId="798"/>
    <cellStyle name="60% - Accent3 2 2 3" xfId="799"/>
    <cellStyle name="60% - Accent3 2 2 4" xfId="800"/>
    <cellStyle name="60% - Accent3 2 2 4 2" xfId="801"/>
    <cellStyle name="60% - Accent3 2 2 4 2 2" xfId="802"/>
    <cellStyle name="60% - Accent3 2 2 5" xfId="803"/>
    <cellStyle name="60% - Accent3 2 2 6" xfId="804"/>
    <cellStyle name="60% - Accent3 2 2 7" xfId="805"/>
    <cellStyle name="60% - Accent3 2 2 8" xfId="806"/>
    <cellStyle name="60% - Accent3 2 3" xfId="807"/>
    <cellStyle name="60% - Accent3 2 3 2" xfId="808"/>
    <cellStyle name="60% - Accent3 2 3 2 2" xfId="809"/>
    <cellStyle name="60% - Accent3 2 3 2 2 2" xfId="810"/>
    <cellStyle name="60% - Accent3 2 3 3" xfId="811"/>
    <cellStyle name="60% - Accent3 2 3 4" xfId="812"/>
    <cellStyle name="60% - Accent3 2 3 5" xfId="813"/>
    <cellStyle name="60% - Accent3 2 3 6" xfId="814"/>
    <cellStyle name="60% - Accent3 2 3 7" xfId="815"/>
    <cellStyle name="60% - Accent3 2 4" xfId="816"/>
    <cellStyle name="60% - Accent3 2 4 2" xfId="817"/>
    <cellStyle name="60% - Accent3 2 4 2 2" xfId="818"/>
    <cellStyle name="60% - Accent3 2 5" xfId="819"/>
    <cellStyle name="60% - Accent3 2 6" xfId="820"/>
    <cellStyle name="60% - Accent3 2 7" xfId="821"/>
    <cellStyle name="60% - Accent3 2 8" xfId="822"/>
    <cellStyle name="60% - Accent3 3" xfId="823"/>
    <cellStyle name="60% - Accent3 4" xfId="824"/>
    <cellStyle name="60% - Accent3 5" xfId="825"/>
    <cellStyle name="60% - Accent3 6" xfId="826"/>
    <cellStyle name="60% - Accent4 2" xfId="827"/>
    <cellStyle name="60% - Accent4 2 2" xfId="828"/>
    <cellStyle name="60% - Accent4 2 2 2" xfId="829"/>
    <cellStyle name="60% - Accent4 2 2 2 2" xfId="830"/>
    <cellStyle name="60% - Accent4 2 2 2 2 2" xfId="831"/>
    <cellStyle name="60% - Accent4 2 2 2 2 2 2" xfId="832"/>
    <cellStyle name="60% - Accent4 2 2 2 3" xfId="833"/>
    <cellStyle name="60% - Accent4 2 2 2 4" xfId="834"/>
    <cellStyle name="60% - Accent4 2 2 2 5" xfId="835"/>
    <cellStyle name="60% - Accent4 2 2 2 6" xfId="836"/>
    <cellStyle name="60% - Accent4 2 2 2 7" xfId="837"/>
    <cellStyle name="60% - Accent4 2 2 3" xfId="838"/>
    <cellStyle name="60% - Accent4 2 2 4" xfId="839"/>
    <cellStyle name="60% - Accent4 2 2 4 2" xfId="840"/>
    <cellStyle name="60% - Accent4 2 2 4 2 2" xfId="841"/>
    <cellStyle name="60% - Accent4 2 2 5" xfId="842"/>
    <cellStyle name="60% - Accent4 2 2 6" xfId="843"/>
    <cellStyle name="60% - Accent4 2 2 7" xfId="844"/>
    <cellStyle name="60% - Accent4 2 2 8" xfId="845"/>
    <cellStyle name="60% - Accent4 2 3" xfId="846"/>
    <cellStyle name="60% - Accent4 2 3 2" xfId="847"/>
    <cellStyle name="60% - Accent4 2 3 2 2" xfId="848"/>
    <cellStyle name="60% - Accent4 2 3 2 2 2" xfId="849"/>
    <cellStyle name="60% - Accent4 2 3 3" xfId="850"/>
    <cellStyle name="60% - Accent4 2 3 4" xfId="851"/>
    <cellStyle name="60% - Accent4 2 3 5" xfId="852"/>
    <cellStyle name="60% - Accent4 2 3 6" xfId="853"/>
    <cellStyle name="60% - Accent4 2 3 7" xfId="854"/>
    <cellStyle name="60% - Accent4 2 4" xfId="855"/>
    <cellStyle name="60% - Accent4 2 4 2" xfId="856"/>
    <cellStyle name="60% - Accent4 2 4 2 2" xfId="857"/>
    <cellStyle name="60% - Accent4 2 5" xfId="858"/>
    <cellStyle name="60% - Accent4 2 6" xfId="859"/>
    <cellStyle name="60% - Accent4 2 7" xfId="860"/>
    <cellStyle name="60% - Accent4 2 8" xfId="861"/>
    <cellStyle name="60% - Accent4 3" xfId="862"/>
    <cellStyle name="60% - Accent4 4" xfId="863"/>
    <cellStyle name="60% - Accent4 5" xfId="864"/>
    <cellStyle name="60% - Accent4 6" xfId="865"/>
    <cellStyle name="60% - Accent5 2" xfId="866"/>
    <cellStyle name="60% - Accent5 2 2" xfId="867"/>
    <cellStyle name="60% - Accent5 2 2 2" xfId="868"/>
    <cellStyle name="60% - Accent5 2 2 2 2" xfId="869"/>
    <cellStyle name="60% - Accent5 2 2 2 2 2" xfId="870"/>
    <cellStyle name="60% - Accent5 2 2 2 2 2 2" xfId="871"/>
    <cellStyle name="60% - Accent5 2 2 2 3" xfId="872"/>
    <cellStyle name="60% - Accent5 2 2 2 4" xfId="873"/>
    <cellStyle name="60% - Accent5 2 2 2 5" xfId="874"/>
    <cellStyle name="60% - Accent5 2 2 2 6" xfId="875"/>
    <cellStyle name="60% - Accent5 2 2 2 7" xfId="876"/>
    <cellStyle name="60% - Accent5 2 2 3" xfId="877"/>
    <cellStyle name="60% - Accent5 2 2 4" xfId="878"/>
    <cellStyle name="60% - Accent5 2 2 4 2" xfId="879"/>
    <cellStyle name="60% - Accent5 2 2 4 2 2" xfId="880"/>
    <cellStyle name="60% - Accent5 2 2 5" xfId="881"/>
    <cellStyle name="60% - Accent5 2 2 6" xfId="882"/>
    <cellStyle name="60% - Accent5 2 2 7" xfId="883"/>
    <cellStyle name="60% - Accent5 2 2 8" xfId="884"/>
    <cellStyle name="60% - Accent5 2 3" xfId="885"/>
    <cellStyle name="60% - Accent5 2 3 2" xfId="886"/>
    <cellStyle name="60% - Accent5 2 3 2 2" xfId="887"/>
    <cellStyle name="60% - Accent5 2 3 2 2 2" xfId="888"/>
    <cellStyle name="60% - Accent5 2 3 3" xfId="889"/>
    <cellStyle name="60% - Accent5 2 3 4" xfId="890"/>
    <cellStyle name="60% - Accent5 2 3 5" xfId="891"/>
    <cellStyle name="60% - Accent5 2 3 6" xfId="892"/>
    <cellStyle name="60% - Accent5 2 3 7" xfId="893"/>
    <cellStyle name="60% - Accent5 2 4" xfId="894"/>
    <cellStyle name="60% - Accent5 2 4 2" xfId="895"/>
    <cellStyle name="60% - Accent5 2 4 2 2" xfId="896"/>
    <cellStyle name="60% - Accent5 2 5" xfId="897"/>
    <cellStyle name="60% - Accent5 2 6" xfId="898"/>
    <cellStyle name="60% - Accent5 2 7" xfId="899"/>
    <cellStyle name="60% - Accent5 2 8" xfId="900"/>
    <cellStyle name="60% - Accent5 3" xfId="901"/>
    <cellStyle name="60% - Accent5 4" xfId="902"/>
    <cellStyle name="60% - Accent5 5" xfId="903"/>
    <cellStyle name="60% - Accent5 6" xfId="904"/>
    <cellStyle name="60% - Accent6 2" xfId="905"/>
    <cellStyle name="60% - Accent6 2 2" xfId="906"/>
    <cellStyle name="60% - Accent6 2 2 2" xfId="907"/>
    <cellStyle name="60% - Accent6 2 2 2 2" xfId="908"/>
    <cellStyle name="60% - Accent6 2 2 2 2 2" xfId="909"/>
    <cellStyle name="60% - Accent6 2 2 2 2 2 2" xfId="910"/>
    <cellStyle name="60% - Accent6 2 2 2 3" xfId="911"/>
    <cellStyle name="60% - Accent6 2 2 2 4" xfId="912"/>
    <cellStyle name="60% - Accent6 2 2 2 5" xfId="913"/>
    <cellStyle name="60% - Accent6 2 2 2 6" xfId="914"/>
    <cellStyle name="60% - Accent6 2 2 2 7" xfId="915"/>
    <cellStyle name="60% - Accent6 2 2 3" xfId="916"/>
    <cellStyle name="60% - Accent6 2 2 4" xfId="917"/>
    <cellStyle name="60% - Accent6 2 2 4 2" xfId="918"/>
    <cellStyle name="60% - Accent6 2 2 4 2 2" xfId="919"/>
    <cellStyle name="60% - Accent6 2 2 5" xfId="920"/>
    <cellStyle name="60% - Accent6 2 2 6" xfId="921"/>
    <cellStyle name="60% - Accent6 2 2 7" xfId="922"/>
    <cellStyle name="60% - Accent6 2 2 8" xfId="923"/>
    <cellStyle name="60% - Accent6 2 3" xfId="924"/>
    <cellStyle name="60% - Accent6 2 3 2" xfId="925"/>
    <cellStyle name="60% - Accent6 2 3 2 2" xfId="926"/>
    <cellStyle name="60% - Accent6 2 3 2 2 2" xfId="927"/>
    <cellStyle name="60% - Accent6 2 3 3" xfId="928"/>
    <cellStyle name="60% - Accent6 2 3 4" xfId="929"/>
    <cellStyle name="60% - Accent6 2 3 5" xfId="930"/>
    <cellStyle name="60% - Accent6 2 3 6" xfId="931"/>
    <cellStyle name="60% - Accent6 2 3 7" xfId="932"/>
    <cellStyle name="60% - Accent6 2 4" xfId="933"/>
    <cellStyle name="60% - Accent6 2 4 2" xfId="934"/>
    <cellStyle name="60% - Accent6 2 4 2 2" xfId="935"/>
    <cellStyle name="60% - Accent6 2 5" xfId="936"/>
    <cellStyle name="60% - Accent6 2 6" xfId="937"/>
    <cellStyle name="60% - Accent6 2 7" xfId="938"/>
    <cellStyle name="60% - Accent6 2 8" xfId="939"/>
    <cellStyle name="60% - Accent6 3" xfId="940"/>
    <cellStyle name="60% - Accent6 4" xfId="941"/>
    <cellStyle name="60% - Accent6 5" xfId="942"/>
    <cellStyle name="60% - Accent6 6" xfId="943"/>
    <cellStyle name="60% - ส่วนที่ถูกเน้น1 2" xfId="944"/>
    <cellStyle name="60% - ส่วนที่ถูกเน้น2 2" xfId="945"/>
    <cellStyle name="60% - ส่วนที่ถูกเน้น3 2" xfId="946"/>
    <cellStyle name="60% - ส่วนที่ถูกเน้น4 2" xfId="947"/>
    <cellStyle name="60% - ส่วนที่ถูกเน้น5 2" xfId="948"/>
    <cellStyle name="60% - ส่วนที่ถูกเน้น6 2" xfId="949"/>
    <cellStyle name="60% - 强调文字颜色 1" xfId="950"/>
    <cellStyle name="60% - 强调文字颜色 2" xfId="951"/>
    <cellStyle name="60% - 强调文字颜色 3" xfId="952"/>
    <cellStyle name="60% - 强调文字颜色 4" xfId="953"/>
    <cellStyle name="60% - 强调文字颜色 5" xfId="954"/>
    <cellStyle name="60% - 强调文字颜色 6" xfId="955"/>
    <cellStyle name="60% - 輔色1" xfId="956"/>
    <cellStyle name="60% - 輔色2" xfId="957"/>
    <cellStyle name="60% - 輔色3" xfId="958"/>
    <cellStyle name="60% - 輔色4" xfId="959"/>
    <cellStyle name="60% - 輔色5" xfId="960"/>
    <cellStyle name="60% - 輔色6" xfId="961"/>
    <cellStyle name="7" xfId="962"/>
    <cellStyle name="75" xfId="963"/>
    <cellStyle name="75 10" xfId="964"/>
    <cellStyle name="75 11" xfId="965"/>
    <cellStyle name="75 12" xfId="966"/>
    <cellStyle name="75 2" xfId="967"/>
    <cellStyle name="75 3" xfId="968"/>
    <cellStyle name="75 4" xfId="969"/>
    <cellStyle name="75 5" xfId="970"/>
    <cellStyle name="75 6" xfId="971"/>
    <cellStyle name="75 7" xfId="972"/>
    <cellStyle name="75 8" xfId="973"/>
    <cellStyle name="75 9" xfId="974"/>
    <cellStyle name="A_x0001_" xfId="975"/>
    <cellStyle name="A - Style1" xfId="976"/>
    <cellStyle name="a_QTR94_95_1ฟ๙ศธบ๑ณปฟช (2)" xfId="977"/>
    <cellStyle name="AA FRAME" xfId="978"/>
    <cellStyle name="AA HEADING" xfId="979"/>
    <cellStyle name="AA INITIALS" xfId="980"/>
    <cellStyle name="AA INPUT" xfId="981"/>
    <cellStyle name="AA LOCK" xfId="982"/>
    <cellStyle name="AA MGR NAME" xfId="983"/>
    <cellStyle name="AA NORMAL" xfId="984"/>
    <cellStyle name="AA NUMBER" xfId="985"/>
    <cellStyle name="AA NUMBER2" xfId="986"/>
    <cellStyle name="AA QUESTION" xfId="987"/>
    <cellStyle name="AA SHADE" xfId="988"/>
    <cellStyle name="Accent1 - 20%" xfId="989"/>
    <cellStyle name="Accent1 - 20% 2" xfId="990"/>
    <cellStyle name="Accent1 - 40%" xfId="991"/>
    <cellStyle name="Accent1 - 40% 2" xfId="992"/>
    <cellStyle name="Accent1 - 60%" xfId="993"/>
    <cellStyle name="Accent1 - 60% 2" xfId="994"/>
    <cellStyle name="Accent1 2" xfId="995"/>
    <cellStyle name="Accent1 2 2" xfId="996"/>
    <cellStyle name="Accent1 2 2 2" xfId="997"/>
    <cellStyle name="Accent1 2 2 2 2" xfId="998"/>
    <cellStyle name="Accent1 2 2 2 2 2" xfId="999"/>
    <cellStyle name="Accent1 2 2 2 2 2 2" xfId="1000"/>
    <cellStyle name="Accent1 2 2 2 3" xfId="1001"/>
    <cellStyle name="Accent1 2 2 2 4" xfId="1002"/>
    <cellStyle name="Accent1 2 2 2 5" xfId="1003"/>
    <cellStyle name="Accent1 2 2 2 6" xfId="1004"/>
    <cellStyle name="Accent1 2 2 2 7" xfId="1005"/>
    <cellStyle name="Accent1 2 2 3" xfId="1006"/>
    <cellStyle name="Accent1 2 2 4" xfId="1007"/>
    <cellStyle name="Accent1 2 2 4 2" xfId="1008"/>
    <cellStyle name="Accent1 2 2 4 2 2" xfId="1009"/>
    <cellStyle name="Accent1 2 2 5" xfId="1010"/>
    <cellStyle name="Accent1 2 2 6" xfId="1011"/>
    <cellStyle name="Accent1 2 2 7" xfId="1012"/>
    <cellStyle name="Accent1 2 2 8" xfId="1013"/>
    <cellStyle name="Accent1 2 3" xfId="1014"/>
    <cellStyle name="Accent1 2 3 2" xfId="1015"/>
    <cellStyle name="Accent1 2 3 2 2" xfId="1016"/>
    <cellStyle name="Accent1 2 3 2 2 2" xfId="1017"/>
    <cellStyle name="Accent1 2 3 3" xfId="1018"/>
    <cellStyle name="Accent1 2 3 4" xfId="1019"/>
    <cellStyle name="Accent1 2 3 5" xfId="1020"/>
    <cellStyle name="Accent1 2 3 6" xfId="1021"/>
    <cellStyle name="Accent1 2 3 7" xfId="1022"/>
    <cellStyle name="Accent1 2 4" xfId="1023"/>
    <cellStyle name="Accent1 2 4 2" xfId="1024"/>
    <cellStyle name="Accent1 2 4 2 2" xfId="1025"/>
    <cellStyle name="Accent1 2 5" xfId="1026"/>
    <cellStyle name="Accent1 2 6" xfId="1027"/>
    <cellStyle name="Accent1 2 7" xfId="1028"/>
    <cellStyle name="Accent1 2 8" xfId="1029"/>
    <cellStyle name="Accent1 3" xfId="1030"/>
    <cellStyle name="Accent1 4" xfId="1031"/>
    <cellStyle name="Accent1 5" xfId="1032"/>
    <cellStyle name="Accent1 6" xfId="1033"/>
    <cellStyle name="Accent2 - 20%" xfId="1034"/>
    <cellStyle name="Accent2 - 20% 2" xfId="1035"/>
    <cellStyle name="Accent2 - 40%" xfId="1036"/>
    <cellStyle name="Accent2 - 40% 2" xfId="1037"/>
    <cellStyle name="Accent2 - 60%" xfId="1038"/>
    <cellStyle name="Accent2 - 60% 2" xfId="1039"/>
    <cellStyle name="Accent2 2" xfId="1040"/>
    <cellStyle name="Accent2 2 2" xfId="1041"/>
    <cellStyle name="Accent2 2 2 2" xfId="1042"/>
    <cellStyle name="Accent2 2 2 2 2" xfId="1043"/>
    <cellStyle name="Accent2 2 2 2 2 2" xfId="1044"/>
    <cellStyle name="Accent2 2 2 2 2 2 2" xfId="1045"/>
    <cellStyle name="Accent2 2 2 2 3" xfId="1046"/>
    <cellStyle name="Accent2 2 2 2 4" xfId="1047"/>
    <cellStyle name="Accent2 2 2 2 5" xfId="1048"/>
    <cellStyle name="Accent2 2 2 2 6" xfId="1049"/>
    <cellStyle name="Accent2 2 2 2 7" xfId="1050"/>
    <cellStyle name="Accent2 2 2 3" xfId="1051"/>
    <cellStyle name="Accent2 2 2 4" xfId="1052"/>
    <cellStyle name="Accent2 2 2 4 2" xfId="1053"/>
    <cellStyle name="Accent2 2 2 4 2 2" xfId="1054"/>
    <cellStyle name="Accent2 2 2 5" xfId="1055"/>
    <cellStyle name="Accent2 2 2 6" xfId="1056"/>
    <cellStyle name="Accent2 2 2 7" xfId="1057"/>
    <cellStyle name="Accent2 2 2 8" xfId="1058"/>
    <cellStyle name="Accent2 2 3" xfId="1059"/>
    <cellStyle name="Accent2 2 3 2" xfId="1060"/>
    <cellStyle name="Accent2 2 3 2 2" xfId="1061"/>
    <cellStyle name="Accent2 2 3 2 2 2" xfId="1062"/>
    <cellStyle name="Accent2 2 3 3" xfId="1063"/>
    <cellStyle name="Accent2 2 3 4" xfId="1064"/>
    <cellStyle name="Accent2 2 3 5" xfId="1065"/>
    <cellStyle name="Accent2 2 3 6" xfId="1066"/>
    <cellStyle name="Accent2 2 3 7" xfId="1067"/>
    <cellStyle name="Accent2 2 4" xfId="1068"/>
    <cellStyle name="Accent2 2 4 2" xfId="1069"/>
    <cellStyle name="Accent2 2 4 2 2" xfId="1070"/>
    <cellStyle name="Accent2 2 5" xfId="1071"/>
    <cellStyle name="Accent2 2 6" xfId="1072"/>
    <cellStyle name="Accent2 2 7" xfId="1073"/>
    <cellStyle name="Accent2 2 8" xfId="1074"/>
    <cellStyle name="Accent2 3" xfId="1075"/>
    <cellStyle name="Accent2 4" xfId="1076"/>
    <cellStyle name="Accent2 5" xfId="1077"/>
    <cellStyle name="Accent2 6" xfId="1078"/>
    <cellStyle name="Accent3 - 20%" xfId="1079"/>
    <cellStyle name="Accent3 - 20% 2" xfId="1080"/>
    <cellStyle name="Accent3 - 40%" xfId="1081"/>
    <cellStyle name="Accent3 - 40% 2" xfId="1082"/>
    <cellStyle name="Accent3 - 60%" xfId="1083"/>
    <cellStyle name="Accent3 - 60% 2" xfId="1084"/>
    <cellStyle name="Accent3 2" xfId="1085"/>
    <cellStyle name="Accent3 2 2" xfId="1086"/>
    <cellStyle name="Accent3 2 2 2" xfId="1087"/>
    <cellStyle name="Accent3 2 2 2 2" xfId="1088"/>
    <cellStyle name="Accent3 2 2 2 2 2" xfId="1089"/>
    <cellStyle name="Accent3 2 2 2 2 2 2" xfId="1090"/>
    <cellStyle name="Accent3 2 2 2 3" xfId="1091"/>
    <cellStyle name="Accent3 2 2 2 4" xfId="1092"/>
    <cellStyle name="Accent3 2 2 2 5" xfId="1093"/>
    <cellStyle name="Accent3 2 2 2 6" xfId="1094"/>
    <cellStyle name="Accent3 2 2 2 7" xfId="1095"/>
    <cellStyle name="Accent3 2 2 3" xfId="1096"/>
    <cellStyle name="Accent3 2 2 4" xfId="1097"/>
    <cellStyle name="Accent3 2 2 4 2" xfId="1098"/>
    <cellStyle name="Accent3 2 2 4 2 2" xfId="1099"/>
    <cellStyle name="Accent3 2 2 5" xfId="1100"/>
    <cellStyle name="Accent3 2 2 6" xfId="1101"/>
    <cellStyle name="Accent3 2 2 7" xfId="1102"/>
    <cellStyle name="Accent3 2 2 8" xfId="1103"/>
    <cellStyle name="Accent3 2 3" xfId="1104"/>
    <cellStyle name="Accent3 2 3 2" xfId="1105"/>
    <cellStyle name="Accent3 2 3 2 2" xfId="1106"/>
    <cellStyle name="Accent3 2 3 2 2 2" xfId="1107"/>
    <cellStyle name="Accent3 2 3 3" xfId="1108"/>
    <cellStyle name="Accent3 2 3 4" xfId="1109"/>
    <cellStyle name="Accent3 2 3 5" xfId="1110"/>
    <cellStyle name="Accent3 2 3 6" xfId="1111"/>
    <cellStyle name="Accent3 2 3 7" xfId="1112"/>
    <cellStyle name="Accent3 2 4" xfId="1113"/>
    <cellStyle name="Accent3 2 4 2" xfId="1114"/>
    <cellStyle name="Accent3 2 4 2 2" xfId="1115"/>
    <cellStyle name="Accent3 2 5" xfId="1116"/>
    <cellStyle name="Accent3 2 6" xfId="1117"/>
    <cellStyle name="Accent3 2 7" xfId="1118"/>
    <cellStyle name="Accent3 2 8" xfId="1119"/>
    <cellStyle name="Accent3 3" xfId="1120"/>
    <cellStyle name="Accent3 4" xfId="1121"/>
    <cellStyle name="Accent3 5" xfId="1122"/>
    <cellStyle name="Accent3 6" xfId="1123"/>
    <cellStyle name="Accent4 - 20%" xfId="1124"/>
    <cellStyle name="Accent4 - 20% 2" xfId="1125"/>
    <cellStyle name="Accent4 - 40%" xfId="1126"/>
    <cellStyle name="Accent4 - 40% 2" xfId="1127"/>
    <cellStyle name="Accent4 - 60%" xfId="1128"/>
    <cellStyle name="Accent4 - 60% 2" xfId="1129"/>
    <cellStyle name="Accent4 2" xfId="1130"/>
    <cellStyle name="Accent4 2 2" xfId="1131"/>
    <cellStyle name="Accent4 2 2 2" xfId="1132"/>
    <cellStyle name="Accent4 2 2 2 2" xfId="1133"/>
    <cellStyle name="Accent4 2 2 2 2 2" xfId="1134"/>
    <cellStyle name="Accent4 2 2 2 2 2 2" xfId="1135"/>
    <cellStyle name="Accent4 2 2 2 3" xfId="1136"/>
    <cellStyle name="Accent4 2 2 2 4" xfId="1137"/>
    <cellStyle name="Accent4 2 2 2 5" xfId="1138"/>
    <cellStyle name="Accent4 2 2 2 6" xfId="1139"/>
    <cellStyle name="Accent4 2 2 2 7" xfId="1140"/>
    <cellStyle name="Accent4 2 2 3" xfId="1141"/>
    <cellStyle name="Accent4 2 2 4" xfId="1142"/>
    <cellStyle name="Accent4 2 2 4 2" xfId="1143"/>
    <cellStyle name="Accent4 2 2 4 2 2" xfId="1144"/>
    <cellStyle name="Accent4 2 2 5" xfId="1145"/>
    <cellStyle name="Accent4 2 2 6" xfId="1146"/>
    <cellStyle name="Accent4 2 2 7" xfId="1147"/>
    <cellStyle name="Accent4 2 2 8" xfId="1148"/>
    <cellStyle name="Accent4 2 3" xfId="1149"/>
    <cellStyle name="Accent4 2 3 2" xfId="1150"/>
    <cellStyle name="Accent4 2 3 2 2" xfId="1151"/>
    <cellStyle name="Accent4 2 3 2 2 2" xfId="1152"/>
    <cellStyle name="Accent4 2 3 3" xfId="1153"/>
    <cellStyle name="Accent4 2 3 4" xfId="1154"/>
    <cellStyle name="Accent4 2 3 5" xfId="1155"/>
    <cellStyle name="Accent4 2 3 6" xfId="1156"/>
    <cellStyle name="Accent4 2 3 7" xfId="1157"/>
    <cellStyle name="Accent4 2 4" xfId="1158"/>
    <cellStyle name="Accent4 2 4 2" xfId="1159"/>
    <cellStyle name="Accent4 2 4 2 2" xfId="1160"/>
    <cellStyle name="Accent4 2 5" xfId="1161"/>
    <cellStyle name="Accent4 2 6" xfId="1162"/>
    <cellStyle name="Accent4 2 7" xfId="1163"/>
    <cellStyle name="Accent4 2 8" xfId="1164"/>
    <cellStyle name="Accent4 3" xfId="1165"/>
    <cellStyle name="Accent4 4" xfId="1166"/>
    <cellStyle name="Accent4 5" xfId="1167"/>
    <cellStyle name="Accent4 6" xfId="1168"/>
    <cellStyle name="Accent5 - 20%" xfId="1169"/>
    <cellStyle name="Accent5 - 20% 2" xfId="1170"/>
    <cellStyle name="Accent5 - 40%" xfId="1171"/>
    <cellStyle name="Accent5 - 40% 2" xfId="1172"/>
    <cellStyle name="Accent5 - 60%" xfId="1173"/>
    <cellStyle name="Accent5 - 60% 2" xfId="1174"/>
    <cellStyle name="Accent5 2" xfId="1175"/>
    <cellStyle name="Accent5 2 2" xfId="1176"/>
    <cellStyle name="Accent5 2 2 2" xfId="1177"/>
    <cellStyle name="Accent5 2 2 2 2" xfId="1178"/>
    <cellStyle name="Accent5 2 2 2 2 2" xfId="1179"/>
    <cellStyle name="Accent5 2 2 2 2 2 2" xfId="1180"/>
    <cellStyle name="Accent5 2 2 2 3" xfId="1181"/>
    <cellStyle name="Accent5 2 2 2 4" xfId="1182"/>
    <cellStyle name="Accent5 2 2 2 5" xfId="1183"/>
    <cellStyle name="Accent5 2 2 2 6" xfId="1184"/>
    <cellStyle name="Accent5 2 2 2 7" xfId="1185"/>
    <cellStyle name="Accent5 2 2 3" xfId="1186"/>
    <cellStyle name="Accent5 2 2 4" xfId="1187"/>
    <cellStyle name="Accent5 2 2 4 2" xfId="1188"/>
    <cellStyle name="Accent5 2 2 4 2 2" xfId="1189"/>
    <cellStyle name="Accent5 2 2 5" xfId="1190"/>
    <cellStyle name="Accent5 2 2 6" xfId="1191"/>
    <cellStyle name="Accent5 2 2 7" xfId="1192"/>
    <cellStyle name="Accent5 2 2 8" xfId="1193"/>
    <cellStyle name="Accent5 2 3" xfId="1194"/>
    <cellStyle name="Accent5 2 3 2" xfId="1195"/>
    <cellStyle name="Accent5 2 3 2 2" xfId="1196"/>
    <cellStyle name="Accent5 2 3 2 2 2" xfId="1197"/>
    <cellStyle name="Accent5 2 3 3" xfId="1198"/>
    <cellStyle name="Accent5 2 3 4" xfId="1199"/>
    <cellStyle name="Accent5 2 3 5" xfId="1200"/>
    <cellStyle name="Accent5 2 3 6" xfId="1201"/>
    <cellStyle name="Accent5 2 3 7" xfId="1202"/>
    <cellStyle name="Accent5 2 4" xfId="1203"/>
    <cellStyle name="Accent5 2 4 2" xfId="1204"/>
    <cellStyle name="Accent5 2 4 2 2" xfId="1205"/>
    <cellStyle name="Accent5 2 5" xfId="1206"/>
    <cellStyle name="Accent5 2 6" xfId="1207"/>
    <cellStyle name="Accent5 2 7" xfId="1208"/>
    <cellStyle name="Accent5 2 8" xfId="1209"/>
    <cellStyle name="Accent5 3" xfId="1210"/>
    <cellStyle name="Accent5 4" xfId="1211"/>
    <cellStyle name="Accent5 5" xfId="1212"/>
    <cellStyle name="Accent5 6" xfId="1213"/>
    <cellStyle name="Accent6 - 20%" xfId="1214"/>
    <cellStyle name="Accent6 - 20% 2" xfId="1215"/>
    <cellStyle name="Accent6 - 40%" xfId="1216"/>
    <cellStyle name="Accent6 - 40% 2" xfId="1217"/>
    <cellStyle name="Accent6 - 60%" xfId="1218"/>
    <cellStyle name="Accent6 - 60% 2" xfId="1219"/>
    <cellStyle name="Accent6 10" xfId="1220"/>
    <cellStyle name="Accent6 11" xfId="1221"/>
    <cellStyle name="Accent6 12" xfId="1222"/>
    <cellStyle name="Accent6 13" xfId="1223"/>
    <cellStyle name="Accent6 14" xfId="1224"/>
    <cellStyle name="Accent6 15" xfId="1225"/>
    <cellStyle name="Accent6 16" xfId="1226"/>
    <cellStyle name="Accent6 17" xfId="1227"/>
    <cellStyle name="Accent6 18" xfId="1228"/>
    <cellStyle name="Accent6 19" xfId="1229"/>
    <cellStyle name="Accent6 19 10" xfId="1230"/>
    <cellStyle name="Accent6 19 11" xfId="1231"/>
    <cellStyle name="Accent6 19 2" xfId="1232"/>
    <cellStyle name="Accent6 19 3" xfId="1233"/>
    <cellStyle name="Accent6 19 4" xfId="1234"/>
    <cellStyle name="Accent6 19 5" xfId="1235"/>
    <cellStyle name="Accent6 19 6" xfId="1236"/>
    <cellStyle name="Accent6 19 7" xfId="1237"/>
    <cellStyle name="Accent6 19 8" xfId="1238"/>
    <cellStyle name="Accent6 19 9" xfId="1239"/>
    <cellStyle name="Accent6 2" xfId="1240"/>
    <cellStyle name="Accent6 2 10" xfId="1241"/>
    <cellStyle name="Accent6 2 2" xfId="1242"/>
    <cellStyle name="Accent6 2 2 2" xfId="1243"/>
    <cellStyle name="Accent6 2 2 2 2" xfId="1244"/>
    <cellStyle name="Accent6 2 2 2 2 2" xfId="1245"/>
    <cellStyle name="Accent6 2 2 2 2 2 2" xfId="1246"/>
    <cellStyle name="Accent6 2 2 2 3" xfId="1247"/>
    <cellStyle name="Accent6 2 2 2 4" xfId="1248"/>
    <cellStyle name="Accent6 2 2 2 5" xfId="1249"/>
    <cellStyle name="Accent6 2 2 2 6" xfId="1250"/>
    <cellStyle name="Accent6 2 2 2 7" xfId="1251"/>
    <cellStyle name="Accent6 2 2 3" xfId="1252"/>
    <cellStyle name="Accent6 2 2 4" xfId="1253"/>
    <cellStyle name="Accent6 2 2 4 2" xfId="1254"/>
    <cellStyle name="Accent6 2 2 4 2 2" xfId="1255"/>
    <cellStyle name="Accent6 2 2 5" xfId="1256"/>
    <cellStyle name="Accent6 2 2 6" xfId="1257"/>
    <cellStyle name="Accent6 2 2 7" xfId="1258"/>
    <cellStyle name="Accent6 2 2 8" xfId="1259"/>
    <cellStyle name="Accent6 2 3" xfId="1260"/>
    <cellStyle name="Accent6 2 3 2" xfId="1261"/>
    <cellStyle name="Accent6 2 3 2 2" xfId="1262"/>
    <cellStyle name="Accent6 2 3 2 2 2" xfId="1263"/>
    <cellStyle name="Accent6 2 3 3" xfId="1264"/>
    <cellStyle name="Accent6 2 3 4" xfId="1265"/>
    <cellStyle name="Accent6 2 3 5" xfId="1266"/>
    <cellStyle name="Accent6 2 3 6" xfId="1267"/>
    <cellStyle name="Accent6 2 3 7" xfId="1268"/>
    <cellStyle name="Accent6 2 4" xfId="1269"/>
    <cellStyle name="Accent6 2 4 2" xfId="1270"/>
    <cellStyle name="Accent6 2 4 2 2" xfId="1271"/>
    <cellStyle name="Accent6 2 5" xfId="1272"/>
    <cellStyle name="Accent6 2 6" xfId="1273"/>
    <cellStyle name="Accent6 2 7" xfId="1274"/>
    <cellStyle name="Accent6 2 8" xfId="1275"/>
    <cellStyle name="Accent6 2 9" xfId="1276"/>
    <cellStyle name="Accent6 20" xfId="1277"/>
    <cellStyle name="Accent6 21" xfId="1278"/>
    <cellStyle name="Accent6 22" xfId="1279"/>
    <cellStyle name="Accent6 23" xfId="1280"/>
    <cellStyle name="Accent6 23 2" xfId="1281"/>
    <cellStyle name="Accent6 24" xfId="1282"/>
    <cellStyle name="Accent6 25" xfId="1283"/>
    <cellStyle name="Accent6 26" xfId="1284"/>
    <cellStyle name="Accent6 27" xfId="1285"/>
    <cellStyle name="Accent6 28" xfId="1286"/>
    <cellStyle name="Accent6 29" xfId="1287"/>
    <cellStyle name="Accent6 3" xfId="1288"/>
    <cellStyle name="Accent6 30" xfId="1289"/>
    <cellStyle name="Accent6 31" xfId="1290"/>
    <cellStyle name="Accent6 32" xfId="1291"/>
    <cellStyle name="Accent6 33" xfId="1292"/>
    <cellStyle name="Accent6 34" xfId="1293"/>
    <cellStyle name="Accent6 35" xfId="1294"/>
    <cellStyle name="Accent6 36" xfId="1295"/>
    <cellStyle name="Accent6 37" xfId="1296"/>
    <cellStyle name="Accent6 38" xfId="1297"/>
    <cellStyle name="Accent6 39" xfId="1298"/>
    <cellStyle name="Accent6 4" xfId="1299"/>
    <cellStyle name="Accent6 40" xfId="1300"/>
    <cellStyle name="Accent6 41" xfId="1301"/>
    <cellStyle name="Accent6 5" xfId="1302"/>
    <cellStyle name="Accent6 6" xfId="1303"/>
    <cellStyle name="Accent6 7" xfId="1304"/>
    <cellStyle name="Accent6 8" xfId="1305"/>
    <cellStyle name="Accent6 9" xfId="1306"/>
    <cellStyle name="active" xfId="1307"/>
    <cellStyle name="Actual Date" xfId="1308"/>
    <cellStyle name="ÅëÈ­ [0]_      " xfId="1309"/>
    <cellStyle name="AeE­ [0]_INQUIRY ¿?¾÷AßAø " xfId="1310"/>
    <cellStyle name="ÅëÈ­ [0]_laroux" xfId="1311"/>
    <cellStyle name="ÅëÈ­_      " xfId="1312"/>
    <cellStyle name="AeE­_INQUIRY ¿?¾÷AßAø " xfId="1313"/>
    <cellStyle name="ÅëÈ­_laroux" xfId="1314"/>
    <cellStyle name="args.style" xfId="1315"/>
    <cellStyle name="ÄÞ¸¶ [0]_      " xfId="1316"/>
    <cellStyle name="AÞ¸¶ [0]_INQUIRY ¿?¾÷AßAø " xfId="1317"/>
    <cellStyle name="ÄÞ¸¶ [0]_laroux" xfId="1318"/>
    <cellStyle name="ÄÞ¸¶_      " xfId="1319"/>
    <cellStyle name="AÞ¸¶_INQUIRY ¿?¾÷AßAø " xfId="1320"/>
    <cellStyle name="ÄÞ¸¶_L601CPT" xfId="1321"/>
    <cellStyle name="AutoFormat Options" xfId="1322"/>
    <cellStyle name="Bad 2" xfId="1323"/>
    <cellStyle name="Bad 2 2" xfId="1324"/>
    <cellStyle name="Bad 2 2 2" xfId="1325"/>
    <cellStyle name="Bad 2 2 2 2" xfId="1326"/>
    <cellStyle name="Bad 2 2 2 2 2" xfId="1327"/>
    <cellStyle name="Bad 2 2 2 2 2 2" xfId="1328"/>
    <cellStyle name="Bad 2 2 2 3" xfId="1329"/>
    <cellStyle name="Bad 2 2 2 4" xfId="1330"/>
    <cellStyle name="Bad 2 2 2 5" xfId="1331"/>
    <cellStyle name="Bad 2 2 2 6" xfId="1332"/>
    <cellStyle name="Bad 2 2 2 7" xfId="1333"/>
    <cellStyle name="Bad 2 2 3" xfId="1334"/>
    <cellStyle name="Bad 2 2 4" xfId="1335"/>
    <cellStyle name="Bad 2 2 4 2" xfId="1336"/>
    <cellStyle name="Bad 2 2 4 2 2" xfId="1337"/>
    <cellStyle name="Bad 2 2 5" xfId="1338"/>
    <cellStyle name="Bad 2 2 6" xfId="1339"/>
    <cellStyle name="Bad 2 2 7" xfId="1340"/>
    <cellStyle name="Bad 2 2 8" xfId="1341"/>
    <cellStyle name="Bad 2 3" xfId="1342"/>
    <cellStyle name="Bad 2 3 2" xfId="1343"/>
    <cellStyle name="Bad 2 3 2 2" xfId="1344"/>
    <cellStyle name="Bad 2 3 2 2 2" xfId="1345"/>
    <cellStyle name="Bad 2 3 3" xfId="1346"/>
    <cellStyle name="Bad 2 3 4" xfId="1347"/>
    <cellStyle name="Bad 2 3 5" xfId="1348"/>
    <cellStyle name="Bad 2 3 6" xfId="1349"/>
    <cellStyle name="Bad 2 3 7" xfId="1350"/>
    <cellStyle name="Bad 2 4" xfId="1351"/>
    <cellStyle name="Bad 2 4 2" xfId="1352"/>
    <cellStyle name="Bad 2 4 2 2" xfId="1353"/>
    <cellStyle name="Bad 2 5" xfId="1354"/>
    <cellStyle name="Bad 2 6" xfId="1355"/>
    <cellStyle name="Bad 2 7" xfId="1356"/>
    <cellStyle name="Bad 2 8" xfId="1357"/>
    <cellStyle name="Bad 3" xfId="1358"/>
    <cellStyle name="Bad 4" xfId="1359"/>
    <cellStyle name="Bad 5" xfId="1360"/>
    <cellStyle name="Bad 6" xfId="1361"/>
    <cellStyle name="BL - Style2" xfId="1362"/>
    <cellStyle name="blue" xfId="1363"/>
    <cellStyle name="BOLD10 - Style1" xfId="1364"/>
    <cellStyle name="BOLD12 - Style3" xfId="1365"/>
    <cellStyle name="Border" xfId="1366"/>
    <cellStyle name="Budget" xfId="1367"/>
    <cellStyle name="C?AØ_¿?¾÷CoE² " xfId="1368"/>
    <cellStyle name="Ç¥ÁØ_      " xfId="1369"/>
    <cellStyle name="C￥AØ_¿μ¾÷CoE² " xfId="1370"/>
    <cellStyle name="Ç¥ÁØ_±³°¢¼ö·®" xfId="1371"/>
    <cellStyle name="C￥AØ_Sheet1_¿μ¾÷CoE² " xfId="1372"/>
    <cellStyle name="Calc Currency (0)" xfId="1373"/>
    <cellStyle name="Calc Currency (0) 2" xfId="1374"/>
    <cellStyle name="Calc Currency (0)_CSN_Lead_Sheet_Q1'53_Client" xfId="1375"/>
    <cellStyle name="Calc Currency (2)" xfId="1376"/>
    <cellStyle name="Calc Currency (2) 2" xfId="1377"/>
    <cellStyle name="Calc Currency (2) 2 2" xfId="1378"/>
    <cellStyle name="Calc Currency (2) 2_CSN_Lead_Sheet_Q1'53_Client" xfId="1379"/>
    <cellStyle name="Calc Currency (2) 3" xfId="1380"/>
    <cellStyle name="Calc Currency (2) 3 2" xfId="1381"/>
    <cellStyle name="Calc Currency (2) 3_CSN_Lead_Sheet_Q1'53_Client" xfId="1382"/>
    <cellStyle name="Calc Currency (2) 4" xfId="1383"/>
    <cellStyle name="Calc Currency (2) 4 2" xfId="1384"/>
    <cellStyle name="Calc Currency (2) 4_CSN_Lead_Sheet_Q1'53_Client" xfId="1385"/>
    <cellStyle name="Calc Currency (2) 5" xfId="1386"/>
    <cellStyle name="Calc Currency (2) 6" xfId="1387"/>
    <cellStyle name="Calc Currency (2) 7" xfId="1388"/>
    <cellStyle name="Calc Currency (2)_CS_prop_Q1'10" xfId="1389"/>
    <cellStyle name="Calc Percent (0)" xfId="1390"/>
    <cellStyle name="Calc Percent (0) 2" xfId="1391"/>
    <cellStyle name="Calc Percent (0) 2 2" xfId="1392"/>
    <cellStyle name="Calc Percent (0) 2_CSN_Lead_Sheet_Q1'53_Client" xfId="1393"/>
    <cellStyle name="Calc Percent (0) 3" xfId="1394"/>
    <cellStyle name="Calc Percent (0) 3 2" xfId="1395"/>
    <cellStyle name="Calc Percent (0) 3_CSN_Lead_Sheet_Q1'53_Client" xfId="1396"/>
    <cellStyle name="Calc Percent (0) 4" xfId="1397"/>
    <cellStyle name="Calc Percent (0) 4 2" xfId="1398"/>
    <cellStyle name="Calc Percent (0) 4_CSN_Lead_Sheet_Q1'53_Client" xfId="1399"/>
    <cellStyle name="Calc Percent (0) 5" xfId="1400"/>
    <cellStyle name="Calc Percent (0) 6" xfId="1401"/>
    <cellStyle name="Calc Percent (0) 7" xfId="1402"/>
    <cellStyle name="Calc Percent (0)_CS_prop_Q1'10" xfId="1403"/>
    <cellStyle name="Calc Percent (1)" xfId="1404"/>
    <cellStyle name="Calc Percent (1) 2" xfId="1405"/>
    <cellStyle name="Calc Percent (1) 2 2" xfId="1406"/>
    <cellStyle name="Calc Percent (1) 2_CSN_Lead_Sheet_Q1'53_Client" xfId="1407"/>
    <cellStyle name="Calc Percent (1) 3" xfId="1408"/>
    <cellStyle name="Calc Percent (1) 3 2" xfId="1409"/>
    <cellStyle name="Calc Percent (1) 3_CSN_Lead_Sheet_Q1'53_Client" xfId="1410"/>
    <cellStyle name="Calc Percent (1) 4" xfId="1411"/>
    <cellStyle name="Calc Percent (1) 4 2" xfId="1412"/>
    <cellStyle name="Calc Percent (1) 4_CSN_Lead_Sheet_Q1'53_Client" xfId="1413"/>
    <cellStyle name="Calc Percent (1) 5" xfId="1414"/>
    <cellStyle name="Calc Percent (1) 6" xfId="1415"/>
    <cellStyle name="Calc Percent (1) 7" xfId="1416"/>
    <cellStyle name="Calc Percent (1)_CS_prop_Q1'10" xfId="1417"/>
    <cellStyle name="Calc Percent (2)" xfId="1418"/>
    <cellStyle name="Calc Percent (2) 2" xfId="1419"/>
    <cellStyle name="Calc Percent (2) 2 2" xfId="1420"/>
    <cellStyle name="Calc Percent (2) 2_CSN_Lead_Sheet_Q1'53_Client" xfId="1421"/>
    <cellStyle name="Calc Percent (2) 3" xfId="1422"/>
    <cellStyle name="Calc Percent (2) 3 2" xfId="1423"/>
    <cellStyle name="Calc Percent (2) 3_CSN_Lead_Sheet_Q1'53_Client" xfId="1424"/>
    <cellStyle name="Calc Percent (2) 4" xfId="1425"/>
    <cellStyle name="Calc Percent (2) 4 2" xfId="1426"/>
    <cellStyle name="Calc Percent (2) 4_CSN_Lead_Sheet_Q1'53_Client" xfId="1427"/>
    <cellStyle name="Calc Percent (2) 5" xfId="1428"/>
    <cellStyle name="Calc Percent (2) 6" xfId="1429"/>
    <cellStyle name="Calc Percent (2) 7" xfId="1430"/>
    <cellStyle name="Calc Percent (2)_CS_prop_Q1'10" xfId="1431"/>
    <cellStyle name="Calc Units (0)" xfId="1432"/>
    <cellStyle name="Calc Units (0) 2" xfId="1433"/>
    <cellStyle name="Calc Units (0) 2 2" xfId="1434"/>
    <cellStyle name="Calc Units (0) 2_CSN_Lead_Sheet_Q1'53_Client" xfId="1435"/>
    <cellStyle name="Calc Units (0) 3" xfId="1436"/>
    <cellStyle name="Calc Units (0) 3 2" xfId="1437"/>
    <cellStyle name="Calc Units (0) 3_CSN_Lead_Sheet_Q1'53_Client" xfId="1438"/>
    <cellStyle name="Calc Units (0) 4" xfId="1439"/>
    <cellStyle name="Calc Units (0) 4 2" xfId="1440"/>
    <cellStyle name="Calc Units (0) 4_CSN_Lead_Sheet_Q1'53_Client" xfId="1441"/>
    <cellStyle name="Calc Units (0) 5" xfId="1442"/>
    <cellStyle name="Calc Units (0) 6" xfId="1443"/>
    <cellStyle name="Calc Units (0) 7" xfId="1444"/>
    <cellStyle name="Calc Units (0)_CS_prop_Q1'10" xfId="1445"/>
    <cellStyle name="Calc Units (1)" xfId="1446"/>
    <cellStyle name="Calc Units (1) 2" xfId="1447"/>
    <cellStyle name="Calc Units (1) 2 2" xfId="1448"/>
    <cellStyle name="Calc Units (1) 2_CSN_Lead_Sheet_Q1'53_Client" xfId="1449"/>
    <cellStyle name="Calc Units (1) 3" xfId="1450"/>
    <cellStyle name="Calc Units (1) 3 2" xfId="1451"/>
    <cellStyle name="Calc Units (1) 3_CSN_Lead_Sheet_Q1'53_Client" xfId="1452"/>
    <cellStyle name="Calc Units (1) 4" xfId="1453"/>
    <cellStyle name="Calc Units (1) 4 2" xfId="1454"/>
    <cellStyle name="Calc Units (1) 4_CSN_Lead_Sheet_Q1'53_Client" xfId="1455"/>
    <cellStyle name="Calc Units (1) 5" xfId="1456"/>
    <cellStyle name="Calc Units (1) 6" xfId="1457"/>
    <cellStyle name="Calc Units (1) 7" xfId="1458"/>
    <cellStyle name="Calc Units (1)_CS_prop_Q1'10" xfId="1459"/>
    <cellStyle name="Calc Units (2)" xfId="1460"/>
    <cellStyle name="Calc Units (2) 2" xfId="1461"/>
    <cellStyle name="Calc Units (2) 2 2" xfId="1462"/>
    <cellStyle name="Calc Units (2) 2_CSN_Lead_Sheet_Q1'53_Client" xfId="1463"/>
    <cellStyle name="Calc Units (2) 3" xfId="1464"/>
    <cellStyle name="Calc Units (2) 3 2" xfId="1465"/>
    <cellStyle name="Calc Units (2) 3_CSN_Lead_Sheet_Q1'53_Client" xfId="1466"/>
    <cellStyle name="Calc Units (2) 4" xfId="1467"/>
    <cellStyle name="Calc Units (2) 4 2" xfId="1468"/>
    <cellStyle name="Calc Units (2) 4_CSN_Lead_Sheet_Q1'53_Client" xfId="1469"/>
    <cellStyle name="Calc Units (2) 5" xfId="1470"/>
    <cellStyle name="Calc Units (2) 6" xfId="1471"/>
    <cellStyle name="Calc Units (2) 7" xfId="1472"/>
    <cellStyle name="Calc Units (2)_CS_prop_Q1'10" xfId="1473"/>
    <cellStyle name="Calculation 2" xfId="1474"/>
    <cellStyle name="Calculation 2 2" xfId="1475"/>
    <cellStyle name="Calculation 2 2 2" xfId="1476"/>
    <cellStyle name="Calculation 2 2 2 2" xfId="1477"/>
    <cellStyle name="Calculation 2 2 2 2 2" xfId="1478"/>
    <cellStyle name="Calculation 2 2 2 2 2 2" xfId="1479"/>
    <cellStyle name="Calculation 2 2 2 3" xfId="1480"/>
    <cellStyle name="Calculation 2 2 2 4" xfId="1481"/>
    <cellStyle name="Calculation 2 2 2 5" xfId="1482"/>
    <cellStyle name="Calculation 2 2 2 6" xfId="1483"/>
    <cellStyle name="Calculation 2 2 2 7" xfId="1484"/>
    <cellStyle name="Calculation 2 2 3" xfId="1485"/>
    <cellStyle name="Calculation 2 2 4" xfId="1486"/>
    <cellStyle name="Calculation 2 2 4 2" xfId="1487"/>
    <cellStyle name="Calculation 2 2 4 2 2" xfId="1488"/>
    <cellStyle name="Calculation 2 2 5" xfId="1489"/>
    <cellStyle name="Calculation 2 2 6" xfId="1490"/>
    <cellStyle name="Calculation 2 2 7" xfId="1491"/>
    <cellStyle name="Calculation 2 2 8" xfId="1492"/>
    <cellStyle name="Calculation 2 3" xfId="1493"/>
    <cellStyle name="Calculation 2 3 2" xfId="1494"/>
    <cellStyle name="Calculation 2 3 2 2" xfId="1495"/>
    <cellStyle name="Calculation 2 3 2 2 2" xfId="1496"/>
    <cellStyle name="Calculation 2 3 3" xfId="1497"/>
    <cellStyle name="Calculation 2 3 4" xfId="1498"/>
    <cellStyle name="Calculation 2 3 5" xfId="1499"/>
    <cellStyle name="Calculation 2 3 6" xfId="1500"/>
    <cellStyle name="Calculation 2 3 7" xfId="1501"/>
    <cellStyle name="Calculation 2 4" xfId="1502"/>
    <cellStyle name="Calculation 2 4 2" xfId="1503"/>
    <cellStyle name="Calculation 2 4 2 2" xfId="1504"/>
    <cellStyle name="Calculation 2 5" xfId="1505"/>
    <cellStyle name="Calculation 2 6" xfId="1506"/>
    <cellStyle name="Calculation 2 7" xfId="1507"/>
    <cellStyle name="Calculation 2 8" xfId="1508"/>
    <cellStyle name="Calculation 3" xfId="1509"/>
    <cellStyle name="Calculation 4" xfId="1510"/>
    <cellStyle name="Calculation 5" xfId="1511"/>
    <cellStyle name="Calculation 6" xfId="1512"/>
    <cellStyle name="category" xfId="1513"/>
    <cellStyle name="Change A&amp;ll" xfId="1514"/>
    <cellStyle name="Charles" xfId="1515"/>
    <cellStyle name="Check Cell 2" xfId="1516"/>
    <cellStyle name="Check Cell 2 2" xfId="1517"/>
    <cellStyle name="Check Cell 2 2 2" xfId="1518"/>
    <cellStyle name="Check Cell 2 2 2 2" xfId="1519"/>
    <cellStyle name="Check Cell 2 2 2 2 2" xfId="1520"/>
    <cellStyle name="Check Cell 2 2 2 2 2 2" xfId="1521"/>
    <cellStyle name="Check Cell 2 2 2 3" xfId="1522"/>
    <cellStyle name="Check Cell 2 2 2 4" xfId="1523"/>
    <cellStyle name="Check Cell 2 2 2 5" xfId="1524"/>
    <cellStyle name="Check Cell 2 2 2 6" xfId="1525"/>
    <cellStyle name="Check Cell 2 2 2 7" xfId="1526"/>
    <cellStyle name="Check Cell 2 2 3" xfId="1527"/>
    <cellStyle name="Check Cell 2 2 4" xfId="1528"/>
    <cellStyle name="Check Cell 2 2 4 2" xfId="1529"/>
    <cellStyle name="Check Cell 2 2 4 2 2" xfId="1530"/>
    <cellStyle name="Check Cell 2 2 5" xfId="1531"/>
    <cellStyle name="Check Cell 2 2 6" xfId="1532"/>
    <cellStyle name="Check Cell 2 2 7" xfId="1533"/>
    <cellStyle name="Check Cell 2 2 8" xfId="1534"/>
    <cellStyle name="Check Cell 2 3" xfId="1535"/>
    <cellStyle name="Check Cell 2 3 2" xfId="1536"/>
    <cellStyle name="Check Cell 2 3 2 2" xfId="1537"/>
    <cellStyle name="Check Cell 2 3 2 2 2" xfId="1538"/>
    <cellStyle name="Check Cell 2 3 3" xfId="1539"/>
    <cellStyle name="Check Cell 2 3 4" xfId="1540"/>
    <cellStyle name="Check Cell 2 3 5" xfId="1541"/>
    <cellStyle name="Check Cell 2 3 6" xfId="1542"/>
    <cellStyle name="Check Cell 2 3 7" xfId="1543"/>
    <cellStyle name="Check Cell 2 4" xfId="1544"/>
    <cellStyle name="Check Cell 2 4 2" xfId="1545"/>
    <cellStyle name="Check Cell 2 4 2 2" xfId="1546"/>
    <cellStyle name="Check Cell 2 5" xfId="1547"/>
    <cellStyle name="Check Cell 2 6" xfId="1548"/>
    <cellStyle name="Check Cell 2 7" xfId="1549"/>
    <cellStyle name="Check Cell 2 8" xfId="1550"/>
    <cellStyle name="Check Cell 3" xfId="1551"/>
    <cellStyle name="Check Cell 4" xfId="1552"/>
    <cellStyle name="Check Cell 5" xfId="1553"/>
    <cellStyle name="Check Cell 6" xfId="1554"/>
    <cellStyle name="Chi phÝ kh¸c_Book1" xfId="1555"/>
    <cellStyle name="Column_Title" xfId="1556"/>
    <cellStyle name="Comma" xfId="1" builtinId="3"/>
    <cellStyle name="Comma  - Style1" xfId="1557"/>
    <cellStyle name="Comma  - Style1 2" xfId="1558"/>
    <cellStyle name="Comma  - Style1 3" xfId="1559"/>
    <cellStyle name="Comma  - Style2" xfId="1560"/>
    <cellStyle name="Comma  - Style2 2" xfId="1561"/>
    <cellStyle name="Comma  - Style3" xfId="1562"/>
    <cellStyle name="Comma  - Style3 2" xfId="1563"/>
    <cellStyle name="Comma  - Style4" xfId="1564"/>
    <cellStyle name="Comma  - Style4 2" xfId="1565"/>
    <cellStyle name="Comma  - Style5" xfId="1566"/>
    <cellStyle name="Comma  - Style5 2" xfId="1567"/>
    <cellStyle name="Comma  - Style6" xfId="1568"/>
    <cellStyle name="Comma  - Style6 2" xfId="1569"/>
    <cellStyle name="Comma  - Style7" xfId="1570"/>
    <cellStyle name="Comma  - Style7 2" xfId="1571"/>
    <cellStyle name="Comma  - Style8" xfId="1572"/>
    <cellStyle name="Comma  - Style8 2" xfId="1573"/>
    <cellStyle name="Comma (0.0)" xfId="1574"/>
    <cellStyle name="Comma (0.00)" xfId="1575"/>
    <cellStyle name="Comma (hidden)" xfId="1576"/>
    <cellStyle name="Comma (index)" xfId="1577"/>
    <cellStyle name="Comma [0],left" xfId="1578"/>
    <cellStyle name="Comma [0],right" xfId="1579"/>
    <cellStyle name="Comma [0]ᱟ" xfId="1580"/>
    <cellStyle name="Comma [00]" xfId="1581"/>
    <cellStyle name="Comma [00] 2" xfId="1582"/>
    <cellStyle name="Comma [00] 2 2" xfId="1583"/>
    <cellStyle name="Comma [00] 3" xfId="1584"/>
    <cellStyle name="Comma [00] 3 2" xfId="1585"/>
    <cellStyle name="Comma [00] 4" xfId="1586"/>
    <cellStyle name="Comma [00] 4 2" xfId="1587"/>
    <cellStyle name="Comma [00] 5" xfId="1588"/>
    <cellStyle name="Comma [00] 6" xfId="1589"/>
    <cellStyle name="Comma 10" xfId="1590"/>
    <cellStyle name="Comma 10 10" xfId="1591"/>
    <cellStyle name="Comma 10 10 10" xfId="1592"/>
    <cellStyle name="Comma 10 10 100" xfId="1593"/>
    <cellStyle name="Comma 10 10 101" xfId="1594"/>
    <cellStyle name="Comma 10 10 102" xfId="1595"/>
    <cellStyle name="Comma 10 10 103" xfId="1596"/>
    <cellStyle name="Comma 10 10 104" xfId="1597"/>
    <cellStyle name="Comma 10 10 105" xfId="1598"/>
    <cellStyle name="Comma 10 10 106" xfId="1599"/>
    <cellStyle name="Comma 10 10 107" xfId="1600"/>
    <cellStyle name="Comma 10 10 108" xfId="1601"/>
    <cellStyle name="Comma 10 10 109" xfId="1602"/>
    <cellStyle name="Comma 10 10 11" xfId="1603"/>
    <cellStyle name="Comma 10 10 110" xfId="1604"/>
    <cellStyle name="Comma 10 10 111" xfId="1605"/>
    <cellStyle name="Comma 10 10 112" xfId="1606"/>
    <cellStyle name="Comma 10 10 113" xfId="1607"/>
    <cellStyle name="Comma 10 10 114" xfId="1608"/>
    <cellStyle name="Comma 10 10 115" xfId="1609"/>
    <cellStyle name="Comma 10 10 116" xfId="1610"/>
    <cellStyle name="Comma 10 10 117" xfId="1611"/>
    <cellStyle name="Comma 10 10 118" xfId="1612"/>
    <cellStyle name="Comma 10 10 119" xfId="1613"/>
    <cellStyle name="Comma 10 10 12" xfId="1614"/>
    <cellStyle name="Comma 10 10 120" xfId="1615"/>
    <cellStyle name="Comma 10 10 121" xfId="1616"/>
    <cellStyle name="Comma 10 10 122" xfId="1617"/>
    <cellStyle name="Comma 10 10 123" xfId="1618"/>
    <cellStyle name="Comma 10 10 124" xfId="1619"/>
    <cellStyle name="Comma 10 10 125" xfId="1620"/>
    <cellStyle name="Comma 10 10 126" xfId="1621"/>
    <cellStyle name="Comma 10 10 127" xfId="1622"/>
    <cellStyle name="Comma 10 10 128" xfId="1623"/>
    <cellStyle name="Comma 10 10 129" xfId="1624"/>
    <cellStyle name="Comma 10 10 13" xfId="1625"/>
    <cellStyle name="Comma 10 10 130" xfId="1626"/>
    <cellStyle name="Comma 10 10 131" xfId="1627"/>
    <cellStyle name="Comma 10 10 132" xfId="1628"/>
    <cellStyle name="Comma 10 10 133" xfId="1629"/>
    <cellStyle name="Comma 10 10 134" xfId="1630"/>
    <cellStyle name="Comma 10 10 14" xfId="1631"/>
    <cellStyle name="Comma 10 10 15" xfId="1632"/>
    <cellStyle name="Comma 10 10 16" xfId="1633"/>
    <cellStyle name="Comma 10 10 17" xfId="1634"/>
    <cellStyle name="Comma 10 10 18" xfId="1635"/>
    <cellStyle name="Comma 10 10 19" xfId="1636"/>
    <cellStyle name="Comma 10 10 2" xfId="1637"/>
    <cellStyle name="Comma 10 10 20" xfId="1638"/>
    <cellStyle name="Comma 10 10 21" xfId="1639"/>
    <cellStyle name="Comma 10 10 22" xfId="1640"/>
    <cellStyle name="Comma 10 10 23" xfId="1641"/>
    <cellStyle name="Comma 10 10 24" xfId="1642"/>
    <cellStyle name="Comma 10 10 25" xfId="1643"/>
    <cellStyle name="Comma 10 10 26" xfId="1644"/>
    <cellStyle name="Comma 10 10 27" xfId="1645"/>
    <cellStyle name="Comma 10 10 28" xfId="1646"/>
    <cellStyle name="Comma 10 10 29" xfId="1647"/>
    <cellStyle name="Comma 10 10 3" xfId="1648"/>
    <cellStyle name="Comma 10 10 30" xfId="1649"/>
    <cellStyle name="Comma 10 10 31" xfId="1650"/>
    <cellStyle name="Comma 10 10 32" xfId="1651"/>
    <cellStyle name="Comma 10 10 33" xfId="1652"/>
    <cellStyle name="Comma 10 10 34" xfId="1653"/>
    <cellStyle name="Comma 10 10 35" xfId="1654"/>
    <cellStyle name="Comma 10 10 36" xfId="1655"/>
    <cellStyle name="Comma 10 10 37" xfId="1656"/>
    <cellStyle name="Comma 10 10 38" xfId="1657"/>
    <cellStyle name="Comma 10 10 39" xfId="1658"/>
    <cellStyle name="Comma 10 10 4" xfId="1659"/>
    <cellStyle name="Comma 10 10 40" xfId="1660"/>
    <cellStyle name="Comma 10 10 41" xfId="1661"/>
    <cellStyle name="Comma 10 10 42" xfId="1662"/>
    <cellStyle name="Comma 10 10 43" xfId="1663"/>
    <cellStyle name="Comma 10 10 44" xfId="1664"/>
    <cellStyle name="Comma 10 10 45" xfId="1665"/>
    <cellStyle name="Comma 10 10 46" xfId="1666"/>
    <cellStyle name="Comma 10 10 47" xfId="1667"/>
    <cellStyle name="Comma 10 10 48" xfId="1668"/>
    <cellStyle name="Comma 10 10 49" xfId="1669"/>
    <cellStyle name="Comma 10 10 5" xfId="1670"/>
    <cellStyle name="Comma 10 10 50" xfId="1671"/>
    <cellStyle name="Comma 10 10 51" xfId="1672"/>
    <cellStyle name="Comma 10 10 52" xfId="1673"/>
    <cellStyle name="Comma 10 10 53" xfId="1674"/>
    <cellStyle name="Comma 10 10 54" xfId="1675"/>
    <cellStyle name="Comma 10 10 55" xfId="1676"/>
    <cellStyle name="Comma 10 10 56" xfId="1677"/>
    <cellStyle name="Comma 10 10 57" xfId="1678"/>
    <cellStyle name="Comma 10 10 58" xfId="1679"/>
    <cellStyle name="Comma 10 10 59" xfId="1680"/>
    <cellStyle name="Comma 10 10 6" xfId="1681"/>
    <cellStyle name="Comma 10 10 60" xfId="1682"/>
    <cellStyle name="Comma 10 10 61" xfId="1683"/>
    <cellStyle name="Comma 10 10 62" xfId="1684"/>
    <cellStyle name="Comma 10 10 63" xfId="1685"/>
    <cellStyle name="Comma 10 10 64" xfId="1686"/>
    <cellStyle name="Comma 10 10 65" xfId="1687"/>
    <cellStyle name="Comma 10 10 66" xfId="1688"/>
    <cellStyle name="Comma 10 10 67" xfId="1689"/>
    <cellStyle name="Comma 10 10 68" xfId="1690"/>
    <cellStyle name="Comma 10 10 69" xfId="1691"/>
    <cellStyle name="Comma 10 10 7" xfId="1692"/>
    <cellStyle name="Comma 10 10 70" xfId="1693"/>
    <cellStyle name="Comma 10 10 71" xfId="1694"/>
    <cellStyle name="Comma 10 10 72" xfId="1695"/>
    <cellStyle name="Comma 10 10 73" xfId="1696"/>
    <cellStyle name="Comma 10 10 74" xfId="1697"/>
    <cellStyle name="Comma 10 10 75" xfId="1698"/>
    <cellStyle name="Comma 10 10 76" xfId="1699"/>
    <cellStyle name="Comma 10 10 77" xfId="1700"/>
    <cellStyle name="Comma 10 10 78" xfId="1701"/>
    <cellStyle name="Comma 10 10 79" xfId="1702"/>
    <cellStyle name="Comma 10 10 8" xfId="1703"/>
    <cellStyle name="Comma 10 10 80" xfId="1704"/>
    <cellStyle name="Comma 10 10 81" xfId="1705"/>
    <cellStyle name="Comma 10 10 82" xfId="1706"/>
    <cellStyle name="Comma 10 10 83" xfId="1707"/>
    <cellStyle name="Comma 10 10 84" xfId="1708"/>
    <cellStyle name="Comma 10 10 85" xfId="1709"/>
    <cellStyle name="Comma 10 10 86" xfId="1710"/>
    <cellStyle name="Comma 10 10 87" xfId="1711"/>
    <cellStyle name="Comma 10 10 88" xfId="1712"/>
    <cellStyle name="Comma 10 10 89" xfId="1713"/>
    <cellStyle name="Comma 10 10 9" xfId="1714"/>
    <cellStyle name="Comma 10 10 90" xfId="1715"/>
    <cellStyle name="Comma 10 10 91" xfId="1716"/>
    <cellStyle name="Comma 10 10 92" xfId="1717"/>
    <cellStyle name="Comma 10 10 93" xfId="1718"/>
    <cellStyle name="Comma 10 10 94" xfId="1719"/>
    <cellStyle name="Comma 10 10 95" xfId="1720"/>
    <cellStyle name="Comma 10 10 96" xfId="1721"/>
    <cellStyle name="Comma 10 10 97" xfId="1722"/>
    <cellStyle name="Comma 10 10 98" xfId="1723"/>
    <cellStyle name="Comma 10 10 99" xfId="1724"/>
    <cellStyle name="Comma 10 100" xfId="1725"/>
    <cellStyle name="Comma 10 101" xfId="1726"/>
    <cellStyle name="Comma 10 102" xfId="1727"/>
    <cellStyle name="Comma 10 103" xfId="1728"/>
    <cellStyle name="Comma 10 104" xfId="1729"/>
    <cellStyle name="Comma 10 105" xfId="1730"/>
    <cellStyle name="Comma 10 106" xfId="1731"/>
    <cellStyle name="Comma 10 107" xfId="1732"/>
    <cellStyle name="Comma 10 108" xfId="1733"/>
    <cellStyle name="Comma 10 109" xfId="1734"/>
    <cellStyle name="Comma 10 11" xfId="1735"/>
    <cellStyle name="Comma 10 11 10" xfId="1736"/>
    <cellStyle name="Comma 10 11 100" xfId="1737"/>
    <cellStyle name="Comma 10 11 101" xfId="1738"/>
    <cellStyle name="Comma 10 11 102" xfId="1739"/>
    <cellStyle name="Comma 10 11 103" xfId="1740"/>
    <cellStyle name="Comma 10 11 104" xfId="1741"/>
    <cellStyle name="Comma 10 11 105" xfId="1742"/>
    <cellStyle name="Comma 10 11 106" xfId="1743"/>
    <cellStyle name="Comma 10 11 107" xfId="1744"/>
    <cellStyle name="Comma 10 11 108" xfId="1745"/>
    <cellStyle name="Comma 10 11 109" xfId="1746"/>
    <cellStyle name="Comma 10 11 11" xfId="1747"/>
    <cellStyle name="Comma 10 11 110" xfId="1748"/>
    <cellStyle name="Comma 10 11 111" xfId="1749"/>
    <cellStyle name="Comma 10 11 112" xfId="1750"/>
    <cellStyle name="Comma 10 11 113" xfId="1751"/>
    <cellStyle name="Comma 10 11 114" xfId="1752"/>
    <cellStyle name="Comma 10 11 115" xfId="1753"/>
    <cellStyle name="Comma 10 11 116" xfId="1754"/>
    <cellStyle name="Comma 10 11 117" xfId="1755"/>
    <cellStyle name="Comma 10 11 118" xfId="1756"/>
    <cellStyle name="Comma 10 11 119" xfId="1757"/>
    <cellStyle name="Comma 10 11 12" xfId="1758"/>
    <cellStyle name="Comma 10 11 120" xfId="1759"/>
    <cellStyle name="Comma 10 11 121" xfId="1760"/>
    <cellStyle name="Comma 10 11 122" xfId="1761"/>
    <cellStyle name="Comma 10 11 123" xfId="1762"/>
    <cellStyle name="Comma 10 11 124" xfId="1763"/>
    <cellStyle name="Comma 10 11 125" xfId="1764"/>
    <cellStyle name="Comma 10 11 126" xfId="1765"/>
    <cellStyle name="Comma 10 11 127" xfId="1766"/>
    <cellStyle name="Comma 10 11 128" xfId="1767"/>
    <cellStyle name="Comma 10 11 129" xfId="1768"/>
    <cellStyle name="Comma 10 11 13" xfId="1769"/>
    <cellStyle name="Comma 10 11 130" xfId="1770"/>
    <cellStyle name="Comma 10 11 131" xfId="1771"/>
    <cellStyle name="Comma 10 11 132" xfId="1772"/>
    <cellStyle name="Comma 10 11 133" xfId="1773"/>
    <cellStyle name="Comma 10 11 14" xfId="1774"/>
    <cellStyle name="Comma 10 11 15" xfId="1775"/>
    <cellStyle name="Comma 10 11 16" xfId="1776"/>
    <cellStyle name="Comma 10 11 17" xfId="1777"/>
    <cellStyle name="Comma 10 11 18" xfId="1778"/>
    <cellStyle name="Comma 10 11 19" xfId="1779"/>
    <cellStyle name="Comma 10 11 2" xfId="1780"/>
    <cellStyle name="Comma 10 11 20" xfId="1781"/>
    <cellStyle name="Comma 10 11 21" xfId="1782"/>
    <cellStyle name="Comma 10 11 22" xfId="1783"/>
    <cellStyle name="Comma 10 11 23" xfId="1784"/>
    <cellStyle name="Comma 10 11 24" xfId="1785"/>
    <cellStyle name="Comma 10 11 25" xfId="1786"/>
    <cellStyle name="Comma 10 11 26" xfId="1787"/>
    <cellStyle name="Comma 10 11 27" xfId="1788"/>
    <cellStyle name="Comma 10 11 28" xfId="1789"/>
    <cellStyle name="Comma 10 11 29" xfId="1790"/>
    <cellStyle name="Comma 10 11 3" xfId="1791"/>
    <cellStyle name="Comma 10 11 30" xfId="1792"/>
    <cellStyle name="Comma 10 11 31" xfId="1793"/>
    <cellStyle name="Comma 10 11 32" xfId="1794"/>
    <cellStyle name="Comma 10 11 33" xfId="1795"/>
    <cellStyle name="Comma 10 11 34" xfId="1796"/>
    <cellStyle name="Comma 10 11 35" xfId="1797"/>
    <cellStyle name="Comma 10 11 36" xfId="1798"/>
    <cellStyle name="Comma 10 11 37" xfId="1799"/>
    <cellStyle name="Comma 10 11 38" xfId="1800"/>
    <cellStyle name="Comma 10 11 39" xfId="1801"/>
    <cellStyle name="Comma 10 11 4" xfId="1802"/>
    <cellStyle name="Comma 10 11 40" xfId="1803"/>
    <cellStyle name="Comma 10 11 41" xfId="1804"/>
    <cellStyle name="Comma 10 11 42" xfId="1805"/>
    <cellStyle name="Comma 10 11 43" xfId="1806"/>
    <cellStyle name="Comma 10 11 44" xfId="1807"/>
    <cellStyle name="Comma 10 11 45" xfId="1808"/>
    <cellStyle name="Comma 10 11 46" xfId="1809"/>
    <cellStyle name="Comma 10 11 47" xfId="1810"/>
    <cellStyle name="Comma 10 11 48" xfId="1811"/>
    <cellStyle name="Comma 10 11 49" xfId="1812"/>
    <cellStyle name="Comma 10 11 5" xfId="1813"/>
    <cellStyle name="Comma 10 11 50" xfId="1814"/>
    <cellStyle name="Comma 10 11 51" xfId="1815"/>
    <cellStyle name="Comma 10 11 52" xfId="1816"/>
    <cellStyle name="Comma 10 11 53" xfId="1817"/>
    <cellStyle name="Comma 10 11 54" xfId="1818"/>
    <cellStyle name="Comma 10 11 55" xfId="1819"/>
    <cellStyle name="Comma 10 11 56" xfId="1820"/>
    <cellStyle name="Comma 10 11 57" xfId="1821"/>
    <cellStyle name="Comma 10 11 58" xfId="1822"/>
    <cellStyle name="Comma 10 11 59" xfId="1823"/>
    <cellStyle name="Comma 10 11 6" xfId="1824"/>
    <cellStyle name="Comma 10 11 60" xfId="1825"/>
    <cellStyle name="Comma 10 11 61" xfId="1826"/>
    <cellStyle name="Comma 10 11 62" xfId="1827"/>
    <cellStyle name="Comma 10 11 63" xfId="1828"/>
    <cellStyle name="Comma 10 11 64" xfId="1829"/>
    <cellStyle name="Comma 10 11 65" xfId="1830"/>
    <cellStyle name="Comma 10 11 66" xfId="1831"/>
    <cellStyle name="Comma 10 11 67" xfId="1832"/>
    <cellStyle name="Comma 10 11 68" xfId="1833"/>
    <cellStyle name="Comma 10 11 69" xfId="1834"/>
    <cellStyle name="Comma 10 11 7" xfId="1835"/>
    <cellStyle name="Comma 10 11 70" xfId="1836"/>
    <cellStyle name="Comma 10 11 71" xfId="1837"/>
    <cellStyle name="Comma 10 11 72" xfId="1838"/>
    <cellStyle name="Comma 10 11 73" xfId="1839"/>
    <cellStyle name="Comma 10 11 74" xfId="1840"/>
    <cellStyle name="Comma 10 11 75" xfId="1841"/>
    <cellStyle name="Comma 10 11 76" xfId="1842"/>
    <cellStyle name="Comma 10 11 77" xfId="1843"/>
    <cellStyle name="Comma 10 11 78" xfId="1844"/>
    <cellStyle name="Comma 10 11 79" xfId="1845"/>
    <cellStyle name="Comma 10 11 8" xfId="1846"/>
    <cellStyle name="Comma 10 11 80" xfId="1847"/>
    <cellStyle name="Comma 10 11 81" xfId="1848"/>
    <cellStyle name="Comma 10 11 82" xfId="1849"/>
    <cellStyle name="Comma 10 11 83" xfId="1850"/>
    <cellStyle name="Comma 10 11 84" xfId="1851"/>
    <cellStyle name="Comma 10 11 85" xfId="1852"/>
    <cellStyle name="Comma 10 11 86" xfId="1853"/>
    <cellStyle name="Comma 10 11 87" xfId="1854"/>
    <cellStyle name="Comma 10 11 88" xfId="1855"/>
    <cellStyle name="Comma 10 11 89" xfId="1856"/>
    <cellStyle name="Comma 10 11 9" xfId="1857"/>
    <cellStyle name="Comma 10 11 90" xfId="1858"/>
    <cellStyle name="Comma 10 11 91" xfId="1859"/>
    <cellStyle name="Comma 10 11 92" xfId="1860"/>
    <cellStyle name="Comma 10 11 93" xfId="1861"/>
    <cellStyle name="Comma 10 11 94" xfId="1862"/>
    <cellStyle name="Comma 10 11 95" xfId="1863"/>
    <cellStyle name="Comma 10 11 96" xfId="1864"/>
    <cellStyle name="Comma 10 11 97" xfId="1865"/>
    <cellStyle name="Comma 10 11 98" xfId="1866"/>
    <cellStyle name="Comma 10 11 99" xfId="1867"/>
    <cellStyle name="Comma 10 110" xfId="1868"/>
    <cellStyle name="Comma 10 111" xfId="1869"/>
    <cellStyle name="Comma 10 112" xfId="1870"/>
    <cellStyle name="Comma 10 113" xfId="1871"/>
    <cellStyle name="Comma 10 114" xfId="1872"/>
    <cellStyle name="Comma 10 115" xfId="1873"/>
    <cellStyle name="Comma 10 116" xfId="1874"/>
    <cellStyle name="Comma 10 117" xfId="1875"/>
    <cellStyle name="Comma 10 118" xfId="1876"/>
    <cellStyle name="Comma 10 12" xfId="1877"/>
    <cellStyle name="Comma 10 12 10" xfId="1878"/>
    <cellStyle name="Comma 10 12 100" xfId="1879"/>
    <cellStyle name="Comma 10 12 101" xfId="1880"/>
    <cellStyle name="Comma 10 12 102" xfId="1881"/>
    <cellStyle name="Comma 10 12 103" xfId="1882"/>
    <cellStyle name="Comma 10 12 104" xfId="1883"/>
    <cellStyle name="Comma 10 12 105" xfId="1884"/>
    <cellStyle name="Comma 10 12 106" xfId="1885"/>
    <cellStyle name="Comma 10 12 107" xfId="1886"/>
    <cellStyle name="Comma 10 12 108" xfId="1887"/>
    <cellStyle name="Comma 10 12 109" xfId="1888"/>
    <cellStyle name="Comma 10 12 11" xfId="1889"/>
    <cellStyle name="Comma 10 12 110" xfId="1890"/>
    <cellStyle name="Comma 10 12 111" xfId="1891"/>
    <cellStyle name="Comma 10 12 112" xfId="1892"/>
    <cellStyle name="Comma 10 12 113" xfId="1893"/>
    <cellStyle name="Comma 10 12 114" xfId="1894"/>
    <cellStyle name="Comma 10 12 115" xfId="1895"/>
    <cellStyle name="Comma 10 12 116" xfId="1896"/>
    <cellStyle name="Comma 10 12 117" xfId="1897"/>
    <cellStyle name="Comma 10 12 118" xfId="1898"/>
    <cellStyle name="Comma 10 12 119" xfId="1899"/>
    <cellStyle name="Comma 10 12 12" xfId="1900"/>
    <cellStyle name="Comma 10 12 120" xfId="1901"/>
    <cellStyle name="Comma 10 12 121" xfId="1902"/>
    <cellStyle name="Comma 10 12 122" xfId="1903"/>
    <cellStyle name="Comma 10 12 123" xfId="1904"/>
    <cellStyle name="Comma 10 12 124" xfId="1905"/>
    <cellStyle name="Comma 10 12 125" xfId="1906"/>
    <cellStyle name="Comma 10 12 126" xfId="1907"/>
    <cellStyle name="Comma 10 12 127" xfId="1908"/>
    <cellStyle name="Comma 10 12 128" xfId="1909"/>
    <cellStyle name="Comma 10 12 129" xfId="1910"/>
    <cellStyle name="Comma 10 12 13" xfId="1911"/>
    <cellStyle name="Comma 10 12 130" xfId="1912"/>
    <cellStyle name="Comma 10 12 131" xfId="1913"/>
    <cellStyle name="Comma 10 12 132" xfId="1914"/>
    <cellStyle name="Comma 10 12 133" xfId="1915"/>
    <cellStyle name="Comma 10 12 14" xfId="1916"/>
    <cellStyle name="Comma 10 12 15" xfId="1917"/>
    <cellStyle name="Comma 10 12 16" xfId="1918"/>
    <cellStyle name="Comma 10 12 17" xfId="1919"/>
    <cellStyle name="Comma 10 12 18" xfId="1920"/>
    <cellStyle name="Comma 10 12 19" xfId="1921"/>
    <cellStyle name="Comma 10 12 2" xfId="1922"/>
    <cellStyle name="Comma 10 12 20" xfId="1923"/>
    <cellStyle name="Comma 10 12 21" xfId="1924"/>
    <cellStyle name="Comma 10 12 22" xfId="1925"/>
    <cellStyle name="Comma 10 12 23" xfId="1926"/>
    <cellStyle name="Comma 10 12 24" xfId="1927"/>
    <cellStyle name="Comma 10 12 25" xfId="1928"/>
    <cellStyle name="Comma 10 12 26" xfId="1929"/>
    <cellStyle name="Comma 10 12 27" xfId="1930"/>
    <cellStyle name="Comma 10 12 28" xfId="1931"/>
    <cellStyle name="Comma 10 12 29" xfId="1932"/>
    <cellStyle name="Comma 10 12 3" xfId="1933"/>
    <cellStyle name="Comma 10 12 30" xfId="1934"/>
    <cellStyle name="Comma 10 12 31" xfId="1935"/>
    <cellStyle name="Comma 10 12 32" xfId="1936"/>
    <cellStyle name="Comma 10 12 33" xfId="1937"/>
    <cellStyle name="Comma 10 12 34" xfId="1938"/>
    <cellStyle name="Comma 10 12 35" xfId="1939"/>
    <cellStyle name="Comma 10 12 36" xfId="1940"/>
    <cellStyle name="Comma 10 12 37" xfId="1941"/>
    <cellStyle name="Comma 10 12 38" xfId="1942"/>
    <cellStyle name="Comma 10 12 39" xfId="1943"/>
    <cellStyle name="Comma 10 12 4" xfId="1944"/>
    <cellStyle name="Comma 10 12 40" xfId="1945"/>
    <cellStyle name="Comma 10 12 41" xfId="1946"/>
    <cellStyle name="Comma 10 12 42" xfId="1947"/>
    <cellStyle name="Comma 10 12 43" xfId="1948"/>
    <cellStyle name="Comma 10 12 44" xfId="1949"/>
    <cellStyle name="Comma 10 12 45" xfId="1950"/>
    <cellStyle name="Comma 10 12 46" xfId="1951"/>
    <cellStyle name="Comma 10 12 47" xfId="1952"/>
    <cellStyle name="Comma 10 12 48" xfId="1953"/>
    <cellStyle name="Comma 10 12 49" xfId="1954"/>
    <cellStyle name="Comma 10 12 5" xfId="1955"/>
    <cellStyle name="Comma 10 12 50" xfId="1956"/>
    <cellStyle name="Comma 10 12 51" xfId="1957"/>
    <cellStyle name="Comma 10 12 52" xfId="1958"/>
    <cellStyle name="Comma 10 12 53" xfId="1959"/>
    <cellStyle name="Comma 10 12 54" xfId="1960"/>
    <cellStyle name="Comma 10 12 55" xfId="1961"/>
    <cellStyle name="Comma 10 12 56" xfId="1962"/>
    <cellStyle name="Comma 10 12 57" xfId="1963"/>
    <cellStyle name="Comma 10 12 58" xfId="1964"/>
    <cellStyle name="Comma 10 12 59" xfId="1965"/>
    <cellStyle name="Comma 10 12 6" xfId="1966"/>
    <cellStyle name="Comma 10 12 60" xfId="1967"/>
    <cellStyle name="Comma 10 12 61" xfId="1968"/>
    <cellStyle name="Comma 10 12 62" xfId="1969"/>
    <cellStyle name="Comma 10 12 63" xfId="1970"/>
    <cellStyle name="Comma 10 12 64" xfId="1971"/>
    <cellStyle name="Comma 10 12 65" xfId="1972"/>
    <cellStyle name="Comma 10 12 66" xfId="1973"/>
    <cellStyle name="Comma 10 12 67" xfId="1974"/>
    <cellStyle name="Comma 10 12 68" xfId="1975"/>
    <cellStyle name="Comma 10 12 69" xfId="1976"/>
    <cellStyle name="Comma 10 12 7" xfId="1977"/>
    <cellStyle name="Comma 10 12 70" xfId="1978"/>
    <cellStyle name="Comma 10 12 71" xfId="1979"/>
    <cellStyle name="Comma 10 12 72" xfId="1980"/>
    <cellStyle name="Comma 10 12 73" xfId="1981"/>
    <cellStyle name="Comma 10 12 74" xfId="1982"/>
    <cellStyle name="Comma 10 12 75" xfId="1983"/>
    <cellStyle name="Comma 10 12 76" xfId="1984"/>
    <cellStyle name="Comma 10 12 77" xfId="1985"/>
    <cellStyle name="Comma 10 12 78" xfId="1986"/>
    <cellStyle name="Comma 10 12 79" xfId="1987"/>
    <cellStyle name="Comma 10 12 8" xfId="1988"/>
    <cellStyle name="Comma 10 12 80" xfId="1989"/>
    <cellStyle name="Comma 10 12 81" xfId="1990"/>
    <cellStyle name="Comma 10 12 82" xfId="1991"/>
    <cellStyle name="Comma 10 12 83" xfId="1992"/>
    <cellStyle name="Comma 10 12 84" xfId="1993"/>
    <cellStyle name="Comma 10 12 85" xfId="1994"/>
    <cellStyle name="Comma 10 12 86" xfId="1995"/>
    <cellStyle name="Comma 10 12 87" xfId="1996"/>
    <cellStyle name="Comma 10 12 88" xfId="1997"/>
    <cellStyle name="Comma 10 12 89" xfId="1998"/>
    <cellStyle name="Comma 10 12 9" xfId="1999"/>
    <cellStyle name="Comma 10 12 90" xfId="2000"/>
    <cellStyle name="Comma 10 12 91" xfId="2001"/>
    <cellStyle name="Comma 10 12 92" xfId="2002"/>
    <cellStyle name="Comma 10 12 93" xfId="2003"/>
    <cellStyle name="Comma 10 12 94" xfId="2004"/>
    <cellStyle name="Comma 10 12 95" xfId="2005"/>
    <cellStyle name="Comma 10 12 96" xfId="2006"/>
    <cellStyle name="Comma 10 12 97" xfId="2007"/>
    <cellStyle name="Comma 10 12 98" xfId="2008"/>
    <cellStyle name="Comma 10 12 99" xfId="2009"/>
    <cellStyle name="Comma 10 13" xfId="2010"/>
    <cellStyle name="Comma 10 14" xfId="2011"/>
    <cellStyle name="Comma 10 15" xfId="2012"/>
    <cellStyle name="Comma 10 16" xfId="2013"/>
    <cellStyle name="Comma 10 17" xfId="2014"/>
    <cellStyle name="Comma 10 18" xfId="2015"/>
    <cellStyle name="Comma 10 18 2" xfId="2016"/>
    <cellStyle name="Comma 10 19" xfId="2017"/>
    <cellStyle name="Comma 10 2" xfId="2018"/>
    <cellStyle name="Comma 10 2 10" xfId="2019"/>
    <cellStyle name="Comma 10 2 100" xfId="2020"/>
    <cellStyle name="Comma 10 2 101" xfId="2021"/>
    <cellStyle name="Comma 10 2 102" xfId="2022"/>
    <cellStyle name="Comma 10 2 103" xfId="2023"/>
    <cellStyle name="Comma 10 2 104" xfId="2024"/>
    <cellStyle name="Comma 10 2 105" xfId="2025"/>
    <cellStyle name="Comma 10 2 106" xfId="2026"/>
    <cellStyle name="Comma 10 2 107" xfId="2027"/>
    <cellStyle name="Comma 10 2 108" xfId="2028"/>
    <cellStyle name="Comma 10 2 109" xfId="2029"/>
    <cellStyle name="Comma 10 2 11" xfId="2030"/>
    <cellStyle name="Comma 10 2 110" xfId="2031"/>
    <cellStyle name="Comma 10 2 111" xfId="2032"/>
    <cellStyle name="Comma 10 2 112" xfId="2033"/>
    <cellStyle name="Comma 10 2 113" xfId="2034"/>
    <cellStyle name="Comma 10 2 114" xfId="2035"/>
    <cellStyle name="Comma 10 2 115" xfId="2036"/>
    <cellStyle name="Comma 10 2 116" xfId="2037"/>
    <cellStyle name="Comma 10 2 117" xfId="2038"/>
    <cellStyle name="Comma 10 2 118" xfId="2039"/>
    <cellStyle name="Comma 10 2 119" xfId="2040"/>
    <cellStyle name="Comma 10 2 12" xfId="2041"/>
    <cellStyle name="Comma 10 2 120" xfId="2042"/>
    <cellStyle name="Comma 10 2 121" xfId="2043"/>
    <cellStyle name="Comma 10 2 122" xfId="2044"/>
    <cellStyle name="Comma 10 2 123" xfId="2045"/>
    <cellStyle name="Comma 10 2 124" xfId="2046"/>
    <cellStyle name="Comma 10 2 125" xfId="2047"/>
    <cellStyle name="Comma 10 2 126" xfId="2048"/>
    <cellStyle name="Comma 10 2 127" xfId="2049"/>
    <cellStyle name="Comma 10 2 128" xfId="2050"/>
    <cellStyle name="Comma 10 2 129" xfId="2051"/>
    <cellStyle name="Comma 10 2 13" xfId="2052"/>
    <cellStyle name="Comma 10 2 130" xfId="2053"/>
    <cellStyle name="Comma 10 2 131" xfId="2054"/>
    <cellStyle name="Comma 10 2 132" xfId="2055"/>
    <cellStyle name="Comma 10 2 133" xfId="2056"/>
    <cellStyle name="Comma 10 2 134" xfId="2057"/>
    <cellStyle name="Comma 10 2 135" xfId="2058"/>
    <cellStyle name="Comma 10 2 14" xfId="2059"/>
    <cellStyle name="Comma 10 2 15" xfId="2060"/>
    <cellStyle name="Comma 10 2 16" xfId="2061"/>
    <cellStyle name="Comma 10 2 17" xfId="2062"/>
    <cellStyle name="Comma 10 2 18" xfId="2063"/>
    <cellStyle name="Comma 10 2 19" xfId="2064"/>
    <cellStyle name="Comma 10 2 2" xfId="2065"/>
    <cellStyle name="Comma 10 2 20" xfId="2066"/>
    <cellStyle name="Comma 10 2 21" xfId="2067"/>
    <cellStyle name="Comma 10 2 22" xfId="2068"/>
    <cellStyle name="Comma 10 2 23" xfId="2069"/>
    <cellStyle name="Comma 10 2 24" xfId="2070"/>
    <cellStyle name="Comma 10 2 25" xfId="2071"/>
    <cellStyle name="Comma 10 2 26" xfId="2072"/>
    <cellStyle name="Comma 10 2 27" xfId="2073"/>
    <cellStyle name="Comma 10 2 28" xfId="2074"/>
    <cellStyle name="Comma 10 2 29" xfId="2075"/>
    <cellStyle name="Comma 10 2 3" xfId="2076"/>
    <cellStyle name="Comma 10 2 30" xfId="2077"/>
    <cellStyle name="Comma 10 2 31" xfId="2078"/>
    <cellStyle name="Comma 10 2 32" xfId="2079"/>
    <cellStyle name="Comma 10 2 33" xfId="2080"/>
    <cellStyle name="Comma 10 2 34" xfId="2081"/>
    <cellStyle name="Comma 10 2 35" xfId="2082"/>
    <cellStyle name="Comma 10 2 36" xfId="2083"/>
    <cellStyle name="Comma 10 2 37" xfId="2084"/>
    <cellStyle name="Comma 10 2 38" xfId="2085"/>
    <cellStyle name="Comma 10 2 39" xfId="2086"/>
    <cellStyle name="Comma 10 2 4" xfId="2087"/>
    <cellStyle name="Comma 10 2 4 3" xfId="30562"/>
    <cellStyle name="Comma 10 2 40" xfId="2088"/>
    <cellStyle name="Comma 10 2 41" xfId="2089"/>
    <cellStyle name="Comma 10 2 42" xfId="2090"/>
    <cellStyle name="Comma 10 2 43" xfId="2091"/>
    <cellStyle name="Comma 10 2 44" xfId="2092"/>
    <cellStyle name="Comma 10 2 45" xfId="2093"/>
    <cellStyle name="Comma 10 2 46" xfId="2094"/>
    <cellStyle name="Comma 10 2 47" xfId="2095"/>
    <cellStyle name="Comma 10 2 48" xfId="2096"/>
    <cellStyle name="Comma 10 2 49" xfId="2097"/>
    <cellStyle name="Comma 10 2 5" xfId="2098"/>
    <cellStyle name="Comma 10 2 50" xfId="2099"/>
    <cellStyle name="Comma 10 2 51" xfId="2100"/>
    <cellStyle name="Comma 10 2 52" xfId="2101"/>
    <cellStyle name="Comma 10 2 53" xfId="2102"/>
    <cellStyle name="Comma 10 2 54" xfId="2103"/>
    <cellStyle name="Comma 10 2 55" xfId="2104"/>
    <cellStyle name="Comma 10 2 56" xfId="2105"/>
    <cellStyle name="Comma 10 2 57" xfId="2106"/>
    <cellStyle name="Comma 10 2 58" xfId="2107"/>
    <cellStyle name="Comma 10 2 59" xfId="2108"/>
    <cellStyle name="Comma 10 2 6" xfId="2109"/>
    <cellStyle name="Comma 10 2 60" xfId="2110"/>
    <cellStyle name="Comma 10 2 61" xfId="2111"/>
    <cellStyle name="Comma 10 2 62" xfId="2112"/>
    <cellStyle name="Comma 10 2 63" xfId="2113"/>
    <cellStyle name="Comma 10 2 64" xfId="2114"/>
    <cellStyle name="Comma 10 2 65" xfId="2115"/>
    <cellStyle name="Comma 10 2 66" xfId="2116"/>
    <cellStyle name="Comma 10 2 67" xfId="2117"/>
    <cellStyle name="Comma 10 2 68" xfId="2118"/>
    <cellStyle name="Comma 10 2 69" xfId="2119"/>
    <cellStyle name="Comma 10 2 7" xfId="2120"/>
    <cellStyle name="Comma 10 2 70" xfId="2121"/>
    <cellStyle name="Comma 10 2 71" xfId="2122"/>
    <cellStyle name="Comma 10 2 72" xfId="2123"/>
    <cellStyle name="Comma 10 2 73" xfId="2124"/>
    <cellStyle name="Comma 10 2 74" xfId="2125"/>
    <cellStyle name="Comma 10 2 75" xfId="2126"/>
    <cellStyle name="Comma 10 2 76" xfId="2127"/>
    <cellStyle name="Comma 10 2 77" xfId="2128"/>
    <cellStyle name="Comma 10 2 78" xfId="2129"/>
    <cellStyle name="Comma 10 2 79" xfId="2130"/>
    <cellStyle name="Comma 10 2 8" xfId="2131"/>
    <cellStyle name="Comma 10 2 80" xfId="2132"/>
    <cellStyle name="Comma 10 2 81" xfId="2133"/>
    <cellStyle name="Comma 10 2 82" xfId="2134"/>
    <cellStyle name="Comma 10 2 83" xfId="2135"/>
    <cellStyle name="Comma 10 2 84" xfId="2136"/>
    <cellStyle name="Comma 10 2 85" xfId="2137"/>
    <cellStyle name="Comma 10 2 86" xfId="2138"/>
    <cellStyle name="Comma 10 2 87" xfId="2139"/>
    <cellStyle name="Comma 10 2 88" xfId="2140"/>
    <cellStyle name="Comma 10 2 89" xfId="2141"/>
    <cellStyle name="Comma 10 2 9" xfId="2142"/>
    <cellStyle name="Comma 10 2 90" xfId="2143"/>
    <cellStyle name="Comma 10 2 91" xfId="2144"/>
    <cellStyle name="Comma 10 2 92" xfId="2145"/>
    <cellStyle name="Comma 10 2 93" xfId="2146"/>
    <cellStyle name="Comma 10 2 94" xfId="2147"/>
    <cellStyle name="Comma 10 2 95" xfId="2148"/>
    <cellStyle name="Comma 10 2 96" xfId="2149"/>
    <cellStyle name="Comma 10 2 97" xfId="2150"/>
    <cellStyle name="Comma 10 2 98" xfId="2151"/>
    <cellStyle name="Comma 10 2 99" xfId="2152"/>
    <cellStyle name="Comma 10 20" xfId="2153"/>
    <cellStyle name="Comma 10 21" xfId="2154"/>
    <cellStyle name="Comma 10 22" xfId="2155"/>
    <cellStyle name="Comma 10 23" xfId="2156"/>
    <cellStyle name="Comma 10 24" xfId="2157"/>
    <cellStyle name="Comma 10 25" xfId="2158"/>
    <cellStyle name="Comma 10 26" xfId="2159"/>
    <cellStyle name="Comma 10 27" xfId="2160"/>
    <cellStyle name="Comma 10 28" xfId="2161"/>
    <cellStyle name="Comma 10 29" xfId="2162"/>
    <cellStyle name="Comma 10 3" xfId="2163"/>
    <cellStyle name="Comma 10 3 10" xfId="2164"/>
    <cellStyle name="Comma 10 3 100" xfId="2165"/>
    <cellStyle name="Comma 10 3 101" xfId="2166"/>
    <cellStyle name="Comma 10 3 102" xfId="2167"/>
    <cellStyle name="Comma 10 3 103" xfId="2168"/>
    <cellStyle name="Comma 10 3 104" xfId="2169"/>
    <cellStyle name="Comma 10 3 105" xfId="2170"/>
    <cellStyle name="Comma 10 3 106" xfId="2171"/>
    <cellStyle name="Comma 10 3 107" xfId="2172"/>
    <cellStyle name="Comma 10 3 108" xfId="2173"/>
    <cellStyle name="Comma 10 3 109" xfId="2174"/>
    <cellStyle name="Comma 10 3 11" xfId="2175"/>
    <cellStyle name="Comma 10 3 110" xfId="2176"/>
    <cellStyle name="Comma 10 3 111" xfId="2177"/>
    <cellStyle name="Comma 10 3 112" xfId="2178"/>
    <cellStyle name="Comma 10 3 113" xfId="2179"/>
    <cellStyle name="Comma 10 3 114" xfId="2180"/>
    <cellStyle name="Comma 10 3 115" xfId="2181"/>
    <cellStyle name="Comma 10 3 116" xfId="2182"/>
    <cellStyle name="Comma 10 3 117" xfId="2183"/>
    <cellStyle name="Comma 10 3 118" xfId="2184"/>
    <cellStyle name="Comma 10 3 119" xfId="2185"/>
    <cellStyle name="Comma 10 3 12" xfId="2186"/>
    <cellStyle name="Comma 10 3 120" xfId="2187"/>
    <cellStyle name="Comma 10 3 121" xfId="2188"/>
    <cellStyle name="Comma 10 3 122" xfId="2189"/>
    <cellStyle name="Comma 10 3 123" xfId="2190"/>
    <cellStyle name="Comma 10 3 124" xfId="2191"/>
    <cellStyle name="Comma 10 3 125" xfId="2192"/>
    <cellStyle name="Comma 10 3 126" xfId="2193"/>
    <cellStyle name="Comma 10 3 127" xfId="2194"/>
    <cellStyle name="Comma 10 3 128" xfId="2195"/>
    <cellStyle name="Comma 10 3 129" xfId="2196"/>
    <cellStyle name="Comma 10 3 13" xfId="2197"/>
    <cellStyle name="Comma 10 3 130" xfId="2198"/>
    <cellStyle name="Comma 10 3 131" xfId="2199"/>
    <cellStyle name="Comma 10 3 132" xfId="2200"/>
    <cellStyle name="Comma 10 3 133" xfId="2201"/>
    <cellStyle name="Comma 10 3 134" xfId="2202"/>
    <cellStyle name="Comma 10 3 14" xfId="2203"/>
    <cellStyle name="Comma 10 3 15" xfId="2204"/>
    <cellStyle name="Comma 10 3 16" xfId="2205"/>
    <cellStyle name="Comma 10 3 17" xfId="2206"/>
    <cellStyle name="Comma 10 3 18" xfId="2207"/>
    <cellStyle name="Comma 10 3 19" xfId="2208"/>
    <cellStyle name="Comma 10 3 2" xfId="2209"/>
    <cellStyle name="Comma 10 3 20" xfId="2210"/>
    <cellStyle name="Comma 10 3 21" xfId="2211"/>
    <cellStyle name="Comma 10 3 22" xfId="2212"/>
    <cellStyle name="Comma 10 3 23" xfId="2213"/>
    <cellStyle name="Comma 10 3 24" xfId="2214"/>
    <cellStyle name="Comma 10 3 25" xfId="2215"/>
    <cellStyle name="Comma 10 3 26" xfId="2216"/>
    <cellStyle name="Comma 10 3 27" xfId="2217"/>
    <cellStyle name="Comma 10 3 28" xfId="2218"/>
    <cellStyle name="Comma 10 3 29" xfId="2219"/>
    <cellStyle name="Comma 10 3 3" xfId="2220"/>
    <cellStyle name="Comma 10 3 30" xfId="2221"/>
    <cellStyle name="Comma 10 3 31" xfId="2222"/>
    <cellStyle name="Comma 10 3 32" xfId="2223"/>
    <cellStyle name="Comma 10 3 33" xfId="2224"/>
    <cellStyle name="Comma 10 3 34" xfId="2225"/>
    <cellStyle name="Comma 10 3 35" xfId="2226"/>
    <cellStyle name="Comma 10 3 36" xfId="2227"/>
    <cellStyle name="Comma 10 3 37" xfId="2228"/>
    <cellStyle name="Comma 10 3 38" xfId="2229"/>
    <cellStyle name="Comma 10 3 39" xfId="2230"/>
    <cellStyle name="Comma 10 3 4" xfId="2231"/>
    <cellStyle name="Comma 10 3 40" xfId="2232"/>
    <cellStyle name="Comma 10 3 41" xfId="2233"/>
    <cellStyle name="Comma 10 3 42" xfId="2234"/>
    <cellStyle name="Comma 10 3 43" xfId="2235"/>
    <cellStyle name="Comma 10 3 44" xfId="2236"/>
    <cellStyle name="Comma 10 3 45" xfId="2237"/>
    <cellStyle name="Comma 10 3 46" xfId="2238"/>
    <cellStyle name="Comma 10 3 47" xfId="2239"/>
    <cellStyle name="Comma 10 3 48" xfId="2240"/>
    <cellStyle name="Comma 10 3 49" xfId="2241"/>
    <cellStyle name="Comma 10 3 5" xfId="2242"/>
    <cellStyle name="Comma 10 3 50" xfId="2243"/>
    <cellStyle name="Comma 10 3 51" xfId="2244"/>
    <cellStyle name="Comma 10 3 52" xfId="2245"/>
    <cellStyle name="Comma 10 3 53" xfId="2246"/>
    <cellStyle name="Comma 10 3 54" xfId="2247"/>
    <cellStyle name="Comma 10 3 55" xfId="2248"/>
    <cellStyle name="Comma 10 3 56" xfId="2249"/>
    <cellStyle name="Comma 10 3 57" xfId="2250"/>
    <cellStyle name="Comma 10 3 58" xfId="2251"/>
    <cellStyle name="Comma 10 3 59" xfId="2252"/>
    <cellStyle name="Comma 10 3 6" xfId="2253"/>
    <cellStyle name="Comma 10 3 60" xfId="2254"/>
    <cellStyle name="Comma 10 3 61" xfId="2255"/>
    <cellStyle name="Comma 10 3 62" xfId="2256"/>
    <cellStyle name="Comma 10 3 63" xfId="2257"/>
    <cellStyle name="Comma 10 3 64" xfId="2258"/>
    <cellStyle name="Comma 10 3 65" xfId="2259"/>
    <cellStyle name="Comma 10 3 66" xfId="2260"/>
    <cellStyle name="Comma 10 3 67" xfId="2261"/>
    <cellStyle name="Comma 10 3 68" xfId="2262"/>
    <cellStyle name="Comma 10 3 69" xfId="2263"/>
    <cellStyle name="Comma 10 3 7" xfId="2264"/>
    <cellStyle name="Comma 10 3 70" xfId="2265"/>
    <cellStyle name="Comma 10 3 71" xfId="2266"/>
    <cellStyle name="Comma 10 3 72" xfId="2267"/>
    <cellStyle name="Comma 10 3 73" xfId="2268"/>
    <cellStyle name="Comma 10 3 74" xfId="2269"/>
    <cellStyle name="Comma 10 3 75" xfId="2270"/>
    <cellStyle name="Comma 10 3 76" xfId="2271"/>
    <cellStyle name="Comma 10 3 77" xfId="2272"/>
    <cellStyle name="Comma 10 3 78" xfId="2273"/>
    <cellStyle name="Comma 10 3 79" xfId="2274"/>
    <cellStyle name="Comma 10 3 8" xfId="2275"/>
    <cellStyle name="Comma 10 3 80" xfId="2276"/>
    <cellStyle name="Comma 10 3 81" xfId="2277"/>
    <cellStyle name="Comma 10 3 82" xfId="2278"/>
    <cellStyle name="Comma 10 3 83" xfId="2279"/>
    <cellStyle name="Comma 10 3 84" xfId="2280"/>
    <cellStyle name="Comma 10 3 85" xfId="2281"/>
    <cellStyle name="Comma 10 3 86" xfId="2282"/>
    <cellStyle name="Comma 10 3 87" xfId="2283"/>
    <cellStyle name="Comma 10 3 88" xfId="2284"/>
    <cellStyle name="Comma 10 3 89" xfId="2285"/>
    <cellStyle name="Comma 10 3 9" xfId="2286"/>
    <cellStyle name="Comma 10 3 90" xfId="2287"/>
    <cellStyle name="Comma 10 3 91" xfId="2288"/>
    <cellStyle name="Comma 10 3 92" xfId="2289"/>
    <cellStyle name="Comma 10 3 93" xfId="2290"/>
    <cellStyle name="Comma 10 3 94" xfId="2291"/>
    <cellStyle name="Comma 10 3 95" xfId="2292"/>
    <cellStyle name="Comma 10 3 96" xfId="2293"/>
    <cellStyle name="Comma 10 3 97" xfId="2294"/>
    <cellStyle name="Comma 10 3 98" xfId="2295"/>
    <cellStyle name="Comma 10 3 99" xfId="2296"/>
    <cellStyle name="Comma 10 30" xfId="2297"/>
    <cellStyle name="Comma 10 31" xfId="2298"/>
    <cellStyle name="Comma 10 32" xfId="2299"/>
    <cellStyle name="Comma 10 33" xfId="2300"/>
    <cellStyle name="Comma 10 34" xfId="2301"/>
    <cellStyle name="Comma 10 35" xfId="2302"/>
    <cellStyle name="Comma 10 36" xfId="2303"/>
    <cellStyle name="Comma 10 37" xfId="2304"/>
    <cellStyle name="Comma 10 38" xfId="2305"/>
    <cellStyle name="Comma 10 39" xfId="2306"/>
    <cellStyle name="Comma 10 4" xfId="2307"/>
    <cellStyle name="Comma 10 4 10" xfId="2308"/>
    <cellStyle name="Comma 10 4 100" xfId="2309"/>
    <cellStyle name="Comma 10 4 101" xfId="2310"/>
    <cellStyle name="Comma 10 4 102" xfId="2311"/>
    <cellStyle name="Comma 10 4 103" xfId="2312"/>
    <cellStyle name="Comma 10 4 104" xfId="2313"/>
    <cellStyle name="Comma 10 4 105" xfId="2314"/>
    <cellStyle name="Comma 10 4 106" xfId="2315"/>
    <cellStyle name="Comma 10 4 107" xfId="2316"/>
    <cellStyle name="Comma 10 4 108" xfId="2317"/>
    <cellStyle name="Comma 10 4 109" xfId="2318"/>
    <cellStyle name="Comma 10 4 11" xfId="2319"/>
    <cellStyle name="Comma 10 4 110" xfId="2320"/>
    <cellStyle name="Comma 10 4 111" xfId="2321"/>
    <cellStyle name="Comma 10 4 112" xfId="2322"/>
    <cellStyle name="Comma 10 4 113" xfId="2323"/>
    <cellStyle name="Comma 10 4 114" xfId="2324"/>
    <cellStyle name="Comma 10 4 115" xfId="2325"/>
    <cellStyle name="Comma 10 4 116" xfId="2326"/>
    <cellStyle name="Comma 10 4 117" xfId="2327"/>
    <cellStyle name="Comma 10 4 118" xfId="2328"/>
    <cellStyle name="Comma 10 4 119" xfId="2329"/>
    <cellStyle name="Comma 10 4 12" xfId="2330"/>
    <cellStyle name="Comma 10 4 120" xfId="2331"/>
    <cellStyle name="Comma 10 4 121" xfId="2332"/>
    <cellStyle name="Comma 10 4 122" xfId="2333"/>
    <cellStyle name="Comma 10 4 123" xfId="2334"/>
    <cellStyle name="Comma 10 4 124" xfId="2335"/>
    <cellStyle name="Comma 10 4 125" xfId="2336"/>
    <cellStyle name="Comma 10 4 126" xfId="2337"/>
    <cellStyle name="Comma 10 4 127" xfId="2338"/>
    <cellStyle name="Comma 10 4 128" xfId="2339"/>
    <cellStyle name="Comma 10 4 129" xfId="2340"/>
    <cellStyle name="Comma 10 4 13" xfId="2341"/>
    <cellStyle name="Comma 10 4 130" xfId="2342"/>
    <cellStyle name="Comma 10 4 131" xfId="2343"/>
    <cellStyle name="Comma 10 4 132" xfId="2344"/>
    <cellStyle name="Comma 10 4 133" xfId="2345"/>
    <cellStyle name="Comma 10 4 14" xfId="2346"/>
    <cellStyle name="Comma 10 4 15" xfId="2347"/>
    <cellStyle name="Comma 10 4 16" xfId="2348"/>
    <cellStyle name="Comma 10 4 17" xfId="2349"/>
    <cellStyle name="Comma 10 4 18" xfId="2350"/>
    <cellStyle name="Comma 10 4 19" xfId="2351"/>
    <cellStyle name="Comma 10 4 2" xfId="2352"/>
    <cellStyle name="Comma 10 4 20" xfId="2353"/>
    <cellStyle name="Comma 10 4 21" xfId="2354"/>
    <cellStyle name="Comma 10 4 22" xfId="2355"/>
    <cellStyle name="Comma 10 4 23" xfId="2356"/>
    <cellStyle name="Comma 10 4 24" xfId="2357"/>
    <cellStyle name="Comma 10 4 25" xfId="2358"/>
    <cellStyle name="Comma 10 4 26" xfId="2359"/>
    <cellStyle name="Comma 10 4 27" xfId="2360"/>
    <cellStyle name="Comma 10 4 28" xfId="2361"/>
    <cellStyle name="Comma 10 4 29" xfId="2362"/>
    <cellStyle name="Comma 10 4 3" xfId="2363"/>
    <cellStyle name="Comma 10 4 30" xfId="2364"/>
    <cellStyle name="Comma 10 4 31" xfId="2365"/>
    <cellStyle name="Comma 10 4 32" xfId="2366"/>
    <cellStyle name="Comma 10 4 33" xfId="2367"/>
    <cellStyle name="Comma 10 4 34" xfId="2368"/>
    <cellStyle name="Comma 10 4 35" xfId="2369"/>
    <cellStyle name="Comma 10 4 36" xfId="2370"/>
    <cellStyle name="Comma 10 4 37" xfId="2371"/>
    <cellStyle name="Comma 10 4 38" xfId="2372"/>
    <cellStyle name="Comma 10 4 39" xfId="2373"/>
    <cellStyle name="Comma 10 4 4" xfId="2374"/>
    <cellStyle name="Comma 10 4 40" xfId="2375"/>
    <cellStyle name="Comma 10 4 41" xfId="2376"/>
    <cellStyle name="Comma 10 4 42" xfId="2377"/>
    <cellStyle name="Comma 10 4 43" xfId="2378"/>
    <cellStyle name="Comma 10 4 44" xfId="2379"/>
    <cellStyle name="Comma 10 4 45" xfId="2380"/>
    <cellStyle name="Comma 10 4 46" xfId="2381"/>
    <cellStyle name="Comma 10 4 47" xfId="2382"/>
    <cellStyle name="Comma 10 4 48" xfId="2383"/>
    <cellStyle name="Comma 10 4 49" xfId="2384"/>
    <cellStyle name="Comma 10 4 5" xfId="2385"/>
    <cellStyle name="Comma 10 4 50" xfId="2386"/>
    <cellStyle name="Comma 10 4 51" xfId="2387"/>
    <cellStyle name="Comma 10 4 52" xfId="2388"/>
    <cellStyle name="Comma 10 4 53" xfId="2389"/>
    <cellStyle name="Comma 10 4 54" xfId="2390"/>
    <cellStyle name="Comma 10 4 55" xfId="2391"/>
    <cellStyle name="Comma 10 4 56" xfId="2392"/>
    <cellStyle name="Comma 10 4 57" xfId="2393"/>
    <cellStyle name="Comma 10 4 58" xfId="2394"/>
    <cellStyle name="Comma 10 4 59" xfId="2395"/>
    <cellStyle name="Comma 10 4 6" xfId="2396"/>
    <cellStyle name="Comma 10 4 60" xfId="2397"/>
    <cellStyle name="Comma 10 4 61" xfId="2398"/>
    <cellStyle name="Comma 10 4 62" xfId="2399"/>
    <cellStyle name="Comma 10 4 63" xfId="2400"/>
    <cellStyle name="Comma 10 4 64" xfId="2401"/>
    <cellStyle name="Comma 10 4 65" xfId="2402"/>
    <cellStyle name="Comma 10 4 66" xfId="2403"/>
    <cellStyle name="Comma 10 4 67" xfId="2404"/>
    <cellStyle name="Comma 10 4 68" xfId="2405"/>
    <cellStyle name="Comma 10 4 69" xfId="2406"/>
    <cellStyle name="Comma 10 4 7" xfId="2407"/>
    <cellStyle name="Comma 10 4 70" xfId="2408"/>
    <cellStyle name="Comma 10 4 71" xfId="2409"/>
    <cellStyle name="Comma 10 4 72" xfId="2410"/>
    <cellStyle name="Comma 10 4 73" xfId="2411"/>
    <cellStyle name="Comma 10 4 74" xfId="2412"/>
    <cellStyle name="Comma 10 4 75" xfId="2413"/>
    <cellStyle name="Comma 10 4 76" xfId="2414"/>
    <cellStyle name="Comma 10 4 77" xfId="2415"/>
    <cellStyle name="Comma 10 4 78" xfId="2416"/>
    <cellStyle name="Comma 10 4 79" xfId="2417"/>
    <cellStyle name="Comma 10 4 8" xfId="2418"/>
    <cellStyle name="Comma 10 4 80" xfId="2419"/>
    <cellStyle name="Comma 10 4 81" xfId="2420"/>
    <cellStyle name="Comma 10 4 82" xfId="2421"/>
    <cellStyle name="Comma 10 4 83" xfId="2422"/>
    <cellStyle name="Comma 10 4 84" xfId="2423"/>
    <cellStyle name="Comma 10 4 85" xfId="2424"/>
    <cellStyle name="Comma 10 4 86" xfId="2425"/>
    <cellStyle name="Comma 10 4 87" xfId="2426"/>
    <cellStyle name="Comma 10 4 88" xfId="2427"/>
    <cellStyle name="Comma 10 4 89" xfId="2428"/>
    <cellStyle name="Comma 10 4 9" xfId="2429"/>
    <cellStyle name="Comma 10 4 90" xfId="2430"/>
    <cellStyle name="Comma 10 4 91" xfId="2431"/>
    <cellStyle name="Comma 10 4 92" xfId="2432"/>
    <cellStyle name="Comma 10 4 93" xfId="2433"/>
    <cellStyle name="Comma 10 4 94" xfId="2434"/>
    <cellStyle name="Comma 10 4 95" xfId="2435"/>
    <cellStyle name="Comma 10 4 96" xfId="2436"/>
    <cellStyle name="Comma 10 4 97" xfId="2437"/>
    <cellStyle name="Comma 10 4 98" xfId="2438"/>
    <cellStyle name="Comma 10 4 99" xfId="2439"/>
    <cellStyle name="Comma 10 40" xfId="2440"/>
    <cellStyle name="Comma 10 41" xfId="2441"/>
    <cellStyle name="Comma 10 42" xfId="2442"/>
    <cellStyle name="Comma 10 43" xfId="2443"/>
    <cellStyle name="Comma 10 44" xfId="2444"/>
    <cellStyle name="Comma 10 45" xfId="2445"/>
    <cellStyle name="Comma 10 46" xfId="2446"/>
    <cellStyle name="Comma 10 47" xfId="2447"/>
    <cellStyle name="Comma 10 48" xfId="2448"/>
    <cellStyle name="Comma 10 49" xfId="2449"/>
    <cellStyle name="Comma 10 5" xfId="2450"/>
    <cellStyle name="Comma 10 5 10" xfId="2451"/>
    <cellStyle name="Comma 10 5 100" xfId="2452"/>
    <cellStyle name="Comma 10 5 101" xfId="2453"/>
    <cellStyle name="Comma 10 5 102" xfId="2454"/>
    <cellStyle name="Comma 10 5 103" xfId="2455"/>
    <cellStyle name="Comma 10 5 104" xfId="2456"/>
    <cellStyle name="Comma 10 5 105" xfId="2457"/>
    <cellStyle name="Comma 10 5 106" xfId="2458"/>
    <cellStyle name="Comma 10 5 107" xfId="2459"/>
    <cellStyle name="Comma 10 5 108" xfId="2460"/>
    <cellStyle name="Comma 10 5 109" xfId="2461"/>
    <cellStyle name="Comma 10 5 11" xfId="2462"/>
    <cellStyle name="Comma 10 5 110" xfId="2463"/>
    <cellStyle name="Comma 10 5 111" xfId="2464"/>
    <cellStyle name="Comma 10 5 112" xfId="2465"/>
    <cellStyle name="Comma 10 5 113" xfId="2466"/>
    <cellStyle name="Comma 10 5 114" xfId="2467"/>
    <cellStyle name="Comma 10 5 115" xfId="2468"/>
    <cellStyle name="Comma 10 5 116" xfId="2469"/>
    <cellStyle name="Comma 10 5 117" xfId="2470"/>
    <cellStyle name="Comma 10 5 118" xfId="2471"/>
    <cellStyle name="Comma 10 5 119" xfId="2472"/>
    <cellStyle name="Comma 10 5 12" xfId="2473"/>
    <cellStyle name="Comma 10 5 120" xfId="2474"/>
    <cellStyle name="Comma 10 5 121" xfId="2475"/>
    <cellStyle name="Comma 10 5 122" xfId="2476"/>
    <cellStyle name="Comma 10 5 123" xfId="2477"/>
    <cellStyle name="Comma 10 5 124" xfId="2478"/>
    <cellStyle name="Comma 10 5 125" xfId="2479"/>
    <cellStyle name="Comma 10 5 126" xfId="2480"/>
    <cellStyle name="Comma 10 5 127" xfId="2481"/>
    <cellStyle name="Comma 10 5 128" xfId="2482"/>
    <cellStyle name="Comma 10 5 129" xfId="2483"/>
    <cellStyle name="Comma 10 5 13" xfId="2484"/>
    <cellStyle name="Comma 10 5 130" xfId="2485"/>
    <cellStyle name="Comma 10 5 131" xfId="2486"/>
    <cellStyle name="Comma 10 5 132" xfId="2487"/>
    <cellStyle name="Comma 10 5 133" xfId="2488"/>
    <cellStyle name="Comma 10 5 134" xfId="2489"/>
    <cellStyle name="Comma 10 5 135" xfId="2490"/>
    <cellStyle name="Comma 10 5 136" xfId="2491"/>
    <cellStyle name="Comma 10 5 137" xfId="2492"/>
    <cellStyle name="Comma 10 5 138" xfId="2493"/>
    <cellStyle name="Comma 10 5 139" xfId="2494"/>
    <cellStyle name="Comma 10 5 14" xfId="2495"/>
    <cellStyle name="Comma 10 5 15" xfId="2496"/>
    <cellStyle name="Comma 10 5 16" xfId="2497"/>
    <cellStyle name="Comma 10 5 17" xfId="2498"/>
    <cellStyle name="Comma 10 5 18" xfId="2499"/>
    <cellStyle name="Comma 10 5 19" xfId="2500"/>
    <cellStyle name="Comma 10 5 2" xfId="2501"/>
    <cellStyle name="Comma 10 5 20" xfId="2502"/>
    <cellStyle name="Comma 10 5 21" xfId="2503"/>
    <cellStyle name="Comma 10 5 22" xfId="2504"/>
    <cellStyle name="Comma 10 5 23" xfId="2505"/>
    <cellStyle name="Comma 10 5 24" xfId="2506"/>
    <cellStyle name="Comma 10 5 25" xfId="2507"/>
    <cellStyle name="Comma 10 5 26" xfId="2508"/>
    <cellStyle name="Comma 10 5 27" xfId="2509"/>
    <cellStyle name="Comma 10 5 28" xfId="2510"/>
    <cellStyle name="Comma 10 5 29" xfId="2511"/>
    <cellStyle name="Comma 10 5 3" xfId="2512"/>
    <cellStyle name="Comma 10 5 30" xfId="2513"/>
    <cellStyle name="Comma 10 5 31" xfId="2514"/>
    <cellStyle name="Comma 10 5 32" xfId="2515"/>
    <cellStyle name="Comma 10 5 33" xfId="2516"/>
    <cellStyle name="Comma 10 5 34" xfId="2517"/>
    <cellStyle name="Comma 10 5 35" xfId="2518"/>
    <cellStyle name="Comma 10 5 36" xfId="2519"/>
    <cellStyle name="Comma 10 5 37" xfId="2520"/>
    <cellStyle name="Comma 10 5 38" xfId="2521"/>
    <cellStyle name="Comma 10 5 39" xfId="2522"/>
    <cellStyle name="Comma 10 5 4" xfId="2523"/>
    <cellStyle name="Comma 10 5 40" xfId="2524"/>
    <cellStyle name="Comma 10 5 41" xfId="2525"/>
    <cellStyle name="Comma 10 5 42" xfId="2526"/>
    <cellStyle name="Comma 10 5 43" xfId="2527"/>
    <cellStyle name="Comma 10 5 44" xfId="2528"/>
    <cellStyle name="Comma 10 5 45" xfId="2529"/>
    <cellStyle name="Comma 10 5 46" xfId="2530"/>
    <cellStyle name="Comma 10 5 47" xfId="2531"/>
    <cellStyle name="Comma 10 5 48" xfId="2532"/>
    <cellStyle name="Comma 10 5 49" xfId="2533"/>
    <cellStyle name="Comma 10 5 5" xfId="2534"/>
    <cellStyle name="Comma 10 5 50" xfId="2535"/>
    <cellStyle name="Comma 10 5 51" xfId="2536"/>
    <cellStyle name="Comma 10 5 52" xfId="2537"/>
    <cellStyle name="Comma 10 5 53" xfId="2538"/>
    <cellStyle name="Comma 10 5 54" xfId="2539"/>
    <cellStyle name="Comma 10 5 55" xfId="2540"/>
    <cellStyle name="Comma 10 5 56" xfId="2541"/>
    <cellStyle name="Comma 10 5 57" xfId="2542"/>
    <cellStyle name="Comma 10 5 58" xfId="2543"/>
    <cellStyle name="Comma 10 5 59" xfId="2544"/>
    <cellStyle name="Comma 10 5 6" xfId="2545"/>
    <cellStyle name="Comma 10 5 60" xfId="2546"/>
    <cellStyle name="Comma 10 5 61" xfId="2547"/>
    <cellStyle name="Comma 10 5 62" xfId="2548"/>
    <cellStyle name="Comma 10 5 63" xfId="2549"/>
    <cellStyle name="Comma 10 5 64" xfId="2550"/>
    <cellStyle name="Comma 10 5 65" xfId="2551"/>
    <cellStyle name="Comma 10 5 66" xfId="2552"/>
    <cellStyle name="Comma 10 5 67" xfId="2553"/>
    <cellStyle name="Comma 10 5 68" xfId="2554"/>
    <cellStyle name="Comma 10 5 69" xfId="2555"/>
    <cellStyle name="Comma 10 5 7" xfId="2556"/>
    <cellStyle name="Comma 10 5 70" xfId="2557"/>
    <cellStyle name="Comma 10 5 71" xfId="2558"/>
    <cellStyle name="Comma 10 5 72" xfId="2559"/>
    <cellStyle name="Comma 10 5 73" xfId="2560"/>
    <cellStyle name="Comma 10 5 74" xfId="2561"/>
    <cellStyle name="Comma 10 5 75" xfId="2562"/>
    <cellStyle name="Comma 10 5 76" xfId="2563"/>
    <cellStyle name="Comma 10 5 77" xfId="2564"/>
    <cellStyle name="Comma 10 5 78" xfId="2565"/>
    <cellStyle name="Comma 10 5 79" xfId="2566"/>
    <cellStyle name="Comma 10 5 8" xfId="2567"/>
    <cellStyle name="Comma 10 5 80" xfId="2568"/>
    <cellStyle name="Comma 10 5 81" xfId="2569"/>
    <cellStyle name="Comma 10 5 82" xfId="2570"/>
    <cellStyle name="Comma 10 5 83" xfId="2571"/>
    <cellStyle name="Comma 10 5 84" xfId="2572"/>
    <cellStyle name="Comma 10 5 85" xfId="2573"/>
    <cellStyle name="Comma 10 5 86" xfId="2574"/>
    <cellStyle name="Comma 10 5 87" xfId="2575"/>
    <cellStyle name="Comma 10 5 88" xfId="2576"/>
    <cellStyle name="Comma 10 5 89" xfId="2577"/>
    <cellStyle name="Comma 10 5 9" xfId="2578"/>
    <cellStyle name="Comma 10 5 90" xfId="2579"/>
    <cellStyle name="Comma 10 5 91" xfId="2580"/>
    <cellStyle name="Comma 10 5 92" xfId="2581"/>
    <cellStyle name="Comma 10 5 93" xfId="2582"/>
    <cellStyle name="Comma 10 5 94" xfId="2583"/>
    <cellStyle name="Comma 10 5 95" xfId="2584"/>
    <cellStyle name="Comma 10 5 96" xfId="2585"/>
    <cellStyle name="Comma 10 5 97" xfId="2586"/>
    <cellStyle name="Comma 10 5 98" xfId="2587"/>
    <cellStyle name="Comma 10 5 99" xfId="2588"/>
    <cellStyle name="Comma 10 50" xfId="2589"/>
    <cellStyle name="Comma 10 51" xfId="2590"/>
    <cellStyle name="Comma 10 52" xfId="2591"/>
    <cellStyle name="Comma 10 53" xfId="2592"/>
    <cellStyle name="Comma 10 54" xfId="2593"/>
    <cellStyle name="Comma 10 55" xfId="2594"/>
    <cellStyle name="Comma 10 56" xfId="2595"/>
    <cellStyle name="Comma 10 57" xfId="2596"/>
    <cellStyle name="Comma 10 58" xfId="2597"/>
    <cellStyle name="Comma 10 59" xfId="2598"/>
    <cellStyle name="Comma 10 6" xfId="2599"/>
    <cellStyle name="Comma 10 6 10" xfId="2600"/>
    <cellStyle name="Comma 10 6 100" xfId="2601"/>
    <cellStyle name="Comma 10 6 101" xfId="2602"/>
    <cellStyle name="Comma 10 6 102" xfId="2603"/>
    <cellStyle name="Comma 10 6 103" xfId="2604"/>
    <cellStyle name="Comma 10 6 104" xfId="2605"/>
    <cellStyle name="Comma 10 6 105" xfId="2606"/>
    <cellStyle name="Comma 10 6 106" xfId="2607"/>
    <cellStyle name="Comma 10 6 107" xfId="2608"/>
    <cellStyle name="Comma 10 6 108" xfId="2609"/>
    <cellStyle name="Comma 10 6 109" xfId="2610"/>
    <cellStyle name="Comma 10 6 11" xfId="2611"/>
    <cellStyle name="Comma 10 6 110" xfId="2612"/>
    <cellStyle name="Comma 10 6 111" xfId="2613"/>
    <cellStyle name="Comma 10 6 112" xfId="2614"/>
    <cellStyle name="Comma 10 6 113" xfId="2615"/>
    <cellStyle name="Comma 10 6 114" xfId="2616"/>
    <cellStyle name="Comma 10 6 115" xfId="2617"/>
    <cellStyle name="Comma 10 6 116" xfId="2618"/>
    <cellStyle name="Comma 10 6 117" xfId="2619"/>
    <cellStyle name="Comma 10 6 118" xfId="2620"/>
    <cellStyle name="Comma 10 6 119" xfId="2621"/>
    <cellStyle name="Comma 10 6 12" xfId="2622"/>
    <cellStyle name="Comma 10 6 120" xfId="2623"/>
    <cellStyle name="Comma 10 6 121" xfId="2624"/>
    <cellStyle name="Comma 10 6 122" xfId="2625"/>
    <cellStyle name="Comma 10 6 123" xfId="2626"/>
    <cellStyle name="Comma 10 6 124" xfId="2627"/>
    <cellStyle name="Comma 10 6 125" xfId="2628"/>
    <cellStyle name="Comma 10 6 126" xfId="2629"/>
    <cellStyle name="Comma 10 6 127" xfId="2630"/>
    <cellStyle name="Comma 10 6 128" xfId="2631"/>
    <cellStyle name="Comma 10 6 129" xfId="2632"/>
    <cellStyle name="Comma 10 6 13" xfId="2633"/>
    <cellStyle name="Comma 10 6 130" xfId="2634"/>
    <cellStyle name="Comma 10 6 131" xfId="2635"/>
    <cellStyle name="Comma 10 6 132" xfId="2636"/>
    <cellStyle name="Comma 10 6 133" xfId="2637"/>
    <cellStyle name="Comma 10 6 14" xfId="2638"/>
    <cellStyle name="Comma 10 6 15" xfId="2639"/>
    <cellStyle name="Comma 10 6 16" xfId="2640"/>
    <cellStyle name="Comma 10 6 17" xfId="2641"/>
    <cellStyle name="Comma 10 6 18" xfId="2642"/>
    <cellStyle name="Comma 10 6 19" xfId="2643"/>
    <cellStyle name="Comma 10 6 2" xfId="2644"/>
    <cellStyle name="Comma 10 6 20" xfId="2645"/>
    <cellStyle name="Comma 10 6 21" xfId="2646"/>
    <cellStyle name="Comma 10 6 22" xfId="2647"/>
    <cellStyle name="Comma 10 6 23" xfId="2648"/>
    <cellStyle name="Comma 10 6 24" xfId="2649"/>
    <cellStyle name="Comma 10 6 25" xfId="2650"/>
    <cellStyle name="Comma 10 6 26" xfId="2651"/>
    <cellStyle name="Comma 10 6 27" xfId="2652"/>
    <cellStyle name="Comma 10 6 28" xfId="2653"/>
    <cellStyle name="Comma 10 6 29" xfId="2654"/>
    <cellStyle name="Comma 10 6 3" xfId="2655"/>
    <cellStyle name="Comma 10 6 30" xfId="2656"/>
    <cellStyle name="Comma 10 6 31" xfId="2657"/>
    <cellStyle name="Comma 10 6 32" xfId="2658"/>
    <cellStyle name="Comma 10 6 33" xfId="2659"/>
    <cellStyle name="Comma 10 6 34" xfId="2660"/>
    <cellStyle name="Comma 10 6 35" xfId="2661"/>
    <cellStyle name="Comma 10 6 36" xfId="2662"/>
    <cellStyle name="Comma 10 6 37" xfId="2663"/>
    <cellStyle name="Comma 10 6 38" xfId="2664"/>
    <cellStyle name="Comma 10 6 39" xfId="2665"/>
    <cellStyle name="Comma 10 6 4" xfId="2666"/>
    <cellStyle name="Comma 10 6 40" xfId="2667"/>
    <cellStyle name="Comma 10 6 41" xfId="2668"/>
    <cellStyle name="Comma 10 6 42" xfId="2669"/>
    <cellStyle name="Comma 10 6 43" xfId="2670"/>
    <cellStyle name="Comma 10 6 44" xfId="2671"/>
    <cellStyle name="Comma 10 6 45" xfId="2672"/>
    <cellStyle name="Comma 10 6 46" xfId="2673"/>
    <cellStyle name="Comma 10 6 47" xfId="2674"/>
    <cellStyle name="Comma 10 6 48" xfId="2675"/>
    <cellStyle name="Comma 10 6 49" xfId="2676"/>
    <cellStyle name="Comma 10 6 5" xfId="2677"/>
    <cellStyle name="Comma 10 6 50" xfId="2678"/>
    <cellStyle name="Comma 10 6 51" xfId="2679"/>
    <cellStyle name="Comma 10 6 52" xfId="2680"/>
    <cellStyle name="Comma 10 6 53" xfId="2681"/>
    <cellStyle name="Comma 10 6 54" xfId="2682"/>
    <cellStyle name="Comma 10 6 55" xfId="2683"/>
    <cellStyle name="Comma 10 6 56" xfId="2684"/>
    <cellStyle name="Comma 10 6 57" xfId="2685"/>
    <cellStyle name="Comma 10 6 58" xfId="2686"/>
    <cellStyle name="Comma 10 6 59" xfId="2687"/>
    <cellStyle name="Comma 10 6 6" xfId="2688"/>
    <cellStyle name="Comma 10 6 60" xfId="2689"/>
    <cellStyle name="Comma 10 6 61" xfId="2690"/>
    <cellStyle name="Comma 10 6 62" xfId="2691"/>
    <cellStyle name="Comma 10 6 63" xfId="2692"/>
    <cellStyle name="Comma 10 6 64" xfId="2693"/>
    <cellStyle name="Comma 10 6 65" xfId="2694"/>
    <cellStyle name="Comma 10 6 66" xfId="2695"/>
    <cellStyle name="Comma 10 6 67" xfId="2696"/>
    <cellStyle name="Comma 10 6 68" xfId="2697"/>
    <cellStyle name="Comma 10 6 69" xfId="2698"/>
    <cellStyle name="Comma 10 6 7" xfId="2699"/>
    <cellStyle name="Comma 10 6 70" xfId="2700"/>
    <cellStyle name="Comma 10 6 71" xfId="2701"/>
    <cellStyle name="Comma 10 6 72" xfId="2702"/>
    <cellStyle name="Comma 10 6 73" xfId="2703"/>
    <cellStyle name="Comma 10 6 74" xfId="2704"/>
    <cellStyle name="Comma 10 6 75" xfId="2705"/>
    <cellStyle name="Comma 10 6 76" xfId="2706"/>
    <cellStyle name="Comma 10 6 77" xfId="2707"/>
    <cellStyle name="Comma 10 6 78" xfId="2708"/>
    <cellStyle name="Comma 10 6 79" xfId="2709"/>
    <cellStyle name="Comma 10 6 8" xfId="2710"/>
    <cellStyle name="Comma 10 6 80" xfId="2711"/>
    <cellStyle name="Comma 10 6 81" xfId="2712"/>
    <cellStyle name="Comma 10 6 82" xfId="2713"/>
    <cellStyle name="Comma 10 6 83" xfId="2714"/>
    <cellStyle name="Comma 10 6 84" xfId="2715"/>
    <cellStyle name="Comma 10 6 85" xfId="2716"/>
    <cellStyle name="Comma 10 6 86" xfId="2717"/>
    <cellStyle name="Comma 10 6 87" xfId="2718"/>
    <cellStyle name="Comma 10 6 88" xfId="2719"/>
    <cellStyle name="Comma 10 6 89" xfId="2720"/>
    <cellStyle name="Comma 10 6 9" xfId="2721"/>
    <cellStyle name="Comma 10 6 90" xfId="2722"/>
    <cellStyle name="Comma 10 6 91" xfId="2723"/>
    <cellStyle name="Comma 10 6 92" xfId="2724"/>
    <cellStyle name="Comma 10 6 93" xfId="2725"/>
    <cellStyle name="Comma 10 6 94" xfId="2726"/>
    <cellStyle name="Comma 10 6 95" xfId="2727"/>
    <cellStyle name="Comma 10 6 96" xfId="2728"/>
    <cellStyle name="Comma 10 6 97" xfId="2729"/>
    <cellStyle name="Comma 10 6 98" xfId="2730"/>
    <cellStyle name="Comma 10 6 99" xfId="2731"/>
    <cellStyle name="Comma 10 60" xfId="2732"/>
    <cellStyle name="Comma 10 60 2" xfId="2733"/>
    <cellStyle name="Comma 10 60 3" xfId="2734"/>
    <cellStyle name="Comma 10 60 4" xfId="2735"/>
    <cellStyle name="Comma 10 60 5" xfId="2736"/>
    <cellStyle name="Comma 10 61" xfId="2737"/>
    <cellStyle name="Comma 10 62" xfId="2738"/>
    <cellStyle name="Comma 10 63" xfId="2739"/>
    <cellStyle name="Comma 10 64" xfId="2740"/>
    <cellStyle name="Comma 10 65" xfId="2741"/>
    <cellStyle name="Comma 10 66" xfId="2742"/>
    <cellStyle name="Comma 10 66 2" xfId="2743"/>
    <cellStyle name="Comma 10 67" xfId="2744"/>
    <cellStyle name="Comma 10 68" xfId="2745"/>
    <cellStyle name="Comma 10 69" xfId="2746"/>
    <cellStyle name="Comma 10 7" xfId="2747"/>
    <cellStyle name="Comma 10 7 10" xfId="2748"/>
    <cellStyle name="Comma 10 7 100" xfId="2749"/>
    <cellStyle name="Comma 10 7 101" xfId="2750"/>
    <cellStyle name="Comma 10 7 102" xfId="2751"/>
    <cellStyle name="Comma 10 7 103" xfId="2752"/>
    <cellStyle name="Comma 10 7 104" xfId="2753"/>
    <cellStyle name="Comma 10 7 105" xfId="2754"/>
    <cellStyle name="Comma 10 7 106" xfId="2755"/>
    <cellStyle name="Comma 10 7 107" xfId="2756"/>
    <cellStyle name="Comma 10 7 108" xfId="2757"/>
    <cellStyle name="Comma 10 7 109" xfId="2758"/>
    <cellStyle name="Comma 10 7 11" xfId="2759"/>
    <cellStyle name="Comma 10 7 110" xfId="2760"/>
    <cellStyle name="Comma 10 7 111" xfId="2761"/>
    <cellStyle name="Comma 10 7 112" xfId="2762"/>
    <cellStyle name="Comma 10 7 113" xfId="2763"/>
    <cellStyle name="Comma 10 7 114" xfId="2764"/>
    <cellStyle name="Comma 10 7 115" xfId="2765"/>
    <cellStyle name="Comma 10 7 116" xfId="2766"/>
    <cellStyle name="Comma 10 7 117" xfId="2767"/>
    <cellStyle name="Comma 10 7 118" xfId="2768"/>
    <cellStyle name="Comma 10 7 119" xfId="2769"/>
    <cellStyle name="Comma 10 7 12" xfId="2770"/>
    <cellStyle name="Comma 10 7 120" xfId="2771"/>
    <cellStyle name="Comma 10 7 121" xfId="2772"/>
    <cellStyle name="Comma 10 7 122" xfId="2773"/>
    <cellStyle name="Comma 10 7 123" xfId="2774"/>
    <cellStyle name="Comma 10 7 124" xfId="2775"/>
    <cellStyle name="Comma 10 7 125" xfId="2776"/>
    <cellStyle name="Comma 10 7 126" xfId="2777"/>
    <cellStyle name="Comma 10 7 127" xfId="2778"/>
    <cellStyle name="Comma 10 7 128" xfId="2779"/>
    <cellStyle name="Comma 10 7 129" xfId="2780"/>
    <cellStyle name="Comma 10 7 13" xfId="2781"/>
    <cellStyle name="Comma 10 7 130" xfId="2782"/>
    <cellStyle name="Comma 10 7 131" xfId="2783"/>
    <cellStyle name="Comma 10 7 132" xfId="2784"/>
    <cellStyle name="Comma 10 7 133" xfId="2785"/>
    <cellStyle name="Comma 10 7 14" xfId="2786"/>
    <cellStyle name="Comma 10 7 15" xfId="2787"/>
    <cellStyle name="Comma 10 7 16" xfId="2788"/>
    <cellStyle name="Comma 10 7 17" xfId="2789"/>
    <cellStyle name="Comma 10 7 18" xfId="2790"/>
    <cellStyle name="Comma 10 7 19" xfId="2791"/>
    <cellStyle name="Comma 10 7 2" xfId="2792"/>
    <cellStyle name="Comma 10 7 20" xfId="2793"/>
    <cellStyle name="Comma 10 7 21" xfId="2794"/>
    <cellStyle name="Comma 10 7 22" xfId="2795"/>
    <cellStyle name="Comma 10 7 23" xfId="2796"/>
    <cellStyle name="Comma 10 7 24" xfId="2797"/>
    <cellStyle name="Comma 10 7 25" xfId="2798"/>
    <cellStyle name="Comma 10 7 26" xfId="2799"/>
    <cellStyle name="Comma 10 7 27" xfId="2800"/>
    <cellStyle name="Comma 10 7 28" xfId="2801"/>
    <cellStyle name="Comma 10 7 29" xfId="2802"/>
    <cellStyle name="Comma 10 7 3" xfId="2803"/>
    <cellStyle name="Comma 10 7 30" xfId="2804"/>
    <cellStyle name="Comma 10 7 31" xfId="2805"/>
    <cellStyle name="Comma 10 7 32" xfId="2806"/>
    <cellStyle name="Comma 10 7 33" xfId="2807"/>
    <cellStyle name="Comma 10 7 34" xfId="2808"/>
    <cellStyle name="Comma 10 7 35" xfId="2809"/>
    <cellStyle name="Comma 10 7 36" xfId="2810"/>
    <cellStyle name="Comma 10 7 37" xfId="2811"/>
    <cellStyle name="Comma 10 7 38" xfId="2812"/>
    <cellStyle name="Comma 10 7 39" xfId="2813"/>
    <cellStyle name="Comma 10 7 4" xfId="2814"/>
    <cellStyle name="Comma 10 7 40" xfId="2815"/>
    <cellStyle name="Comma 10 7 41" xfId="2816"/>
    <cellStyle name="Comma 10 7 42" xfId="2817"/>
    <cellStyle name="Comma 10 7 43" xfId="2818"/>
    <cellStyle name="Comma 10 7 44" xfId="2819"/>
    <cellStyle name="Comma 10 7 45" xfId="2820"/>
    <cellStyle name="Comma 10 7 46" xfId="2821"/>
    <cellStyle name="Comma 10 7 47" xfId="2822"/>
    <cellStyle name="Comma 10 7 48" xfId="2823"/>
    <cellStyle name="Comma 10 7 49" xfId="2824"/>
    <cellStyle name="Comma 10 7 5" xfId="2825"/>
    <cellStyle name="Comma 10 7 50" xfId="2826"/>
    <cellStyle name="Comma 10 7 51" xfId="2827"/>
    <cellStyle name="Comma 10 7 52" xfId="2828"/>
    <cellStyle name="Comma 10 7 53" xfId="2829"/>
    <cellStyle name="Comma 10 7 54" xfId="2830"/>
    <cellStyle name="Comma 10 7 55" xfId="2831"/>
    <cellStyle name="Comma 10 7 56" xfId="2832"/>
    <cellStyle name="Comma 10 7 57" xfId="2833"/>
    <cellStyle name="Comma 10 7 58" xfId="2834"/>
    <cellStyle name="Comma 10 7 59" xfId="2835"/>
    <cellStyle name="Comma 10 7 6" xfId="2836"/>
    <cellStyle name="Comma 10 7 60" xfId="2837"/>
    <cellStyle name="Comma 10 7 61" xfId="2838"/>
    <cellStyle name="Comma 10 7 62" xfId="2839"/>
    <cellStyle name="Comma 10 7 63" xfId="2840"/>
    <cellStyle name="Comma 10 7 64" xfId="2841"/>
    <cellStyle name="Comma 10 7 65" xfId="2842"/>
    <cellStyle name="Comma 10 7 66" xfId="2843"/>
    <cellStyle name="Comma 10 7 67" xfId="2844"/>
    <cellStyle name="Comma 10 7 68" xfId="2845"/>
    <cellStyle name="Comma 10 7 69" xfId="2846"/>
    <cellStyle name="Comma 10 7 7" xfId="2847"/>
    <cellStyle name="Comma 10 7 70" xfId="2848"/>
    <cellStyle name="Comma 10 7 71" xfId="2849"/>
    <cellStyle name="Comma 10 7 72" xfId="2850"/>
    <cellStyle name="Comma 10 7 73" xfId="2851"/>
    <cellStyle name="Comma 10 7 74" xfId="2852"/>
    <cellStyle name="Comma 10 7 75" xfId="2853"/>
    <cellStyle name="Comma 10 7 76" xfId="2854"/>
    <cellStyle name="Comma 10 7 77" xfId="2855"/>
    <cellStyle name="Comma 10 7 78" xfId="2856"/>
    <cellStyle name="Comma 10 7 79" xfId="2857"/>
    <cellStyle name="Comma 10 7 8" xfId="2858"/>
    <cellStyle name="Comma 10 7 80" xfId="2859"/>
    <cellStyle name="Comma 10 7 81" xfId="2860"/>
    <cellStyle name="Comma 10 7 82" xfId="2861"/>
    <cellStyle name="Comma 10 7 83" xfId="2862"/>
    <cellStyle name="Comma 10 7 84" xfId="2863"/>
    <cellStyle name="Comma 10 7 85" xfId="2864"/>
    <cellStyle name="Comma 10 7 86" xfId="2865"/>
    <cellStyle name="Comma 10 7 87" xfId="2866"/>
    <cellStyle name="Comma 10 7 88" xfId="2867"/>
    <cellStyle name="Comma 10 7 89" xfId="2868"/>
    <cellStyle name="Comma 10 7 9" xfId="2869"/>
    <cellStyle name="Comma 10 7 90" xfId="2870"/>
    <cellStyle name="Comma 10 7 91" xfId="2871"/>
    <cellStyle name="Comma 10 7 92" xfId="2872"/>
    <cellStyle name="Comma 10 7 93" xfId="2873"/>
    <cellStyle name="Comma 10 7 94" xfId="2874"/>
    <cellStyle name="Comma 10 7 95" xfId="2875"/>
    <cellStyle name="Comma 10 7 96" xfId="2876"/>
    <cellStyle name="Comma 10 7 97" xfId="2877"/>
    <cellStyle name="Comma 10 7 98" xfId="2878"/>
    <cellStyle name="Comma 10 7 99" xfId="2879"/>
    <cellStyle name="Comma 10 70" xfId="2880"/>
    <cellStyle name="Comma 10 71" xfId="2881"/>
    <cellStyle name="Comma 10 72" xfId="2882"/>
    <cellStyle name="Comma 10 73" xfId="2883"/>
    <cellStyle name="Comma 10 74" xfId="2884"/>
    <cellStyle name="Comma 10 75" xfId="2885"/>
    <cellStyle name="Comma 10 76" xfId="2886"/>
    <cellStyle name="Comma 10 77" xfId="2887"/>
    <cellStyle name="Comma 10 78" xfId="2888"/>
    <cellStyle name="Comma 10 79" xfId="2889"/>
    <cellStyle name="Comma 10 8" xfId="2890"/>
    <cellStyle name="Comma 10 8 10" xfId="2891"/>
    <cellStyle name="Comma 10 8 100" xfId="2892"/>
    <cellStyle name="Comma 10 8 101" xfId="2893"/>
    <cellStyle name="Comma 10 8 102" xfId="2894"/>
    <cellStyle name="Comma 10 8 103" xfId="2895"/>
    <cellStyle name="Comma 10 8 104" xfId="2896"/>
    <cellStyle name="Comma 10 8 105" xfId="2897"/>
    <cellStyle name="Comma 10 8 106" xfId="2898"/>
    <cellStyle name="Comma 10 8 107" xfId="2899"/>
    <cellStyle name="Comma 10 8 108" xfId="2900"/>
    <cellStyle name="Comma 10 8 109" xfId="2901"/>
    <cellStyle name="Comma 10 8 11" xfId="2902"/>
    <cellStyle name="Comma 10 8 110" xfId="2903"/>
    <cellStyle name="Comma 10 8 111" xfId="2904"/>
    <cellStyle name="Comma 10 8 112" xfId="2905"/>
    <cellStyle name="Comma 10 8 113" xfId="2906"/>
    <cellStyle name="Comma 10 8 114" xfId="2907"/>
    <cellStyle name="Comma 10 8 115" xfId="2908"/>
    <cellStyle name="Comma 10 8 116" xfId="2909"/>
    <cellStyle name="Comma 10 8 117" xfId="2910"/>
    <cellStyle name="Comma 10 8 118" xfId="2911"/>
    <cellStyle name="Comma 10 8 119" xfId="2912"/>
    <cellStyle name="Comma 10 8 12" xfId="2913"/>
    <cellStyle name="Comma 10 8 120" xfId="2914"/>
    <cellStyle name="Comma 10 8 121" xfId="2915"/>
    <cellStyle name="Comma 10 8 122" xfId="2916"/>
    <cellStyle name="Comma 10 8 123" xfId="2917"/>
    <cellStyle name="Comma 10 8 124" xfId="2918"/>
    <cellStyle name="Comma 10 8 125" xfId="2919"/>
    <cellStyle name="Comma 10 8 126" xfId="2920"/>
    <cellStyle name="Comma 10 8 127" xfId="2921"/>
    <cellStyle name="Comma 10 8 128" xfId="2922"/>
    <cellStyle name="Comma 10 8 129" xfId="2923"/>
    <cellStyle name="Comma 10 8 13" xfId="2924"/>
    <cellStyle name="Comma 10 8 130" xfId="2925"/>
    <cellStyle name="Comma 10 8 131" xfId="2926"/>
    <cellStyle name="Comma 10 8 132" xfId="2927"/>
    <cellStyle name="Comma 10 8 133" xfId="2928"/>
    <cellStyle name="Comma 10 8 14" xfId="2929"/>
    <cellStyle name="Comma 10 8 15" xfId="2930"/>
    <cellStyle name="Comma 10 8 16" xfId="2931"/>
    <cellStyle name="Comma 10 8 17" xfId="2932"/>
    <cellStyle name="Comma 10 8 18" xfId="2933"/>
    <cellStyle name="Comma 10 8 19" xfId="2934"/>
    <cellStyle name="Comma 10 8 2" xfId="2935"/>
    <cellStyle name="Comma 10 8 20" xfId="2936"/>
    <cellStyle name="Comma 10 8 21" xfId="2937"/>
    <cellStyle name="Comma 10 8 22" xfId="2938"/>
    <cellStyle name="Comma 10 8 23" xfId="2939"/>
    <cellStyle name="Comma 10 8 24" xfId="2940"/>
    <cellStyle name="Comma 10 8 25" xfId="2941"/>
    <cellStyle name="Comma 10 8 26" xfId="2942"/>
    <cellStyle name="Comma 10 8 27" xfId="2943"/>
    <cellStyle name="Comma 10 8 28" xfId="2944"/>
    <cellStyle name="Comma 10 8 29" xfId="2945"/>
    <cellStyle name="Comma 10 8 3" xfId="2946"/>
    <cellStyle name="Comma 10 8 30" xfId="2947"/>
    <cellStyle name="Comma 10 8 31" xfId="2948"/>
    <cellStyle name="Comma 10 8 32" xfId="2949"/>
    <cellStyle name="Comma 10 8 33" xfId="2950"/>
    <cellStyle name="Comma 10 8 34" xfId="2951"/>
    <cellStyle name="Comma 10 8 35" xfId="2952"/>
    <cellStyle name="Comma 10 8 36" xfId="2953"/>
    <cellStyle name="Comma 10 8 37" xfId="2954"/>
    <cellStyle name="Comma 10 8 38" xfId="2955"/>
    <cellStyle name="Comma 10 8 39" xfId="2956"/>
    <cellStyle name="Comma 10 8 4" xfId="2957"/>
    <cellStyle name="Comma 10 8 40" xfId="2958"/>
    <cellStyle name="Comma 10 8 41" xfId="2959"/>
    <cellStyle name="Comma 10 8 42" xfId="2960"/>
    <cellStyle name="Comma 10 8 43" xfId="2961"/>
    <cellStyle name="Comma 10 8 44" xfId="2962"/>
    <cellStyle name="Comma 10 8 45" xfId="2963"/>
    <cellStyle name="Comma 10 8 46" xfId="2964"/>
    <cellStyle name="Comma 10 8 47" xfId="2965"/>
    <cellStyle name="Comma 10 8 48" xfId="2966"/>
    <cellStyle name="Comma 10 8 49" xfId="2967"/>
    <cellStyle name="Comma 10 8 5" xfId="2968"/>
    <cellStyle name="Comma 10 8 50" xfId="2969"/>
    <cellStyle name="Comma 10 8 51" xfId="2970"/>
    <cellStyle name="Comma 10 8 52" xfId="2971"/>
    <cellStyle name="Comma 10 8 53" xfId="2972"/>
    <cellStyle name="Comma 10 8 54" xfId="2973"/>
    <cellStyle name="Comma 10 8 55" xfId="2974"/>
    <cellStyle name="Comma 10 8 56" xfId="2975"/>
    <cellStyle name="Comma 10 8 57" xfId="2976"/>
    <cellStyle name="Comma 10 8 58" xfId="2977"/>
    <cellStyle name="Comma 10 8 59" xfId="2978"/>
    <cellStyle name="Comma 10 8 6" xfId="2979"/>
    <cellStyle name="Comma 10 8 60" xfId="2980"/>
    <cellStyle name="Comma 10 8 61" xfId="2981"/>
    <cellStyle name="Comma 10 8 62" xfId="2982"/>
    <cellStyle name="Comma 10 8 63" xfId="2983"/>
    <cellStyle name="Comma 10 8 64" xfId="2984"/>
    <cellStyle name="Comma 10 8 65" xfId="2985"/>
    <cellStyle name="Comma 10 8 66" xfId="2986"/>
    <cellStyle name="Comma 10 8 67" xfId="2987"/>
    <cellStyle name="Comma 10 8 68" xfId="2988"/>
    <cellStyle name="Comma 10 8 69" xfId="2989"/>
    <cellStyle name="Comma 10 8 7" xfId="2990"/>
    <cellStyle name="Comma 10 8 70" xfId="2991"/>
    <cellStyle name="Comma 10 8 71" xfId="2992"/>
    <cellStyle name="Comma 10 8 72" xfId="2993"/>
    <cellStyle name="Comma 10 8 73" xfId="2994"/>
    <cellStyle name="Comma 10 8 74" xfId="2995"/>
    <cellStyle name="Comma 10 8 75" xfId="2996"/>
    <cellStyle name="Comma 10 8 76" xfId="2997"/>
    <cellStyle name="Comma 10 8 77" xfId="2998"/>
    <cellStyle name="Comma 10 8 78" xfId="2999"/>
    <cellStyle name="Comma 10 8 79" xfId="3000"/>
    <cellStyle name="Comma 10 8 8" xfId="3001"/>
    <cellStyle name="Comma 10 8 80" xfId="3002"/>
    <cellStyle name="Comma 10 8 81" xfId="3003"/>
    <cellStyle name="Comma 10 8 82" xfId="3004"/>
    <cellStyle name="Comma 10 8 83" xfId="3005"/>
    <cellStyle name="Comma 10 8 84" xfId="3006"/>
    <cellStyle name="Comma 10 8 85" xfId="3007"/>
    <cellStyle name="Comma 10 8 86" xfId="3008"/>
    <cellStyle name="Comma 10 8 87" xfId="3009"/>
    <cellStyle name="Comma 10 8 88" xfId="3010"/>
    <cellStyle name="Comma 10 8 89" xfId="3011"/>
    <cellStyle name="Comma 10 8 9" xfId="3012"/>
    <cellStyle name="Comma 10 8 90" xfId="3013"/>
    <cellStyle name="Comma 10 8 91" xfId="3014"/>
    <cellStyle name="Comma 10 8 92" xfId="3015"/>
    <cellStyle name="Comma 10 8 93" xfId="3016"/>
    <cellStyle name="Comma 10 8 94" xfId="3017"/>
    <cellStyle name="Comma 10 8 95" xfId="3018"/>
    <cellStyle name="Comma 10 8 96" xfId="3019"/>
    <cellStyle name="Comma 10 8 97" xfId="3020"/>
    <cellStyle name="Comma 10 8 98" xfId="3021"/>
    <cellStyle name="Comma 10 8 99" xfId="3022"/>
    <cellStyle name="Comma 10 80" xfId="3023"/>
    <cellStyle name="Comma 10 81" xfId="3024"/>
    <cellStyle name="Comma 10 82" xfId="3025"/>
    <cellStyle name="Comma 10 83" xfId="3026"/>
    <cellStyle name="Comma 10 84" xfId="3027"/>
    <cellStyle name="Comma 10 85" xfId="3028"/>
    <cellStyle name="Comma 10 86" xfId="3029"/>
    <cellStyle name="Comma 10 87" xfId="3030"/>
    <cellStyle name="Comma 10 88" xfId="3031"/>
    <cellStyle name="Comma 10 89" xfId="3032"/>
    <cellStyle name="Comma 10 9" xfId="3033"/>
    <cellStyle name="Comma 10 9 10" xfId="3034"/>
    <cellStyle name="Comma 10 9 100" xfId="3035"/>
    <cellStyle name="Comma 10 9 101" xfId="3036"/>
    <cellStyle name="Comma 10 9 102" xfId="3037"/>
    <cellStyle name="Comma 10 9 103" xfId="3038"/>
    <cellStyle name="Comma 10 9 104" xfId="3039"/>
    <cellStyle name="Comma 10 9 105" xfId="3040"/>
    <cellStyle name="Comma 10 9 106" xfId="3041"/>
    <cellStyle name="Comma 10 9 107" xfId="3042"/>
    <cellStyle name="Comma 10 9 108" xfId="3043"/>
    <cellStyle name="Comma 10 9 109" xfId="3044"/>
    <cellStyle name="Comma 10 9 11" xfId="3045"/>
    <cellStyle name="Comma 10 9 110" xfId="3046"/>
    <cellStyle name="Comma 10 9 111" xfId="3047"/>
    <cellStyle name="Comma 10 9 112" xfId="3048"/>
    <cellStyle name="Comma 10 9 113" xfId="3049"/>
    <cellStyle name="Comma 10 9 114" xfId="3050"/>
    <cellStyle name="Comma 10 9 115" xfId="3051"/>
    <cellStyle name="Comma 10 9 116" xfId="3052"/>
    <cellStyle name="Comma 10 9 117" xfId="3053"/>
    <cellStyle name="Comma 10 9 118" xfId="3054"/>
    <cellStyle name="Comma 10 9 119" xfId="3055"/>
    <cellStyle name="Comma 10 9 12" xfId="3056"/>
    <cellStyle name="Comma 10 9 120" xfId="3057"/>
    <cellStyle name="Comma 10 9 121" xfId="3058"/>
    <cellStyle name="Comma 10 9 122" xfId="3059"/>
    <cellStyle name="Comma 10 9 123" xfId="3060"/>
    <cellStyle name="Comma 10 9 124" xfId="3061"/>
    <cellStyle name="Comma 10 9 125" xfId="3062"/>
    <cellStyle name="Comma 10 9 126" xfId="3063"/>
    <cellStyle name="Comma 10 9 127" xfId="3064"/>
    <cellStyle name="Comma 10 9 128" xfId="3065"/>
    <cellStyle name="Comma 10 9 129" xfId="3066"/>
    <cellStyle name="Comma 10 9 13" xfId="3067"/>
    <cellStyle name="Comma 10 9 130" xfId="3068"/>
    <cellStyle name="Comma 10 9 131" xfId="3069"/>
    <cellStyle name="Comma 10 9 132" xfId="3070"/>
    <cellStyle name="Comma 10 9 133" xfId="3071"/>
    <cellStyle name="Comma 10 9 14" xfId="3072"/>
    <cellStyle name="Comma 10 9 15" xfId="3073"/>
    <cellStyle name="Comma 10 9 16" xfId="3074"/>
    <cellStyle name="Comma 10 9 17" xfId="3075"/>
    <cellStyle name="Comma 10 9 18" xfId="3076"/>
    <cellStyle name="Comma 10 9 19" xfId="3077"/>
    <cellStyle name="Comma 10 9 2" xfId="3078"/>
    <cellStyle name="Comma 10 9 20" xfId="3079"/>
    <cellStyle name="Comma 10 9 21" xfId="3080"/>
    <cellStyle name="Comma 10 9 22" xfId="3081"/>
    <cellStyle name="Comma 10 9 23" xfId="3082"/>
    <cellStyle name="Comma 10 9 24" xfId="3083"/>
    <cellStyle name="Comma 10 9 25" xfId="3084"/>
    <cellStyle name="Comma 10 9 26" xfId="3085"/>
    <cellStyle name="Comma 10 9 27" xfId="3086"/>
    <cellStyle name="Comma 10 9 28" xfId="3087"/>
    <cellStyle name="Comma 10 9 29" xfId="3088"/>
    <cellStyle name="Comma 10 9 3" xfId="3089"/>
    <cellStyle name="Comma 10 9 30" xfId="3090"/>
    <cellStyle name="Comma 10 9 31" xfId="3091"/>
    <cellStyle name="Comma 10 9 32" xfId="3092"/>
    <cellStyle name="Comma 10 9 33" xfId="3093"/>
    <cellStyle name="Comma 10 9 34" xfId="3094"/>
    <cellStyle name="Comma 10 9 35" xfId="3095"/>
    <cellStyle name="Comma 10 9 36" xfId="3096"/>
    <cellStyle name="Comma 10 9 37" xfId="3097"/>
    <cellStyle name="Comma 10 9 38" xfId="3098"/>
    <cellStyle name="Comma 10 9 39" xfId="3099"/>
    <cellStyle name="Comma 10 9 4" xfId="3100"/>
    <cellStyle name="Comma 10 9 40" xfId="3101"/>
    <cellStyle name="Comma 10 9 41" xfId="3102"/>
    <cellStyle name="Comma 10 9 42" xfId="3103"/>
    <cellStyle name="Comma 10 9 43" xfId="3104"/>
    <cellStyle name="Comma 10 9 44" xfId="3105"/>
    <cellStyle name="Comma 10 9 45" xfId="3106"/>
    <cellStyle name="Comma 10 9 46" xfId="3107"/>
    <cellStyle name="Comma 10 9 47" xfId="3108"/>
    <cellStyle name="Comma 10 9 48" xfId="3109"/>
    <cellStyle name="Comma 10 9 49" xfId="3110"/>
    <cellStyle name="Comma 10 9 5" xfId="3111"/>
    <cellStyle name="Comma 10 9 50" xfId="3112"/>
    <cellStyle name="Comma 10 9 51" xfId="3113"/>
    <cellStyle name="Comma 10 9 52" xfId="3114"/>
    <cellStyle name="Comma 10 9 53" xfId="3115"/>
    <cellStyle name="Comma 10 9 54" xfId="3116"/>
    <cellStyle name="Comma 10 9 55" xfId="3117"/>
    <cellStyle name="Comma 10 9 56" xfId="3118"/>
    <cellStyle name="Comma 10 9 57" xfId="3119"/>
    <cellStyle name="Comma 10 9 58" xfId="3120"/>
    <cellStyle name="Comma 10 9 59" xfId="3121"/>
    <cellStyle name="Comma 10 9 6" xfId="3122"/>
    <cellStyle name="Comma 10 9 60" xfId="3123"/>
    <cellStyle name="Comma 10 9 61" xfId="3124"/>
    <cellStyle name="Comma 10 9 62" xfId="3125"/>
    <cellStyle name="Comma 10 9 63" xfId="3126"/>
    <cellStyle name="Comma 10 9 64" xfId="3127"/>
    <cellStyle name="Comma 10 9 65" xfId="3128"/>
    <cellStyle name="Comma 10 9 66" xfId="3129"/>
    <cellStyle name="Comma 10 9 67" xfId="3130"/>
    <cellStyle name="Comma 10 9 68" xfId="3131"/>
    <cellStyle name="Comma 10 9 69" xfId="3132"/>
    <cellStyle name="Comma 10 9 7" xfId="3133"/>
    <cellStyle name="Comma 10 9 70" xfId="3134"/>
    <cellStyle name="Comma 10 9 71" xfId="3135"/>
    <cellStyle name="Comma 10 9 72" xfId="3136"/>
    <cellStyle name="Comma 10 9 73" xfId="3137"/>
    <cellStyle name="Comma 10 9 74" xfId="3138"/>
    <cellStyle name="Comma 10 9 75" xfId="3139"/>
    <cellStyle name="Comma 10 9 76" xfId="3140"/>
    <cellStyle name="Comma 10 9 77" xfId="3141"/>
    <cellStyle name="Comma 10 9 78" xfId="3142"/>
    <cellStyle name="Comma 10 9 79" xfId="3143"/>
    <cellStyle name="Comma 10 9 8" xfId="3144"/>
    <cellStyle name="Comma 10 9 80" xfId="3145"/>
    <cellStyle name="Comma 10 9 81" xfId="3146"/>
    <cellStyle name="Comma 10 9 82" xfId="3147"/>
    <cellStyle name="Comma 10 9 83" xfId="3148"/>
    <cellStyle name="Comma 10 9 84" xfId="3149"/>
    <cellStyle name="Comma 10 9 85" xfId="3150"/>
    <cellStyle name="Comma 10 9 86" xfId="3151"/>
    <cellStyle name="Comma 10 9 87" xfId="3152"/>
    <cellStyle name="Comma 10 9 88" xfId="3153"/>
    <cellStyle name="Comma 10 9 89" xfId="3154"/>
    <cellStyle name="Comma 10 9 9" xfId="3155"/>
    <cellStyle name="Comma 10 9 90" xfId="3156"/>
    <cellStyle name="Comma 10 9 91" xfId="3157"/>
    <cellStyle name="Comma 10 9 92" xfId="3158"/>
    <cellStyle name="Comma 10 9 93" xfId="3159"/>
    <cellStyle name="Comma 10 9 94" xfId="3160"/>
    <cellStyle name="Comma 10 9 95" xfId="3161"/>
    <cellStyle name="Comma 10 9 96" xfId="3162"/>
    <cellStyle name="Comma 10 9 97" xfId="3163"/>
    <cellStyle name="Comma 10 9 98" xfId="3164"/>
    <cellStyle name="Comma 10 9 99" xfId="3165"/>
    <cellStyle name="Comma 10 90" xfId="3166"/>
    <cellStyle name="Comma 10 91" xfId="3167"/>
    <cellStyle name="Comma 10 92" xfId="3168"/>
    <cellStyle name="Comma 10 93" xfId="3169"/>
    <cellStyle name="Comma 10 94" xfId="3170"/>
    <cellStyle name="Comma 10 95" xfId="3171"/>
    <cellStyle name="Comma 10 96" xfId="3172"/>
    <cellStyle name="Comma 10 97" xfId="3173"/>
    <cellStyle name="Comma 10 98" xfId="3174"/>
    <cellStyle name="Comma 10 99" xfId="3175"/>
    <cellStyle name="Comma 11" xfId="3176"/>
    <cellStyle name="Comma 11 10" xfId="3177"/>
    <cellStyle name="Comma 11 10 2" xfId="3178"/>
    <cellStyle name="Comma 11 11" xfId="3179"/>
    <cellStyle name="Comma 11 12" xfId="3180"/>
    <cellStyle name="Comma 11 13" xfId="3181"/>
    <cellStyle name="Comma 11 14" xfId="3182"/>
    <cellStyle name="Comma 11 15" xfId="3183"/>
    <cellStyle name="Comma 11 16" xfId="3184"/>
    <cellStyle name="Comma 11 17" xfId="3185"/>
    <cellStyle name="Comma 11 18" xfId="3186"/>
    <cellStyle name="Comma 11 19" xfId="3187"/>
    <cellStyle name="Comma 11 2" xfId="3188"/>
    <cellStyle name="Comma 11 2 2" xfId="3189"/>
    <cellStyle name="Comma 11 20" xfId="3190"/>
    <cellStyle name="Comma 11 21" xfId="3191"/>
    <cellStyle name="Comma 11 22" xfId="3192"/>
    <cellStyle name="Comma 11 23" xfId="3193"/>
    <cellStyle name="Comma 11 24" xfId="3194"/>
    <cellStyle name="Comma 11 25" xfId="3195"/>
    <cellStyle name="Comma 11 26" xfId="3196"/>
    <cellStyle name="Comma 11 27" xfId="3197"/>
    <cellStyle name="Comma 11 28" xfId="3198"/>
    <cellStyle name="Comma 11 29" xfId="3199"/>
    <cellStyle name="Comma 11 3" xfId="3200"/>
    <cellStyle name="Comma 11 3 2" xfId="3201"/>
    <cellStyle name="Comma 11 30" xfId="3202"/>
    <cellStyle name="Comma 11 31" xfId="3203"/>
    <cellStyle name="Comma 11 32" xfId="3204"/>
    <cellStyle name="Comma 11 33" xfId="3205"/>
    <cellStyle name="Comma 11 34" xfId="3206"/>
    <cellStyle name="Comma 11 35" xfId="3207"/>
    <cellStyle name="Comma 11 36" xfId="3208"/>
    <cellStyle name="Comma 11 37" xfId="3209"/>
    <cellStyle name="Comma 11 38" xfId="3210"/>
    <cellStyle name="Comma 11 39" xfId="3211"/>
    <cellStyle name="Comma 11 4" xfId="3212"/>
    <cellStyle name="Comma 11 40" xfId="3213"/>
    <cellStyle name="Comma 11 41" xfId="3214"/>
    <cellStyle name="Comma 11 42" xfId="3215"/>
    <cellStyle name="Comma 11 43" xfId="3216"/>
    <cellStyle name="Comma 11 44" xfId="3217"/>
    <cellStyle name="Comma 11 45" xfId="3218"/>
    <cellStyle name="Comma 11 46" xfId="3219"/>
    <cellStyle name="Comma 11 47" xfId="3220"/>
    <cellStyle name="Comma 11 48" xfId="3221"/>
    <cellStyle name="Comma 11 49" xfId="3222"/>
    <cellStyle name="Comma 11 5" xfId="3223"/>
    <cellStyle name="Comma 11 5 2" xfId="3224"/>
    <cellStyle name="Comma 11 5 3" xfId="3225"/>
    <cellStyle name="Comma 11 5 4" xfId="3226"/>
    <cellStyle name="Comma 11 5 5" xfId="3227"/>
    <cellStyle name="Comma 11 5 6" xfId="3228"/>
    <cellStyle name="Comma 11 5 7" xfId="3229"/>
    <cellStyle name="Comma 11 50" xfId="3230"/>
    <cellStyle name="Comma 11 51" xfId="3231"/>
    <cellStyle name="Comma 11 51 2" xfId="3232"/>
    <cellStyle name="Comma 11 52" xfId="3233"/>
    <cellStyle name="Comma 11 53" xfId="3234"/>
    <cellStyle name="Comma 11 54" xfId="3235"/>
    <cellStyle name="Comma 11 55" xfId="3236"/>
    <cellStyle name="Comma 11 56" xfId="3237"/>
    <cellStyle name="Comma 11 57" xfId="3238"/>
    <cellStyle name="Comma 11 58" xfId="3239"/>
    <cellStyle name="Comma 11 59" xfId="3240"/>
    <cellStyle name="Comma 11 6" xfId="3241"/>
    <cellStyle name="Comma 11 60" xfId="3242"/>
    <cellStyle name="Comma 11 61" xfId="3243"/>
    <cellStyle name="Comma 11 62" xfId="3244"/>
    <cellStyle name="Comma 11 63" xfId="3245"/>
    <cellStyle name="Comma 11 64" xfId="3246"/>
    <cellStyle name="Comma 11 65" xfId="3247"/>
    <cellStyle name="Comma 11 66" xfId="3248"/>
    <cellStyle name="Comma 11 7" xfId="3249"/>
    <cellStyle name="Comma 11 8" xfId="3250"/>
    <cellStyle name="Comma 11 9" xfId="3251"/>
    <cellStyle name="Comma 12" xfId="3252"/>
    <cellStyle name="Comma 12 10" xfId="3253"/>
    <cellStyle name="Comma 12 10 10" xfId="3254"/>
    <cellStyle name="Comma 12 10 11" xfId="3255"/>
    <cellStyle name="Comma 12 10 12" xfId="3256"/>
    <cellStyle name="Comma 12 10 13" xfId="3257"/>
    <cellStyle name="Comma 12 10 14" xfId="3258"/>
    <cellStyle name="Comma 12 10 15" xfId="3259"/>
    <cellStyle name="Comma 12 10 16" xfId="3260"/>
    <cellStyle name="Comma 12 10 17" xfId="3261"/>
    <cellStyle name="Comma 12 10 18" xfId="3262"/>
    <cellStyle name="Comma 12 10 19" xfId="3263"/>
    <cellStyle name="Comma 12 10 2" xfId="3264"/>
    <cellStyle name="Comma 12 10 2 2" xfId="3265"/>
    <cellStyle name="Comma 12 10 2 2 2" xfId="3266"/>
    <cellStyle name="Comma 12 10 2 2 3" xfId="3267"/>
    <cellStyle name="Comma 12 10 2 2 4" xfId="3268"/>
    <cellStyle name="Comma 12 10 2 2 5" xfId="3269"/>
    <cellStyle name="Comma 12 10 2 3" xfId="3270"/>
    <cellStyle name="Comma 12 10 2 3 2" xfId="3271"/>
    <cellStyle name="Comma 12 10 2 4" xfId="3272"/>
    <cellStyle name="Comma 12 10 2 5" xfId="3273"/>
    <cellStyle name="Comma 12 10 2 6" xfId="3274"/>
    <cellStyle name="Comma 12 10 2 7" xfId="3275"/>
    <cellStyle name="Comma 12 10 2 8" xfId="3276"/>
    <cellStyle name="Comma 12 10 20" xfId="3277"/>
    <cellStyle name="Comma 12 10 21" xfId="3278"/>
    <cellStyle name="Comma 12 10 22" xfId="3279"/>
    <cellStyle name="Comma 12 10 23" xfId="3280"/>
    <cellStyle name="Comma 12 10 24" xfId="3281"/>
    <cellStyle name="Comma 12 10 25" xfId="3282"/>
    <cellStyle name="Comma 12 10 26" xfId="3283"/>
    <cellStyle name="Comma 12 10 27" xfId="3284"/>
    <cellStyle name="Comma 12 10 28" xfId="3285"/>
    <cellStyle name="Comma 12 10 29" xfId="3286"/>
    <cellStyle name="Comma 12 10 29 2" xfId="3287"/>
    <cellStyle name="Comma 12 10 3" xfId="3288"/>
    <cellStyle name="Comma 12 10 30" xfId="3289"/>
    <cellStyle name="Comma 12 10 30 2" xfId="3290"/>
    <cellStyle name="Comma 12 10 31" xfId="3291"/>
    <cellStyle name="Comma 12 10 31 2" xfId="3292"/>
    <cellStyle name="Comma 12 10 32" xfId="3293"/>
    <cellStyle name="Comma 12 10 32 2" xfId="3294"/>
    <cellStyle name="Comma 12 10 33" xfId="3295"/>
    <cellStyle name="Comma 12 10 33 2" xfId="3296"/>
    <cellStyle name="Comma 12 10 34" xfId="3297"/>
    <cellStyle name="Comma 12 10 34 2" xfId="3298"/>
    <cellStyle name="Comma 12 10 35" xfId="3299"/>
    <cellStyle name="Comma 12 10 4" xfId="3300"/>
    <cellStyle name="Comma 12 10 4 2" xfId="3301"/>
    <cellStyle name="Comma 12 10 4 3" xfId="3302"/>
    <cellStyle name="Comma 12 10 4 4" xfId="3303"/>
    <cellStyle name="Comma 12 10 5" xfId="3304"/>
    <cellStyle name="Comma 12 10 5 2" xfId="3305"/>
    <cellStyle name="Comma 12 10 5 3" xfId="3306"/>
    <cellStyle name="Comma 12 10 6" xfId="3307"/>
    <cellStyle name="Comma 12 10 7" xfId="3308"/>
    <cellStyle name="Comma 12 10 8" xfId="3309"/>
    <cellStyle name="Comma 12 10 9" xfId="3310"/>
    <cellStyle name="Comma 12 11" xfId="3311"/>
    <cellStyle name="Comma 12 11 10" xfId="3312"/>
    <cellStyle name="Comma 12 11 11" xfId="3313"/>
    <cellStyle name="Comma 12 11 12" xfId="3314"/>
    <cellStyle name="Comma 12 11 13" xfId="3315"/>
    <cellStyle name="Comma 12 11 14" xfId="3316"/>
    <cellStyle name="Comma 12 11 15" xfId="3317"/>
    <cellStyle name="Comma 12 11 16" xfId="3318"/>
    <cellStyle name="Comma 12 11 17" xfId="3319"/>
    <cellStyle name="Comma 12 11 18" xfId="3320"/>
    <cellStyle name="Comma 12 11 19" xfId="3321"/>
    <cellStyle name="Comma 12 11 2" xfId="3322"/>
    <cellStyle name="Comma 12 11 2 2" xfId="3323"/>
    <cellStyle name="Comma 12 11 2 2 2" xfId="3324"/>
    <cellStyle name="Comma 12 11 2 2 3" xfId="3325"/>
    <cellStyle name="Comma 12 11 2 2 4" xfId="3326"/>
    <cellStyle name="Comma 12 11 2 2 5" xfId="3327"/>
    <cellStyle name="Comma 12 11 2 3" xfId="3328"/>
    <cellStyle name="Comma 12 11 2 3 2" xfId="3329"/>
    <cellStyle name="Comma 12 11 2 4" xfId="3330"/>
    <cellStyle name="Comma 12 11 2 5" xfId="3331"/>
    <cellStyle name="Comma 12 11 2 6" xfId="3332"/>
    <cellStyle name="Comma 12 11 2 7" xfId="3333"/>
    <cellStyle name="Comma 12 11 2 8" xfId="3334"/>
    <cellStyle name="Comma 12 11 20" xfId="3335"/>
    <cellStyle name="Comma 12 11 21" xfId="3336"/>
    <cellStyle name="Comma 12 11 22" xfId="3337"/>
    <cellStyle name="Comma 12 11 23" xfId="3338"/>
    <cellStyle name="Comma 12 11 24" xfId="3339"/>
    <cellStyle name="Comma 12 11 25" xfId="3340"/>
    <cellStyle name="Comma 12 11 26" xfId="3341"/>
    <cellStyle name="Comma 12 11 27" xfId="3342"/>
    <cellStyle name="Comma 12 11 28" xfId="3343"/>
    <cellStyle name="Comma 12 11 29" xfId="3344"/>
    <cellStyle name="Comma 12 11 3" xfId="3345"/>
    <cellStyle name="Comma 12 11 30" xfId="3346"/>
    <cellStyle name="Comma 12 11 31" xfId="3347"/>
    <cellStyle name="Comma 12 11 32" xfId="3348"/>
    <cellStyle name="Comma 12 11 33" xfId="3349"/>
    <cellStyle name="Comma 12 11 34" xfId="3350"/>
    <cellStyle name="Comma 12 11 4" xfId="3351"/>
    <cellStyle name="Comma 12 11 4 2" xfId="3352"/>
    <cellStyle name="Comma 12 11 4 3" xfId="3353"/>
    <cellStyle name="Comma 12 11 4 4" xfId="3354"/>
    <cellStyle name="Comma 12 11 5" xfId="3355"/>
    <cellStyle name="Comma 12 11 5 2" xfId="3356"/>
    <cellStyle name="Comma 12 11 5 3" xfId="3357"/>
    <cellStyle name="Comma 12 11 6" xfId="3358"/>
    <cellStyle name="Comma 12 11 7" xfId="3359"/>
    <cellStyle name="Comma 12 11 8" xfId="3360"/>
    <cellStyle name="Comma 12 11 9" xfId="3361"/>
    <cellStyle name="Comma 12 12" xfId="3362"/>
    <cellStyle name="Comma 12 12 10" xfId="3363"/>
    <cellStyle name="Comma 12 12 11" xfId="3364"/>
    <cellStyle name="Comma 12 12 12" xfId="3365"/>
    <cellStyle name="Comma 12 12 13" xfId="3366"/>
    <cellStyle name="Comma 12 12 14" xfId="3367"/>
    <cellStyle name="Comma 12 12 15" xfId="3368"/>
    <cellStyle name="Comma 12 12 16" xfId="3369"/>
    <cellStyle name="Comma 12 12 17" xfId="3370"/>
    <cellStyle name="Comma 12 12 18" xfId="3371"/>
    <cellStyle name="Comma 12 12 19" xfId="3372"/>
    <cellStyle name="Comma 12 12 2" xfId="3373"/>
    <cellStyle name="Comma 12 12 2 2" xfId="3374"/>
    <cellStyle name="Comma 12 12 2 2 2" xfId="3375"/>
    <cellStyle name="Comma 12 12 2 2 3" xfId="3376"/>
    <cellStyle name="Comma 12 12 2 2 4" xfId="3377"/>
    <cellStyle name="Comma 12 12 2 2 5" xfId="3378"/>
    <cellStyle name="Comma 12 12 2 3" xfId="3379"/>
    <cellStyle name="Comma 12 12 2 3 2" xfId="3380"/>
    <cellStyle name="Comma 12 12 2 4" xfId="3381"/>
    <cellStyle name="Comma 12 12 2 5" xfId="3382"/>
    <cellStyle name="Comma 12 12 2 6" xfId="3383"/>
    <cellStyle name="Comma 12 12 2 7" xfId="3384"/>
    <cellStyle name="Comma 12 12 2 8" xfId="3385"/>
    <cellStyle name="Comma 12 12 20" xfId="3386"/>
    <cellStyle name="Comma 12 12 21" xfId="3387"/>
    <cellStyle name="Comma 12 12 22" xfId="3388"/>
    <cellStyle name="Comma 12 12 23" xfId="3389"/>
    <cellStyle name="Comma 12 12 24" xfId="3390"/>
    <cellStyle name="Comma 12 12 25" xfId="3391"/>
    <cellStyle name="Comma 12 12 26" xfId="3392"/>
    <cellStyle name="Comma 12 12 27" xfId="3393"/>
    <cellStyle name="Comma 12 12 28" xfId="3394"/>
    <cellStyle name="Comma 12 12 3" xfId="3395"/>
    <cellStyle name="Comma 12 12 4" xfId="3396"/>
    <cellStyle name="Comma 12 12 4 2" xfId="3397"/>
    <cellStyle name="Comma 12 12 4 3" xfId="3398"/>
    <cellStyle name="Comma 12 12 4 4" xfId="3399"/>
    <cellStyle name="Comma 12 12 5" xfId="3400"/>
    <cellStyle name="Comma 12 12 5 2" xfId="3401"/>
    <cellStyle name="Comma 12 12 5 3" xfId="3402"/>
    <cellStyle name="Comma 12 12 6" xfId="3403"/>
    <cellStyle name="Comma 12 12 7" xfId="3404"/>
    <cellStyle name="Comma 12 12 8" xfId="3405"/>
    <cellStyle name="Comma 12 12 9" xfId="3406"/>
    <cellStyle name="Comma 12 13" xfId="3407"/>
    <cellStyle name="Comma 12 13 10" xfId="3408"/>
    <cellStyle name="Comma 12 13 11" xfId="3409"/>
    <cellStyle name="Comma 12 13 12" xfId="3410"/>
    <cellStyle name="Comma 12 13 13" xfId="3411"/>
    <cellStyle name="Comma 12 13 14" xfId="3412"/>
    <cellStyle name="Comma 12 13 15" xfId="3413"/>
    <cellStyle name="Comma 12 13 16" xfId="3414"/>
    <cellStyle name="Comma 12 13 17" xfId="3415"/>
    <cellStyle name="Comma 12 13 18" xfId="3416"/>
    <cellStyle name="Comma 12 13 19" xfId="3417"/>
    <cellStyle name="Comma 12 13 2" xfId="3418"/>
    <cellStyle name="Comma 12 13 2 2" xfId="3419"/>
    <cellStyle name="Comma 12 13 2 2 2" xfId="3420"/>
    <cellStyle name="Comma 12 13 2 2 3" xfId="3421"/>
    <cellStyle name="Comma 12 13 2 2 4" xfId="3422"/>
    <cellStyle name="Comma 12 13 2 2 5" xfId="3423"/>
    <cellStyle name="Comma 12 13 2 3" xfId="3424"/>
    <cellStyle name="Comma 12 13 2 3 2" xfId="3425"/>
    <cellStyle name="Comma 12 13 2 4" xfId="3426"/>
    <cellStyle name="Comma 12 13 2 5" xfId="3427"/>
    <cellStyle name="Comma 12 13 2 6" xfId="3428"/>
    <cellStyle name="Comma 12 13 2 7" xfId="3429"/>
    <cellStyle name="Comma 12 13 2 8" xfId="3430"/>
    <cellStyle name="Comma 12 13 20" xfId="3431"/>
    <cellStyle name="Comma 12 13 21" xfId="3432"/>
    <cellStyle name="Comma 12 13 22" xfId="3433"/>
    <cellStyle name="Comma 12 13 23" xfId="3434"/>
    <cellStyle name="Comma 12 13 24" xfId="3435"/>
    <cellStyle name="Comma 12 13 25" xfId="3436"/>
    <cellStyle name="Comma 12 13 26" xfId="3437"/>
    <cellStyle name="Comma 12 13 27" xfId="3438"/>
    <cellStyle name="Comma 12 13 28" xfId="3439"/>
    <cellStyle name="Comma 12 13 3" xfId="3440"/>
    <cellStyle name="Comma 12 13 4" xfId="3441"/>
    <cellStyle name="Comma 12 13 4 2" xfId="3442"/>
    <cellStyle name="Comma 12 13 4 3" xfId="3443"/>
    <cellStyle name="Comma 12 13 4 4" xfId="3444"/>
    <cellStyle name="Comma 12 13 5" xfId="3445"/>
    <cellStyle name="Comma 12 13 5 2" xfId="3446"/>
    <cellStyle name="Comma 12 13 5 3" xfId="3447"/>
    <cellStyle name="Comma 12 13 6" xfId="3448"/>
    <cellStyle name="Comma 12 13 7" xfId="3449"/>
    <cellStyle name="Comma 12 13 8" xfId="3450"/>
    <cellStyle name="Comma 12 13 9" xfId="3451"/>
    <cellStyle name="Comma 12 14" xfId="3452"/>
    <cellStyle name="Comma 12 14 10" xfId="3453"/>
    <cellStyle name="Comma 12 14 11" xfId="3454"/>
    <cellStyle name="Comma 12 14 12" xfId="3455"/>
    <cellStyle name="Comma 12 14 13" xfId="3456"/>
    <cellStyle name="Comma 12 14 14" xfId="3457"/>
    <cellStyle name="Comma 12 14 15" xfId="3458"/>
    <cellStyle name="Comma 12 14 16" xfId="3459"/>
    <cellStyle name="Comma 12 14 17" xfId="3460"/>
    <cellStyle name="Comma 12 14 18" xfId="3461"/>
    <cellStyle name="Comma 12 14 19" xfId="3462"/>
    <cellStyle name="Comma 12 14 2" xfId="3463"/>
    <cellStyle name="Comma 12 14 2 2" xfId="3464"/>
    <cellStyle name="Comma 12 14 2 2 2" xfId="3465"/>
    <cellStyle name="Comma 12 14 2 2 3" xfId="3466"/>
    <cellStyle name="Comma 12 14 2 2 4" xfId="3467"/>
    <cellStyle name="Comma 12 14 2 2 5" xfId="3468"/>
    <cellStyle name="Comma 12 14 2 3" xfId="3469"/>
    <cellStyle name="Comma 12 14 2 3 2" xfId="3470"/>
    <cellStyle name="Comma 12 14 2 4" xfId="3471"/>
    <cellStyle name="Comma 12 14 2 5" xfId="3472"/>
    <cellStyle name="Comma 12 14 2 6" xfId="3473"/>
    <cellStyle name="Comma 12 14 2 7" xfId="3474"/>
    <cellStyle name="Comma 12 14 2 8" xfId="3475"/>
    <cellStyle name="Comma 12 14 20" xfId="3476"/>
    <cellStyle name="Comma 12 14 21" xfId="3477"/>
    <cellStyle name="Comma 12 14 22" xfId="3478"/>
    <cellStyle name="Comma 12 14 23" xfId="3479"/>
    <cellStyle name="Comma 12 14 24" xfId="3480"/>
    <cellStyle name="Comma 12 14 25" xfId="3481"/>
    <cellStyle name="Comma 12 14 26" xfId="3482"/>
    <cellStyle name="Comma 12 14 27" xfId="3483"/>
    <cellStyle name="Comma 12 14 28" xfId="3484"/>
    <cellStyle name="Comma 12 14 3" xfId="3485"/>
    <cellStyle name="Comma 12 14 4" xfId="3486"/>
    <cellStyle name="Comma 12 14 4 2" xfId="3487"/>
    <cellStyle name="Comma 12 14 4 3" xfId="3488"/>
    <cellStyle name="Comma 12 14 4 4" xfId="3489"/>
    <cellStyle name="Comma 12 14 5" xfId="3490"/>
    <cellStyle name="Comma 12 14 5 2" xfId="3491"/>
    <cellStyle name="Comma 12 14 5 3" xfId="3492"/>
    <cellStyle name="Comma 12 14 6" xfId="3493"/>
    <cellStyle name="Comma 12 14 7" xfId="3494"/>
    <cellStyle name="Comma 12 14 8" xfId="3495"/>
    <cellStyle name="Comma 12 14 9" xfId="3496"/>
    <cellStyle name="Comma 12 15" xfId="3497"/>
    <cellStyle name="Comma 12 15 10" xfId="3498"/>
    <cellStyle name="Comma 12 15 11" xfId="3499"/>
    <cellStyle name="Comma 12 15 12" xfId="3500"/>
    <cellStyle name="Comma 12 15 13" xfId="3501"/>
    <cellStyle name="Comma 12 15 14" xfId="3502"/>
    <cellStyle name="Comma 12 15 15" xfId="3503"/>
    <cellStyle name="Comma 12 15 16" xfId="3504"/>
    <cellStyle name="Comma 12 15 17" xfId="3505"/>
    <cellStyle name="Comma 12 15 18" xfId="3506"/>
    <cellStyle name="Comma 12 15 19" xfId="3507"/>
    <cellStyle name="Comma 12 15 2" xfId="3508"/>
    <cellStyle name="Comma 12 15 2 2" xfId="3509"/>
    <cellStyle name="Comma 12 15 2 2 2" xfId="3510"/>
    <cellStyle name="Comma 12 15 2 2 3" xfId="3511"/>
    <cellStyle name="Comma 12 15 2 2 4" xfId="3512"/>
    <cellStyle name="Comma 12 15 2 2 5" xfId="3513"/>
    <cellStyle name="Comma 12 15 2 3" xfId="3514"/>
    <cellStyle name="Comma 12 15 2 3 2" xfId="3515"/>
    <cellStyle name="Comma 12 15 2 4" xfId="3516"/>
    <cellStyle name="Comma 12 15 2 5" xfId="3517"/>
    <cellStyle name="Comma 12 15 2 6" xfId="3518"/>
    <cellStyle name="Comma 12 15 2 7" xfId="3519"/>
    <cellStyle name="Comma 12 15 2 8" xfId="3520"/>
    <cellStyle name="Comma 12 15 20" xfId="3521"/>
    <cellStyle name="Comma 12 15 21" xfId="3522"/>
    <cellStyle name="Comma 12 15 22" xfId="3523"/>
    <cellStyle name="Comma 12 15 23" xfId="3524"/>
    <cellStyle name="Comma 12 15 24" xfId="3525"/>
    <cellStyle name="Comma 12 15 25" xfId="3526"/>
    <cellStyle name="Comma 12 15 26" xfId="3527"/>
    <cellStyle name="Comma 12 15 27" xfId="3528"/>
    <cellStyle name="Comma 12 15 28" xfId="3529"/>
    <cellStyle name="Comma 12 15 3" xfId="3530"/>
    <cellStyle name="Comma 12 15 4" xfId="3531"/>
    <cellStyle name="Comma 12 15 4 2" xfId="3532"/>
    <cellStyle name="Comma 12 15 4 3" xfId="3533"/>
    <cellStyle name="Comma 12 15 4 4" xfId="3534"/>
    <cellStyle name="Comma 12 15 5" xfId="3535"/>
    <cellStyle name="Comma 12 15 5 2" xfId="3536"/>
    <cellStyle name="Comma 12 15 5 3" xfId="3537"/>
    <cellStyle name="Comma 12 15 6" xfId="3538"/>
    <cellStyle name="Comma 12 15 7" xfId="3539"/>
    <cellStyle name="Comma 12 15 8" xfId="3540"/>
    <cellStyle name="Comma 12 15 9" xfId="3541"/>
    <cellStyle name="Comma 12 16" xfId="3542"/>
    <cellStyle name="Comma 12 16 10" xfId="3543"/>
    <cellStyle name="Comma 12 16 11" xfId="3544"/>
    <cellStyle name="Comma 12 16 12" xfId="3545"/>
    <cellStyle name="Comma 12 16 13" xfId="3546"/>
    <cellStyle name="Comma 12 16 14" xfId="3547"/>
    <cellStyle name="Comma 12 16 15" xfId="3548"/>
    <cellStyle name="Comma 12 16 16" xfId="3549"/>
    <cellStyle name="Comma 12 16 17" xfId="3550"/>
    <cellStyle name="Comma 12 16 18" xfId="3551"/>
    <cellStyle name="Comma 12 16 19" xfId="3552"/>
    <cellStyle name="Comma 12 16 2" xfId="3553"/>
    <cellStyle name="Comma 12 16 2 2" xfId="3554"/>
    <cellStyle name="Comma 12 16 2 2 2" xfId="3555"/>
    <cellStyle name="Comma 12 16 2 2 3" xfId="3556"/>
    <cellStyle name="Comma 12 16 2 2 4" xfId="3557"/>
    <cellStyle name="Comma 12 16 2 2 5" xfId="3558"/>
    <cellStyle name="Comma 12 16 2 3" xfId="3559"/>
    <cellStyle name="Comma 12 16 2 3 2" xfId="3560"/>
    <cellStyle name="Comma 12 16 2 4" xfId="3561"/>
    <cellStyle name="Comma 12 16 2 5" xfId="3562"/>
    <cellStyle name="Comma 12 16 2 6" xfId="3563"/>
    <cellStyle name="Comma 12 16 2 7" xfId="3564"/>
    <cellStyle name="Comma 12 16 2 8" xfId="3565"/>
    <cellStyle name="Comma 12 16 20" xfId="3566"/>
    <cellStyle name="Comma 12 16 21" xfId="3567"/>
    <cellStyle name="Comma 12 16 22" xfId="3568"/>
    <cellStyle name="Comma 12 16 23" xfId="3569"/>
    <cellStyle name="Comma 12 16 24" xfId="3570"/>
    <cellStyle name="Comma 12 16 25" xfId="3571"/>
    <cellStyle name="Comma 12 16 26" xfId="3572"/>
    <cellStyle name="Comma 12 16 27" xfId="3573"/>
    <cellStyle name="Comma 12 16 28" xfId="3574"/>
    <cellStyle name="Comma 12 16 3" xfId="3575"/>
    <cellStyle name="Comma 12 16 4" xfId="3576"/>
    <cellStyle name="Comma 12 16 4 2" xfId="3577"/>
    <cellStyle name="Comma 12 16 4 3" xfId="3578"/>
    <cellStyle name="Comma 12 16 4 4" xfId="3579"/>
    <cellStyle name="Comma 12 16 5" xfId="3580"/>
    <cellStyle name="Comma 12 16 5 2" xfId="3581"/>
    <cellStyle name="Comma 12 16 5 3" xfId="3582"/>
    <cellStyle name="Comma 12 16 6" xfId="3583"/>
    <cellStyle name="Comma 12 16 7" xfId="3584"/>
    <cellStyle name="Comma 12 16 8" xfId="3585"/>
    <cellStyle name="Comma 12 16 9" xfId="3586"/>
    <cellStyle name="Comma 12 17" xfId="3587"/>
    <cellStyle name="Comma 12 17 10" xfId="3588"/>
    <cellStyle name="Comma 12 17 11" xfId="3589"/>
    <cellStyle name="Comma 12 17 12" xfId="3590"/>
    <cellStyle name="Comma 12 17 13" xfId="3591"/>
    <cellStyle name="Comma 12 17 14" xfId="3592"/>
    <cellStyle name="Comma 12 17 15" xfId="3593"/>
    <cellStyle name="Comma 12 17 16" xfId="3594"/>
    <cellStyle name="Comma 12 17 17" xfId="3595"/>
    <cellStyle name="Comma 12 17 18" xfId="3596"/>
    <cellStyle name="Comma 12 17 19" xfId="3597"/>
    <cellStyle name="Comma 12 17 2" xfId="3598"/>
    <cellStyle name="Comma 12 17 2 2" xfId="3599"/>
    <cellStyle name="Comma 12 17 2 2 2" xfId="3600"/>
    <cellStyle name="Comma 12 17 2 2 3" xfId="3601"/>
    <cellStyle name="Comma 12 17 2 2 4" xfId="3602"/>
    <cellStyle name="Comma 12 17 2 2 5" xfId="3603"/>
    <cellStyle name="Comma 12 17 2 3" xfId="3604"/>
    <cellStyle name="Comma 12 17 2 3 2" xfId="3605"/>
    <cellStyle name="Comma 12 17 2 4" xfId="3606"/>
    <cellStyle name="Comma 12 17 2 5" xfId="3607"/>
    <cellStyle name="Comma 12 17 2 6" xfId="3608"/>
    <cellStyle name="Comma 12 17 2 7" xfId="3609"/>
    <cellStyle name="Comma 12 17 2 8" xfId="3610"/>
    <cellStyle name="Comma 12 17 20" xfId="3611"/>
    <cellStyle name="Comma 12 17 21" xfId="3612"/>
    <cellStyle name="Comma 12 17 22" xfId="3613"/>
    <cellStyle name="Comma 12 17 23" xfId="3614"/>
    <cellStyle name="Comma 12 17 24" xfId="3615"/>
    <cellStyle name="Comma 12 17 25" xfId="3616"/>
    <cellStyle name="Comma 12 17 26" xfId="3617"/>
    <cellStyle name="Comma 12 17 27" xfId="3618"/>
    <cellStyle name="Comma 12 17 28" xfId="3619"/>
    <cellStyle name="Comma 12 17 3" xfId="3620"/>
    <cellStyle name="Comma 12 17 4" xfId="3621"/>
    <cellStyle name="Comma 12 17 4 2" xfId="3622"/>
    <cellStyle name="Comma 12 17 4 3" xfId="3623"/>
    <cellStyle name="Comma 12 17 4 4" xfId="3624"/>
    <cellStyle name="Comma 12 17 5" xfId="3625"/>
    <cellStyle name="Comma 12 17 5 2" xfId="3626"/>
    <cellStyle name="Comma 12 17 5 3" xfId="3627"/>
    <cellStyle name="Comma 12 17 6" xfId="3628"/>
    <cellStyle name="Comma 12 17 7" xfId="3629"/>
    <cellStyle name="Comma 12 17 8" xfId="3630"/>
    <cellStyle name="Comma 12 17 9" xfId="3631"/>
    <cellStyle name="Comma 12 18" xfId="3632"/>
    <cellStyle name="Comma 12 18 10" xfId="3633"/>
    <cellStyle name="Comma 12 18 11" xfId="3634"/>
    <cellStyle name="Comma 12 18 12" xfId="3635"/>
    <cellStyle name="Comma 12 18 13" xfId="3636"/>
    <cellStyle name="Comma 12 18 14" xfId="3637"/>
    <cellStyle name="Comma 12 18 15" xfId="3638"/>
    <cellStyle name="Comma 12 18 16" xfId="3639"/>
    <cellStyle name="Comma 12 18 17" xfId="3640"/>
    <cellStyle name="Comma 12 18 18" xfId="3641"/>
    <cellStyle name="Comma 12 18 19" xfId="3642"/>
    <cellStyle name="Comma 12 18 2" xfId="3643"/>
    <cellStyle name="Comma 12 18 2 2" xfId="3644"/>
    <cellStyle name="Comma 12 18 2 2 2" xfId="3645"/>
    <cellStyle name="Comma 12 18 2 2 3" xfId="3646"/>
    <cellStyle name="Comma 12 18 2 2 4" xfId="3647"/>
    <cellStyle name="Comma 12 18 2 2 5" xfId="3648"/>
    <cellStyle name="Comma 12 18 2 3" xfId="3649"/>
    <cellStyle name="Comma 12 18 2 3 2" xfId="3650"/>
    <cellStyle name="Comma 12 18 2 4" xfId="3651"/>
    <cellStyle name="Comma 12 18 2 5" xfId="3652"/>
    <cellStyle name="Comma 12 18 2 6" xfId="3653"/>
    <cellStyle name="Comma 12 18 2 7" xfId="3654"/>
    <cellStyle name="Comma 12 18 2 8" xfId="3655"/>
    <cellStyle name="Comma 12 18 20" xfId="3656"/>
    <cellStyle name="Comma 12 18 21" xfId="3657"/>
    <cellStyle name="Comma 12 18 22" xfId="3658"/>
    <cellStyle name="Comma 12 18 23" xfId="3659"/>
    <cellStyle name="Comma 12 18 24" xfId="3660"/>
    <cellStyle name="Comma 12 18 25" xfId="3661"/>
    <cellStyle name="Comma 12 18 26" xfId="3662"/>
    <cellStyle name="Comma 12 18 27" xfId="3663"/>
    <cellStyle name="Comma 12 18 28" xfId="3664"/>
    <cellStyle name="Comma 12 18 3" xfId="3665"/>
    <cellStyle name="Comma 12 18 4" xfId="3666"/>
    <cellStyle name="Comma 12 18 4 2" xfId="3667"/>
    <cellStyle name="Comma 12 18 4 3" xfId="3668"/>
    <cellStyle name="Comma 12 18 4 4" xfId="3669"/>
    <cellStyle name="Comma 12 18 5" xfId="3670"/>
    <cellStyle name="Comma 12 18 5 2" xfId="3671"/>
    <cellStyle name="Comma 12 18 5 3" xfId="3672"/>
    <cellStyle name="Comma 12 18 6" xfId="3673"/>
    <cellStyle name="Comma 12 18 7" xfId="3674"/>
    <cellStyle name="Comma 12 18 8" xfId="3675"/>
    <cellStyle name="Comma 12 18 9" xfId="3676"/>
    <cellStyle name="Comma 12 19" xfId="3677"/>
    <cellStyle name="Comma 12 19 10" xfId="3678"/>
    <cellStyle name="Comma 12 19 11" xfId="3679"/>
    <cellStyle name="Comma 12 19 12" xfId="3680"/>
    <cellStyle name="Comma 12 19 13" xfId="3681"/>
    <cellStyle name="Comma 12 19 14" xfId="3682"/>
    <cellStyle name="Comma 12 19 15" xfId="3683"/>
    <cellStyle name="Comma 12 19 16" xfId="3684"/>
    <cellStyle name="Comma 12 19 17" xfId="3685"/>
    <cellStyle name="Comma 12 19 18" xfId="3686"/>
    <cellStyle name="Comma 12 19 19" xfId="3687"/>
    <cellStyle name="Comma 12 19 2" xfId="3688"/>
    <cellStyle name="Comma 12 19 2 2" xfId="3689"/>
    <cellStyle name="Comma 12 19 2 2 2" xfId="3690"/>
    <cellStyle name="Comma 12 19 2 2 3" xfId="3691"/>
    <cellStyle name="Comma 12 19 2 2 4" xfId="3692"/>
    <cellStyle name="Comma 12 19 2 2 5" xfId="3693"/>
    <cellStyle name="Comma 12 19 2 3" xfId="3694"/>
    <cellStyle name="Comma 12 19 2 3 2" xfId="3695"/>
    <cellStyle name="Comma 12 19 2 4" xfId="3696"/>
    <cellStyle name="Comma 12 19 2 5" xfId="3697"/>
    <cellStyle name="Comma 12 19 2 6" xfId="3698"/>
    <cellStyle name="Comma 12 19 2 7" xfId="3699"/>
    <cellStyle name="Comma 12 19 2 8" xfId="3700"/>
    <cellStyle name="Comma 12 19 20" xfId="3701"/>
    <cellStyle name="Comma 12 19 21" xfId="3702"/>
    <cellStyle name="Comma 12 19 22" xfId="3703"/>
    <cellStyle name="Comma 12 19 23" xfId="3704"/>
    <cellStyle name="Comma 12 19 24" xfId="3705"/>
    <cellStyle name="Comma 12 19 25" xfId="3706"/>
    <cellStyle name="Comma 12 19 26" xfId="3707"/>
    <cellStyle name="Comma 12 19 27" xfId="3708"/>
    <cellStyle name="Comma 12 19 28" xfId="3709"/>
    <cellStyle name="Comma 12 19 3" xfId="3710"/>
    <cellStyle name="Comma 12 19 4" xfId="3711"/>
    <cellStyle name="Comma 12 19 4 2" xfId="3712"/>
    <cellStyle name="Comma 12 19 4 3" xfId="3713"/>
    <cellStyle name="Comma 12 19 4 4" xfId="3714"/>
    <cellStyle name="Comma 12 19 5" xfId="3715"/>
    <cellStyle name="Comma 12 19 5 2" xfId="3716"/>
    <cellStyle name="Comma 12 19 5 3" xfId="3717"/>
    <cellStyle name="Comma 12 19 6" xfId="3718"/>
    <cellStyle name="Comma 12 19 7" xfId="3719"/>
    <cellStyle name="Comma 12 19 8" xfId="3720"/>
    <cellStyle name="Comma 12 19 9" xfId="3721"/>
    <cellStyle name="Comma 12 2" xfId="3722"/>
    <cellStyle name="Comma 12 2 2" xfId="3723"/>
    <cellStyle name="Comma 12 20" xfId="3724"/>
    <cellStyle name="Comma 12 20 10" xfId="3725"/>
    <cellStyle name="Comma 12 20 11" xfId="3726"/>
    <cellStyle name="Comma 12 20 12" xfId="3727"/>
    <cellStyle name="Comma 12 20 13" xfId="3728"/>
    <cellStyle name="Comma 12 20 14" xfId="3729"/>
    <cellStyle name="Comma 12 20 15" xfId="3730"/>
    <cellStyle name="Comma 12 20 16" xfId="3731"/>
    <cellStyle name="Comma 12 20 17" xfId="3732"/>
    <cellStyle name="Comma 12 20 18" xfId="3733"/>
    <cellStyle name="Comma 12 20 19" xfId="3734"/>
    <cellStyle name="Comma 12 20 2" xfId="3735"/>
    <cellStyle name="Comma 12 20 2 2" xfId="3736"/>
    <cellStyle name="Comma 12 20 2 2 2" xfId="3737"/>
    <cellStyle name="Comma 12 20 2 2 3" xfId="3738"/>
    <cellStyle name="Comma 12 20 2 2 4" xfId="3739"/>
    <cellStyle name="Comma 12 20 2 2 5" xfId="3740"/>
    <cellStyle name="Comma 12 20 2 3" xfId="3741"/>
    <cellStyle name="Comma 12 20 2 3 2" xfId="3742"/>
    <cellStyle name="Comma 12 20 2 4" xfId="3743"/>
    <cellStyle name="Comma 12 20 2 5" xfId="3744"/>
    <cellStyle name="Comma 12 20 2 6" xfId="3745"/>
    <cellStyle name="Comma 12 20 2 7" xfId="3746"/>
    <cellStyle name="Comma 12 20 2 8" xfId="3747"/>
    <cellStyle name="Comma 12 20 20" xfId="3748"/>
    <cellStyle name="Comma 12 20 21" xfId="3749"/>
    <cellStyle name="Comma 12 20 22" xfId="3750"/>
    <cellStyle name="Comma 12 20 23" xfId="3751"/>
    <cellStyle name="Comma 12 20 24" xfId="3752"/>
    <cellStyle name="Comma 12 20 25" xfId="3753"/>
    <cellStyle name="Comma 12 20 26" xfId="3754"/>
    <cellStyle name="Comma 12 20 27" xfId="3755"/>
    <cellStyle name="Comma 12 20 28" xfId="3756"/>
    <cellStyle name="Comma 12 20 3" xfId="3757"/>
    <cellStyle name="Comma 12 20 4" xfId="3758"/>
    <cellStyle name="Comma 12 20 4 2" xfId="3759"/>
    <cellStyle name="Comma 12 20 4 3" xfId="3760"/>
    <cellStyle name="Comma 12 20 4 4" xfId="3761"/>
    <cellStyle name="Comma 12 20 5" xfId="3762"/>
    <cellStyle name="Comma 12 20 5 2" xfId="3763"/>
    <cellStyle name="Comma 12 20 5 3" xfId="3764"/>
    <cellStyle name="Comma 12 20 6" xfId="3765"/>
    <cellStyle name="Comma 12 20 7" xfId="3766"/>
    <cellStyle name="Comma 12 20 8" xfId="3767"/>
    <cellStyle name="Comma 12 20 9" xfId="3768"/>
    <cellStyle name="Comma 12 21" xfId="3769"/>
    <cellStyle name="Comma 12 21 10" xfId="3770"/>
    <cellStyle name="Comma 12 21 11" xfId="3771"/>
    <cellStyle name="Comma 12 21 12" xfId="3772"/>
    <cellStyle name="Comma 12 21 13" xfId="3773"/>
    <cellStyle name="Comma 12 21 14" xfId="3774"/>
    <cellStyle name="Comma 12 21 15" xfId="3775"/>
    <cellStyle name="Comma 12 21 16" xfId="3776"/>
    <cellStyle name="Comma 12 21 17" xfId="3777"/>
    <cellStyle name="Comma 12 21 18" xfId="3778"/>
    <cellStyle name="Comma 12 21 19" xfId="3779"/>
    <cellStyle name="Comma 12 21 2" xfId="3780"/>
    <cellStyle name="Comma 12 21 2 2" xfId="3781"/>
    <cellStyle name="Comma 12 21 2 2 2" xfId="3782"/>
    <cellStyle name="Comma 12 21 2 2 3" xfId="3783"/>
    <cellStyle name="Comma 12 21 2 2 4" xfId="3784"/>
    <cellStyle name="Comma 12 21 2 2 5" xfId="3785"/>
    <cellStyle name="Comma 12 21 2 3" xfId="3786"/>
    <cellStyle name="Comma 12 21 2 3 2" xfId="3787"/>
    <cellStyle name="Comma 12 21 2 4" xfId="3788"/>
    <cellStyle name="Comma 12 21 2 5" xfId="3789"/>
    <cellStyle name="Comma 12 21 2 6" xfId="3790"/>
    <cellStyle name="Comma 12 21 2 7" xfId="3791"/>
    <cellStyle name="Comma 12 21 2 8" xfId="3792"/>
    <cellStyle name="Comma 12 21 20" xfId="3793"/>
    <cellStyle name="Comma 12 21 21" xfId="3794"/>
    <cellStyle name="Comma 12 21 22" xfId="3795"/>
    <cellStyle name="Comma 12 21 23" xfId="3796"/>
    <cellStyle name="Comma 12 21 24" xfId="3797"/>
    <cellStyle name="Comma 12 21 25" xfId="3798"/>
    <cellStyle name="Comma 12 21 26" xfId="3799"/>
    <cellStyle name="Comma 12 21 27" xfId="3800"/>
    <cellStyle name="Comma 12 21 28" xfId="3801"/>
    <cellStyle name="Comma 12 21 3" xfId="3802"/>
    <cellStyle name="Comma 12 21 4" xfId="3803"/>
    <cellStyle name="Comma 12 21 4 2" xfId="3804"/>
    <cellStyle name="Comma 12 21 4 3" xfId="3805"/>
    <cellStyle name="Comma 12 21 4 4" xfId="3806"/>
    <cellStyle name="Comma 12 21 5" xfId="3807"/>
    <cellStyle name="Comma 12 21 5 2" xfId="3808"/>
    <cellStyle name="Comma 12 21 5 3" xfId="3809"/>
    <cellStyle name="Comma 12 21 6" xfId="3810"/>
    <cellStyle name="Comma 12 21 7" xfId="3811"/>
    <cellStyle name="Comma 12 21 8" xfId="3812"/>
    <cellStyle name="Comma 12 21 9" xfId="3813"/>
    <cellStyle name="Comma 12 22" xfId="3814"/>
    <cellStyle name="Comma 12 22 10" xfId="3815"/>
    <cellStyle name="Comma 12 22 11" xfId="3816"/>
    <cellStyle name="Comma 12 22 12" xfId="3817"/>
    <cellStyle name="Comma 12 22 13" xfId="3818"/>
    <cellStyle name="Comma 12 22 14" xfId="3819"/>
    <cellStyle name="Comma 12 22 15" xfId="3820"/>
    <cellStyle name="Comma 12 22 16" xfId="3821"/>
    <cellStyle name="Comma 12 22 17" xfId="3822"/>
    <cellStyle name="Comma 12 22 18" xfId="3823"/>
    <cellStyle name="Comma 12 22 19" xfId="3824"/>
    <cellStyle name="Comma 12 22 2" xfId="3825"/>
    <cellStyle name="Comma 12 22 2 2" xfId="3826"/>
    <cellStyle name="Comma 12 22 2 2 2" xfId="3827"/>
    <cellStyle name="Comma 12 22 2 2 3" xfId="3828"/>
    <cellStyle name="Comma 12 22 2 2 4" xfId="3829"/>
    <cellStyle name="Comma 12 22 2 2 5" xfId="3830"/>
    <cellStyle name="Comma 12 22 2 3" xfId="3831"/>
    <cellStyle name="Comma 12 22 2 3 2" xfId="3832"/>
    <cellStyle name="Comma 12 22 2 4" xfId="3833"/>
    <cellStyle name="Comma 12 22 2 5" xfId="3834"/>
    <cellStyle name="Comma 12 22 2 6" xfId="3835"/>
    <cellStyle name="Comma 12 22 2 7" xfId="3836"/>
    <cellStyle name="Comma 12 22 2 8" xfId="3837"/>
    <cellStyle name="Comma 12 22 20" xfId="3838"/>
    <cellStyle name="Comma 12 22 21" xfId="3839"/>
    <cellStyle name="Comma 12 22 22" xfId="3840"/>
    <cellStyle name="Comma 12 22 23" xfId="3841"/>
    <cellStyle name="Comma 12 22 24" xfId="3842"/>
    <cellStyle name="Comma 12 22 25" xfId="3843"/>
    <cellStyle name="Comma 12 22 26" xfId="3844"/>
    <cellStyle name="Comma 12 22 27" xfId="3845"/>
    <cellStyle name="Comma 12 22 28" xfId="3846"/>
    <cellStyle name="Comma 12 22 3" xfId="3847"/>
    <cellStyle name="Comma 12 22 4" xfId="3848"/>
    <cellStyle name="Comma 12 22 4 2" xfId="3849"/>
    <cellStyle name="Comma 12 22 4 3" xfId="3850"/>
    <cellStyle name="Comma 12 22 4 4" xfId="3851"/>
    <cellStyle name="Comma 12 22 5" xfId="3852"/>
    <cellStyle name="Comma 12 22 5 2" xfId="3853"/>
    <cellStyle name="Comma 12 22 5 3" xfId="3854"/>
    <cellStyle name="Comma 12 22 6" xfId="3855"/>
    <cellStyle name="Comma 12 22 7" xfId="3856"/>
    <cellStyle name="Comma 12 22 8" xfId="3857"/>
    <cellStyle name="Comma 12 22 9" xfId="3858"/>
    <cellStyle name="Comma 12 23" xfId="3859"/>
    <cellStyle name="Comma 12 23 10" xfId="3860"/>
    <cellStyle name="Comma 12 23 11" xfId="3861"/>
    <cellStyle name="Comma 12 23 12" xfId="3862"/>
    <cellStyle name="Comma 12 23 13" xfId="3863"/>
    <cellStyle name="Comma 12 23 14" xfId="3864"/>
    <cellStyle name="Comma 12 23 15" xfId="3865"/>
    <cellStyle name="Comma 12 23 16" xfId="3866"/>
    <cellStyle name="Comma 12 23 17" xfId="3867"/>
    <cellStyle name="Comma 12 23 18" xfId="3868"/>
    <cellStyle name="Comma 12 23 19" xfId="3869"/>
    <cellStyle name="Comma 12 23 2" xfId="3870"/>
    <cellStyle name="Comma 12 23 20" xfId="3871"/>
    <cellStyle name="Comma 12 23 21" xfId="3872"/>
    <cellStyle name="Comma 12 23 22" xfId="3873"/>
    <cellStyle name="Comma 12 23 23" xfId="3874"/>
    <cellStyle name="Comma 12 23 24" xfId="3875"/>
    <cellStyle name="Comma 12 23 25" xfId="3876"/>
    <cellStyle name="Comma 12 23 26" xfId="3877"/>
    <cellStyle name="Comma 12 23 27" xfId="3878"/>
    <cellStyle name="Comma 12 23 3" xfId="3879"/>
    <cellStyle name="Comma 12 23 4" xfId="3880"/>
    <cellStyle name="Comma 12 23 4 2" xfId="3881"/>
    <cellStyle name="Comma 12 23 4 3" xfId="3882"/>
    <cellStyle name="Comma 12 23 4 4" xfId="3883"/>
    <cellStyle name="Comma 12 23 5" xfId="3884"/>
    <cellStyle name="Comma 12 23 5 2" xfId="3885"/>
    <cellStyle name="Comma 12 23 5 3" xfId="3886"/>
    <cellStyle name="Comma 12 23 6" xfId="3887"/>
    <cellStyle name="Comma 12 23 7" xfId="3888"/>
    <cellStyle name="Comma 12 23 8" xfId="3889"/>
    <cellStyle name="Comma 12 23 9" xfId="3890"/>
    <cellStyle name="Comma 12 24" xfId="3891"/>
    <cellStyle name="Comma 12 24 10" xfId="3892"/>
    <cellStyle name="Comma 12 24 11" xfId="3893"/>
    <cellStyle name="Comma 12 24 12" xfId="3894"/>
    <cellStyle name="Comma 12 24 13" xfId="3895"/>
    <cellStyle name="Comma 12 24 14" xfId="3896"/>
    <cellStyle name="Comma 12 24 15" xfId="3897"/>
    <cellStyle name="Comma 12 24 16" xfId="3898"/>
    <cellStyle name="Comma 12 24 17" xfId="3899"/>
    <cellStyle name="Comma 12 24 18" xfId="3900"/>
    <cellStyle name="Comma 12 24 19" xfId="3901"/>
    <cellStyle name="Comma 12 24 2" xfId="3902"/>
    <cellStyle name="Comma 12 24 20" xfId="3903"/>
    <cellStyle name="Comma 12 24 21" xfId="3904"/>
    <cellStyle name="Comma 12 24 22" xfId="3905"/>
    <cellStyle name="Comma 12 24 23" xfId="3906"/>
    <cellStyle name="Comma 12 24 24" xfId="3907"/>
    <cellStyle name="Comma 12 24 25" xfId="3908"/>
    <cellStyle name="Comma 12 24 26" xfId="3909"/>
    <cellStyle name="Comma 12 24 27" xfId="3910"/>
    <cellStyle name="Comma 12 24 3" xfId="3911"/>
    <cellStyle name="Comma 12 24 4" xfId="3912"/>
    <cellStyle name="Comma 12 24 4 2" xfId="3913"/>
    <cellStyle name="Comma 12 24 4 3" xfId="3914"/>
    <cellStyle name="Comma 12 24 4 4" xfId="3915"/>
    <cellStyle name="Comma 12 24 5" xfId="3916"/>
    <cellStyle name="Comma 12 24 5 2" xfId="3917"/>
    <cellStyle name="Comma 12 24 5 3" xfId="3918"/>
    <cellStyle name="Comma 12 24 6" xfId="3919"/>
    <cellStyle name="Comma 12 24 7" xfId="3920"/>
    <cellStyle name="Comma 12 24 8" xfId="3921"/>
    <cellStyle name="Comma 12 24 9" xfId="3922"/>
    <cellStyle name="Comma 12 25" xfId="3923"/>
    <cellStyle name="Comma 12 25 10" xfId="3924"/>
    <cellStyle name="Comma 12 25 11" xfId="3925"/>
    <cellStyle name="Comma 12 25 12" xfId="3926"/>
    <cellStyle name="Comma 12 25 13" xfId="3927"/>
    <cellStyle name="Comma 12 25 14" xfId="3928"/>
    <cellStyle name="Comma 12 25 15" xfId="3929"/>
    <cellStyle name="Comma 12 25 16" xfId="3930"/>
    <cellStyle name="Comma 12 25 17" xfId="3931"/>
    <cellStyle name="Comma 12 25 18" xfId="3932"/>
    <cellStyle name="Comma 12 25 19" xfId="3933"/>
    <cellStyle name="Comma 12 25 2" xfId="3934"/>
    <cellStyle name="Comma 12 25 20" xfId="3935"/>
    <cellStyle name="Comma 12 25 21" xfId="3936"/>
    <cellStyle name="Comma 12 25 22" xfId="3937"/>
    <cellStyle name="Comma 12 25 23" xfId="3938"/>
    <cellStyle name="Comma 12 25 24" xfId="3939"/>
    <cellStyle name="Comma 12 25 25" xfId="3940"/>
    <cellStyle name="Comma 12 25 26" xfId="3941"/>
    <cellStyle name="Comma 12 25 27" xfId="3942"/>
    <cellStyle name="Comma 12 25 3" xfId="3943"/>
    <cellStyle name="Comma 12 25 4" xfId="3944"/>
    <cellStyle name="Comma 12 25 4 2" xfId="3945"/>
    <cellStyle name="Comma 12 25 4 3" xfId="3946"/>
    <cellStyle name="Comma 12 25 4 4" xfId="3947"/>
    <cellStyle name="Comma 12 25 5" xfId="3948"/>
    <cellStyle name="Comma 12 25 5 2" xfId="3949"/>
    <cellStyle name="Comma 12 25 5 3" xfId="3950"/>
    <cellStyle name="Comma 12 25 6" xfId="3951"/>
    <cellStyle name="Comma 12 25 7" xfId="3952"/>
    <cellStyle name="Comma 12 25 8" xfId="3953"/>
    <cellStyle name="Comma 12 25 9" xfId="3954"/>
    <cellStyle name="Comma 12 26" xfId="3955"/>
    <cellStyle name="Comma 12 26 10" xfId="3956"/>
    <cellStyle name="Comma 12 26 11" xfId="3957"/>
    <cellStyle name="Comma 12 26 12" xfId="3958"/>
    <cellStyle name="Comma 12 26 13" xfId="3959"/>
    <cellStyle name="Comma 12 26 14" xfId="3960"/>
    <cellStyle name="Comma 12 26 15" xfId="3961"/>
    <cellStyle name="Comma 12 26 16" xfId="3962"/>
    <cellStyle name="Comma 12 26 17" xfId="3963"/>
    <cellStyle name="Comma 12 26 18" xfId="3964"/>
    <cellStyle name="Comma 12 26 19" xfId="3965"/>
    <cellStyle name="Comma 12 26 2" xfId="3966"/>
    <cellStyle name="Comma 12 26 20" xfId="3967"/>
    <cellStyle name="Comma 12 26 21" xfId="3968"/>
    <cellStyle name="Comma 12 26 22" xfId="3969"/>
    <cellStyle name="Comma 12 26 23" xfId="3970"/>
    <cellStyle name="Comma 12 26 24" xfId="3971"/>
    <cellStyle name="Comma 12 26 25" xfId="3972"/>
    <cellStyle name="Comma 12 26 26" xfId="3973"/>
    <cellStyle name="Comma 12 26 27" xfId="3974"/>
    <cellStyle name="Comma 12 26 3" xfId="3975"/>
    <cellStyle name="Comma 12 26 4" xfId="3976"/>
    <cellStyle name="Comma 12 26 4 2" xfId="3977"/>
    <cellStyle name="Comma 12 26 4 3" xfId="3978"/>
    <cellStyle name="Comma 12 26 4 4" xfId="3979"/>
    <cellStyle name="Comma 12 26 5" xfId="3980"/>
    <cellStyle name="Comma 12 26 5 2" xfId="3981"/>
    <cellStyle name="Comma 12 26 5 3" xfId="3982"/>
    <cellStyle name="Comma 12 26 6" xfId="3983"/>
    <cellStyle name="Comma 12 26 7" xfId="3984"/>
    <cellStyle name="Comma 12 26 8" xfId="3985"/>
    <cellStyle name="Comma 12 26 9" xfId="3986"/>
    <cellStyle name="Comma 12 27" xfId="3987"/>
    <cellStyle name="Comma 12 27 10" xfId="3988"/>
    <cellStyle name="Comma 12 27 11" xfId="3989"/>
    <cellStyle name="Comma 12 27 12" xfId="3990"/>
    <cellStyle name="Comma 12 27 13" xfId="3991"/>
    <cellStyle name="Comma 12 27 14" xfId="3992"/>
    <cellStyle name="Comma 12 27 15" xfId="3993"/>
    <cellStyle name="Comma 12 27 16" xfId="3994"/>
    <cellStyle name="Comma 12 27 17" xfId="3995"/>
    <cellStyle name="Comma 12 27 18" xfId="3996"/>
    <cellStyle name="Comma 12 27 19" xfId="3997"/>
    <cellStyle name="Comma 12 27 2" xfId="3998"/>
    <cellStyle name="Comma 12 27 20" xfId="3999"/>
    <cellStyle name="Comma 12 27 21" xfId="4000"/>
    <cellStyle name="Comma 12 27 22" xfId="4001"/>
    <cellStyle name="Comma 12 27 23" xfId="4002"/>
    <cellStyle name="Comma 12 27 24" xfId="4003"/>
    <cellStyle name="Comma 12 27 25" xfId="4004"/>
    <cellStyle name="Comma 12 27 26" xfId="4005"/>
    <cellStyle name="Comma 12 27 27" xfId="4006"/>
    <cellStyle name="Comma 12 27 3" xfId="4007"/>
    <cellStyle name="Comma 12 27 4" xfId="4008"/>
    <cellStyle name="Comma 12 27 4 2" xfId="4009"/>
    <cellStyle name="Comma 12 27 4 3" xfId="4010"/>
    <cellStyle name="Comma 12 27 4 4" xfId="4011"/>
    <cellStyle name="Comma 12 27 5" xfId="4012"/>
    <cellStyle name="Comma 12 27 5 2" xfId="4013"/>
    <cellStyle name="Comma 12 27 5 3" xfId="4014"/>
    <cellStyle name="Comma 12 27 6" xfId="4015"/>
    <cellStyle name="Comma 12 27 7" xfId="4016"/>
    <cellStyle name="Comma 12 27 8" xfId="4017"/>
    <cellStyle name="Comma 12 27 9" xfId="4018"/>
    <cellStyle name="Comma 12 28" xfId="4019"/>
    <cellStyle name="Comma 12 28 10" xfId="4020"/>
    <cellStyle name="Comma 12 28 11" xfId="4021"/>
    <cellStyle name="Comma 12 28 12" xfId="4022"/>
    <cellStyle name="Comma 12 28 13" xfId="4023"/>
    <cellStyle name="Comma 12 28 14" xfId="4024"/>
    <cellStyle name="Comma 12 28 15" xfId="4025"/>
    <cellStyle name="Comma 12 28 16" xfId="4026"/>
    <cellStyle name="Comma 12 28 17" xfId="4027"/>
    <cellStyle name="Comma 12 28 18" xfId="4028"/>
    <cellStyle name="Comma 12 28 19" xfId="4029"/>
    <cellStyle name="Comma 12 28 2" xfId="4030"/>
    <cellStyle name="Comma 12 28 2 2" xfId="4031"/>
    <cellStyle name="Comma 12 28 2 3" xfId="4032"/>
    <cellStyle name="Comma 12 28 2 4" xfId="4033"/>
    <cellStyle name="Comma 12 28 20" xfId="4034"/>
    <cellStyle name="Comma 12 28 21" xfId="4035"/>
    <cellStyle name="Comma 12 28 22" xfId="4036"/>
    <cellStyle name="Comma 12 28 23" xfId="4037"/>
    <cellStyle name="Comma 12 28 24" xfId="4038"/>
    <cellStyle name="Comma 12 28 25" xfId="4039"/>
    <cellStyle name="Comma 12 28 3" xfId="4040"/>
    <cellStyle name="Comma 12 28 3 2" xfId="4041"/>
    <cellStyle name="Comma 12 28 3 3" xfId="4042"/>
    <cellStyle name="Comma 12 28 4" xfId="4043"/>
    <cellStyle name="Comma 12 28 5" xfId="4044"/>
    <cellStyle name="Comma 12 28 6" xfId="4045"/>
    <cellStyle name="Comma 12 28 7" xfId="4046"/>
    <cellStyle name="Comma 12 28 8" xfId="4047"/>
    <cellStyle name="Comma 12 28 9" xfId="4048"/>
    <cellStyle name="Comma 12 29" xfId="4049"/>
    <cellStyle name="Comma 12 29 10" xfId="4050"/>
    <cellStyle name="Comma 12 29 11" xfId="4051"/>
    <cellStyle name="Comma 12 29 12" xfId="4052"/>
    <cellStyle name="Comma 12 29 13" xfId="4053"/>
    <cellStyle name="Comma 12 29 14" xfId="4054"/>
    <cellStyle name="Comma 12 29 15" xfId="4055"/>
    <cellStyle name="Comma 12 29 16" xfId="4056"/>
    <cellStyle name="Comma 12 29 17" xfId="4057"/>
    <cellStyle name="Comma 12 29 18" xfId="4058"/>
    <cellStyle name="Comma 12 29 19" xfId="4059"/>
    <cellStyle name="Comma 12 29 2" xfId="4060"/>
    <cellStyle name="Comma 12 29 2 2" xfId="4061"/>
    <cellStyle name="Comma 12 29 2 3" xfId="4062"/>
    <cellStyle name="Comma 12 29 2 4" xfId="4063"/>
    <cellStyle name="Comma 12 29 20" xfId="4064"/>
    <cellStyle name="Comma 12 29 21" xfId="4065"/>
    <cellStyle name="Comma 12 29 22" xfId="4066"/>
    <cellStyle name="Comma 12 29 23" xfId="4067"/>
    <cellStyle name="Comma 12 29 24" xfId="4068"/>
    <cellStyle name="Comma 12 29 25" xfId="4069"/>
    <cellStyle name="Comma 12 29 3" xfId="4070"/>
    <cellStyle name="Comma 12 29 3 2" xfId="4071"/>
    <cellStyle name="Comma 12 29 3 3" xfId="4072"/>
    <cellStyle name="Comma 12 29 4" xfId="4073"/>
    <cellStyle name="Comma 12 29 5" xfId="4074"/>
    <cellStyle name="Comma 12 29 6" xfId="4075"/>
    <cellStyle name="Comma 12 29 7" xfId="4076"/>
    <cellStyle name="Comma 12 29 8" xfId="4077"/>
    <cellStyle name="Comma 12 29 9" xfId="4078"/>
    <cellStyle name="Comma 12 3" xfId="4079"/>
    <cellStyle name="Comma 12 3 2" xfId="4080"/>
    <cellStyle name="Comma 12 3 3" xfId="4081"/>
    <cellStyle name="Comma 12 30" xfId="4082"/>
    <cellStyle name="Comma 12 30 2" xfId="4083"/>
    <cellStyle name="Comma 12 31" xfId="4084"/>
    <cellStyle name="Comma 12 31 2" xfId="4085"/>
    <cellStyle name="Comma 12 32" xfId="4086"/>
    <cellStyle name="Comma 12 32 2" xfId="4087"/>
    <cellStyle name="Comma 12 33" xfId="4088"/>
    <cellStyle name="Comma 12 33 2" xfId="4089"/>
    <cellStyle name="Comma 12 34" xfId="4090"/>
    <cellStyle name="Comma 12 34 2" xfId="4091"/>
    <cellStyle name="Comma 12 35" xfId="4092"/>
    <cellStyle name="Comma 12 35 2" xfId="4093"/>
    <cellStyle name="Comma 12 36" xfId="4094"/>
    <cellStyle name="Comma 12 36 2" xfId="4095"/>
    <cellStyle name="Comma 12 37" xfId="4096"/>
    <cellStyle name="Comma 12 4" xfId="4097"/>
    <cellStyle name="Comma 12 4 2" xfId="4098"/>
    <cellStyle name="Comma 12 5" xfId="4099"/>
    <cellStyle name="Comma 12 5 10" xfId="4100"/>
    <cellStyle name="Comma 12 5 11" xfId="4101"/>
    <cellStyle name="Comma 12 5 12" xfId="4102"/>
    <cellStyle name="Comma 12 5 13" xfId="4103"/>
    <cellStyle name="Comma 12 5 14" xfId="4104"/>
    <cellStyle name="Comma 12 5 15" xfId="4105"/>
    <cellStyle name="Comma 12 5 16" xfId="4106"/>
    <cellStyle name="Comma 12 5 17" xfId="4107"/>
    <cellStyle name="Comma 12 5 18" xfId="4108"/>
    <cellStyle name="Comma 12 5 19" xfId="4109"/>
    <cellStyle name="Comma 12 5 2" xfId="4110"/>
    <cellStyle name="Comma 12 5 2 2" xfId="4111"/>
    <cellStyle name="Comma 12 5 2 2 2" xfId="4112"/>
    <cellStyle name="Comma 12 5 2 2 3" xfId="4113"/>
    <cellStyle name="Comma 12 5 2 2 4" xfId="4114"/>
    <cellStyle name="Comma 12 5 2 2 5" xfId="4115"/>
    <cellStyle name="Comma 12 5 2 3" xfId="4116"/>
    <cellStyle name="Comma 12 5 2 3 2" xfId="4117"/>
    <cellStyle name="Comma 12 5 2 4" xfId="4118"/>
    <cellStyle name="Comma 12 5 2 5" xfId="4119"/>
    <cellStyle name="Comma 12 5 2 6" xfId="4120"/>
    <cellStyle name="Comma 12 5 2 7" xfId="4121"/>
    <cellStyle name="Comma 12 5 2 8" xfId="4122"/>
    <cellStyle name="Comma 12 5 20" xfId="4123"/>
    <cellStyle name="Comma 12 5 21" xfId="4124"/>
    <cellStyle name="Comma 12 5 22" xfId="4125"/>
    <cellStyle name="Comma 12 5 23" xfId="4126"/>
    <cellStyle name="Comma 12 5 24" xfId="4127"/>
    <cellStyle name="Comma 12 5 25" xfId="4128"/>
    <cellStyle name="Comma 12 5 26" xfId="4129"/>
    <cellStyle name="Comma 12 5 27" xfId="4130"/>
    <cellStyle name="Comma 12 5 28" xfId="4131"/>
    <cellStyle name="Comma 12 5 29" xfId="4132"/>
    <cellStyle name="Comma 12 5 3" xfId="4133"/>
    <cellStyle name="Comma 12 5 30" xfId="4134"/>
    <cellStyle name="Comma 12 5 31" xfId="4135"/>
    <cellStyle name="Comma 12 5 32" xfId="4136"/>
    <cellStyle name="Comma 12 5 33" xfId="4137"/>
    <cellStyle name="Comma 12 5 34" xfId="4138"/>
    <cellStyle name="Comma 12 5 35" xfId="4139"/>
    <cellStyle name="Comma 12 5 36" xfId="4140"/>
    <cellStyle name="Comma 12 5 4" xfId="4141"/>
    <cellStyle name="Comma 12 5 5" xfId="4142"/>
    <cellStyle name="Comma 12 5 6" xfId="4143"/>
    <cellStyle name="Comma 12 5 6 2" xfId="4144"/>
    <cellStyle name="Comma 12 5 6 3" xfId="4145"/>
    <cellStyle name="Comma 12 5 6 4" xfId="4146"/>
    <cellStyle name="Comma 12 5 7" xfId="4147"/>
    <cellStyle name="Comma 12 5 7 2" xfId="4148"/>
    <cellStyle name="Comma 12 5 8" xfId="4149"/>
    <cellStyle name="Comma 12 5 8 2" xfId="4150"/>
    <cellStyle name="Comma 12 5 8 3" xfId="4151"/>
    <cellStyle name="Comma 12 5 9" xfId="4152"/>
    <cellStyle name="Comma 12 6" xfId="4153"/>
    <cellStyle name="Comma 12 6 10" xfId="4154"/>
    <cellStyle name="Comma 12 6 11" xfId="4155"/>
    <cellStyle name="Comma 12 6 12" xfId="4156"/>
    <cellStyle name="Comma 12 6 13" xfId="4157"/>
    <cellStyle name="Comma 12 6 14" xfId="4158"/>
    <cellStyle name="Comma 12 6 15" xfId="4159"/>
    <cellStyle name="Comma 12 6 16" xfId="4160"/>
    <cellStyle name="Comma 12 6 17" xfId="4161"/>
    <cellStyle name="Comma 12 6 18" xfId="4162"/>
    <cellStyle name="Comma 12 6 19" xfId="4163"/>
    <cellStyle name="Comma 12 6 2" xfId="4164"/>
    <cellStyle name="Comma 12 6 2 2" xfId="4165"/>
    <cellStyle name="Comma 12 6 2 2 2" xfId="4166"/>
    <cellStyle name="Comma 12 6 2 2 3" xfId="4167"/>
    <cellStyle name="Comma 12 6 2 2 4" xfId="4168"/>
    <cellStyle name="Comma 12 6 2 2 5" xfId="4169"/>
    <cellStyle name="Comma 12 6 2 3" xfId="4170"/>
    <cellStyle name="Comma 12 6 2 3 2" xfId="4171"/>
    <cellStyle name="Comma 12 6 2 4" xfId="4172"/>
    <cellStyle name="Comma 12 6 2 5" xfId="4173"/>
    <cellStyle name="Comma 12 6 2 6" xfId="4174"/>
    <cellStyle name="Comma 12 6 2 7" xfId="4175"/>
    <cellStyle name="Comma 12 6 2 8" xfId="4176"/>
    <cellStyle name="Comma 12 6 20" xfId="4177"/>
    <cellStyle name="Comma 12 6 21" xfId="4178"/>
    <cellStyle name="Comma 12 6 22" xfId="4179"/>
    <cellStyle name="Comma 12 6 23" xfId="4180"/>
    <cellStyle name="Comma 12 6 24" xfId="4181"/>
    <cellStyle name="Comma 12 6 25" xfId="4182"/>
    <cellStyle name="Comma 12 6 26" xfId="4183"/>
    <cellStyle name="Comma 12 6 27" xfId="4184"/>
    <cellStyle name="Comma 12 6 28" xfId="4185"/>
    <cellStyle name="Comma 12 6 29" xfId="4186"/>
    <cellStyle name="Comma 12 6 3" xfId="4187"/>
    <cellStyle name="Comma 12 6 30" xfId="4188"/>
    <cellStyle name="Comma 12 6 31" xfId="4189"/>
    <cellStyle name="Comma 12 6 32" xfId="4190"/>
    <cellStyle name="Comma 12 6 33" xfId="4191"/>
    <cellStyle name="Comma 12 6 4" xfId="4192"/>
    <cellStyle name="Comma 12 6 4 2" xfId="4193"/>
    <cellStyle name="Comma 12 6 4 3" xfId="4194"/>
    <cellStyle name="Comma 12 6 4 4" xfId="4195"/>
    <cellStyle name="Comma 12 6 5" xfId="4196"/>
    <cellStyle name="Comma 12 6 5 2" xfId="4197"/>
    <cellStyle name="Comma 12 6 6" xfId="4198"/>
    <cellStyle name="Comma 12 6 6 2" xfId="4199"/>
    <cellStyle name="Comma 12 6 6 3" xfId="4200"/>
    <cellStyle name="Comma 12 6 7" xfId="4201"/>
    <cellStyle name="Comma 12 6 8" xfId="4202"/>
    <cellStyle name="Comma 12 6 9" xfId="4203"/>
    <cellStyle name="Comma 12 7" xfId="4204"/>
    <cellStyle name="Comma 12 7 10" xfId="4205"/>
    <cellStyle name="Comma 12 7 11" xfId="4206"/>
    <cellStyle name="Comma 12 7 12" xfId="4207"/>
    <cellStyle name="Comma 12 7 13" xfId="4208"/>
    <cellStyle name="Comma 12 7 14" xfId="4209"/>
    <cellStyle name="Comma 12 7 15" xfId="4210"/>
    <cellStyle name="Comma 12 7 16" xfId="4211"/>
    <cellStyle name="Comma 12 7 17" xfId="4212"/>
    <cellStyle name="Comma 12 7 18" xfId="4213"/>
    <cellStyle name="Comma 12 7 19" xfId="4214"/>
    <cellStyle name="Comma 12 7 2" xfId="4215"/>
    <cellStyle name="Comma 12 7 2 2" xfId="4216"/>
    <cellStyle name="Comma 12 7 2 2 2" xfId="4217"/>
    <cellStyle name="Comma 12 7 2 2 3" xfId="4218"/>
    <cellStyle name="Comma 12 7 2 2 4" xfId="4219"/>
    <cellStyle name="Comma 12 7 2 2 5" xfId="4220"/>
    <cellStyle name="Comma 12 7 2 3" xfId="4221"/>
    <cellStyle name="Comma 12 7 2 3 2" xfId="4222"/>
    <cellStyle name="Comma 12 7 2 4" xfId="4223"/>
    <cellStyle name="Comma 12 7 2 5" xfId="4224"/>
    <cellStyle name="Comma 12 7 2 6" xfId="4225"/>
    <cellStyle name="Comma 12 7 2 7" xfId="4226"/>
    <cellStyle name="Comma 12 7 2 8" xfId="4227"/>
    <cellStyle name="Comma 12 7 20" xfId="4228"/>
    <cellStyle name="Comma 12 7 21" xfId="4229"/>
    <cellStyle name="Comma 12 7 22" xfId="4230"/>
    <cellStyle name="Comma 12 7 23" xfId="4231"/>
    <cellStyle name="Comma 12 7 24" xfId="4232"/>
    <cellStyle name="Comma 12 7 25" xfId="4233"/>
    <cellStyle name="Comma 12 7 26" xfId="4234"/>
    <cellStyle name="Comma 12 7 27" xfId="4235"/>
    <cellStyle name="Comma 12 7 28" xfId="4236"/>
    <cellStyle name="Comma 12 7 3" xfId="4237"/>
    <cellStyle name="Comma 12 7 4" xfId="4238"/>
    <cellStyle name="Comma 12 7 4 2" xfId="4239"/>
    <cellStyle name="Comma 12 7 4 3" xfId="4240"/>
    <cellStyle name="Comma 12 7 4 4" xfId="4241"/>
    <cellStyle name="Comma 12 7 5" xfId="4242"/>
    <cellStyle name="Comma 12 7 5 2" xfId="4243"/>
    <cellStyle name="Comma 12 7 6" xfId="4244"/>
    <cellStyle name="Comma 12 7 6 2" xfId="4245"/>
    <cellStyle name="Comma 12 7 6 3" xfId="4246"/>
    <cellStyle name="Comma 12 7 7" xfId="4247"/>
    <cellStyle name="Comma 12 7 8" xfId="4248"/>
    <cellStyle name="Comma 12 7 9" xfId="4249"/>
    <cellStyle name="Comma 12 8" xfId="4250"/>
    <cellStyle name="Comma 12 8 10" xfId="4251"/>
    <cellStyle name="Comma 12 8 11" xfId="4252"/>
    <cellStyle name="Comma 12 8 12" xfId="4253"/>
    <cellStyle name="Comma 12 8 13" xfId="4254"/>
    <cellStyle name="Comma 12 8 14" xfId="4255"/>
    <cellStyle name="Comma 12 8 15" xfId="4256"/>
    <cellStyle name="Comma 12 8 16" xfId="4257"/>
    <cellStyle name="Comma 12 8 17" xfId="4258"/>
    <cellStyle name="Comma 12 8 18" xfId="4259"/>
    <cellStyle name="Comma 12 8 19" xfId="4260"/>
    <cellStyle name="Comma 12 8 2" xfId="4261"/>
    <cellStyle name="Comma 12 8 2 2" xfId="4262"/>
    <cellStyle name="Comma 12 8 2 2 2" xfId="4263"/>
    <cellStyle name="Comma 12 8 2 2 3" xfId="4264"/>
    <cellStyle name="Comma 12 8 2 2 4" xfId="4265"/>
    <cellStyle name="Comma 12 8 2 2 5" xfId="4266"/>
    <cellStyle name="Comma 12 8 2 3" xfId="4267"/>
    <cellStyle name="Comma 12 8 2 3 2" xfId="4268"/>
    <cellStyle name="Comma 12 8 2 4" xfId="4269"/>
    <cellStyle name="Comma 12 8 2 5" xfId="4270"/>
    <cellStyle name="Comma 12 8 2 6" xfId="4271"/>
    <cellStyle name="Comma 12 8 2 7" xfId="4272"/>
    <cellStyle name="Comma 12 8 2 8" xfId="4273"/>
    <cellStyle name="Comma 12 8 20" xfId="4274"/>
    <cellStyle name="Comma 12 8 21" xfId="4275"/>
    <cellStyle name="Comma 12 8 22" xfId="4276"/>
    <cellStyle name="Comma 12 8 23" xfId="4277"/>
    <cellStyle name="Comma 12 8 24" xfId="4278"/>
    <cellStyle name="Comma 12 8 25" xfId="4279"/>
    <cellStyle name="Comma 12 8 26" xfId="4280"/>
    <cellStyle name="Comma 12 8 27" xfId="4281"/>
    <cellStyle name="Comma 12 8 28" xfId="4282"/>
    <cellStyle name="Comma 12 8 3" xfId="4283"/>
    <cellStyle name="Comma 12 8 4" xfId="4284"/>
    <cellStyle name="Comma 12 8 4 2" xfId="4285"/>
    <cellStyle name="Comma 12 8 4 3" xfId="4286"/>
    <cellStyle name="Comma 12 8 4 4" xfId="4287"/>
    <cellStyle name="Comma 12 8 5" xfId="4288"/>
    <cellStyle name="Comma 12 8 5 2" xfId="4289"/>
    <cellStyle name="Comma 12 8 6" xfId="4290"/>
    <cellStyle name="Comma 12 8 6 2" xfId="4291"/>
    <cellStyle name="Comma 12 8 6 3" xfId="4292"/>
    <cellStyle name="Comma 12 8 7" xfId="4293"/>
    <cellStyle name="Comma 12 8 8" xfId="4294"/>
    <cellStyle name="Comma 12 8 9" xfId="4295"/>
    <cellStyle name="Comma 12 9" xfId="4296"/>
    <cellStyle name="Comma 12 9 10" xfId="4297"/>
    <cellStyle name="Comma 12 9 11" xfId="4298"/>
    <cellStyle name="Comma 12 9 12" xfId="4299"/>
    <cellStyle name="Comma 12 9 13" xfId="4300"/>
    <cellStyle name="Comma 12 9 14" xfId="4301"/>
    <cellStyle name="Comma 12 9 15" xfId="4302"/>
    <cellStyle name="Comma 12 9 16" xfId="4303"/>
    <cellStyle name="Comma 12 9 17" xfId="4304"/>
    <cellStyle name="Comma 12 9 18" xfId="4305"/>
    <cellStyle name="Comma 12 9 19" xfId="4306"/>
    <cellStyle name="Comma 12 9 2" xfId="4307"/>
    <cellStyle name="Comma 12 9 2 2" xfId="4308"/>
    <cellStyle name="Comma 12 9 2 2 2" xfId="4309"/>
    <cellStyle name="Comma 12 9 2 2 3" xfId="4310"/>
    <cellStyle name="Comma 12 9 2 2 4" xfId="4311"/>
    <cellStyle name="Comma 12 9 2 2 5" xfId="4312"/>
    <cellStyle name="Comma 12 9 2 3" xfId="4313"/>
    <cellStyle name="Comma 12 9 2 3 2" xfId="4314"/>
    <cellStyle name="Comma 12 9 2 4" xfId="4315"/>
    <cellStyle name="Comma 12 9 2 5" xfId="4316"/>
    <cellStyle name="Comma 12 9 2 6" xfId="4317"/>
    <cellStyle name="Comma 12 9 2 7" xfId="4318"/>
    <cellStyle name="Comma 12 9 2 8" xfId="4319"/>
    <cellStyle name="Comma 12 9 20" xfId="4320"/>
    <cellStyle name="Comma 12 9 21" xfId="4321"/>
    <cellStyle name="Comma 12 9 22" xfId="4322"/>
    <cellStyle name="Comma 12 9 23" xfId="4323"/>
    <cellStyle name="Comma 12 9 24" xfId="4324"/>
    <cellStyle name="Comma 12 9 25" xfId="4325"/>
    <cellStyle name="Comma 12 9 26" xfId="4326"/>
    <cellStyle name="Comma 12 9 27" xfId="4327"/>
    <cellStyle name="Comma 12 9 28" xfId="4328"/>
    <cellStyle name="Comma 12 9 3" xfId="4329"/>
    <cellStyle name="Comma 12 9 4" xfId="4330"/>
    <cellStyle name="Comma 12 9 4 2" xfId="4331"/>
    <cellStyle name="Comma 12 9 4 3" xfId="4332"/>
    <cellStyle name="Comma 12 9 4 4" xfId="4333"/>
    <cellStyle name="Comma 12 9 5" xfId="4334"/>
    <cellStyle name="Comma 12 9 5 2" xfId="4335"/>
    <cellStyle name="Comma 12 9 6" xfId="4336"/>
    <cellStyle name="Comma 12 9 6 2" xfId="4337"/>
    <cellStyle name="Comma 12 9 6 3" xfId="4338"/>
    <cellStyle name="Comma 12 9 7" xfId="4339"/>
    <cellStyle name="Comma 12 9 8" xfId="4340"/>
    <cellStyle name="Comma 12 9 9" xfId="4341"/>
    <cellStyle name="Comma 13" xfId="4342"/>
    <cellStyle name="Comma 13 10" xfId="4343"/>
    <cellStyle name="Comma 13 11" xfId="4344"/>
    <cellStyle name="Comma 13 12" xfId="4345"/>
    <cellStyle name="Comma 13 13" xfId="4346"/>
    <cellStyle name="Comma 13 14" xfId="4347"/>
    <cellStyle name="Comma 13 14 2" xfId="4348"/>
    <cellStyle name="Comma 13 14 2 2" xfId="4349"/>
    <cellStyle name="Comma 13 14 2 2 2" xfId="4350"/>
    <cellStyle name="Comma 13 14 3" xfId="4351"/>
    <cellStyle name="Comma 13 14 3 2" xfId="4352"/>
    <cellStyle name="Comma 13 14 3 2 2" xfId="4353"/>
    <cellStyle name="Comma 13 14 4" xfId="4354"/>
    <cellStyle name="Comma 13 14 4 2" xfId="4355"/>
    <cellStyle name="Comma 13 14 5" xfId="4356"/>
    <cellStyle name="Comma 13 14 5 2" xfId="4357"/>
    <cellStyle name="Comma 13 15" xfId="4358"/>
    <cellStyle name="Comma 13 15 2" xfId="4359"/>
    <cellStyle name="Comma 13 15 2 2" xfId="4360"/>
    <cellStyle name="Comma 13 15 2 2 2" xfId="4361"/>
    <cellStyle name="Comma 13 15 3" xfId="4362"/>
    <cellStyle name="Comma 13 15 4" xfId="4363"/>
    <cellStyle name="Comma 13 15 5" xfId="4364"/>
    <cellStyle name="Comma 13 16" xfId="4365"/>
    <cellStyle name="Comma 13 17" xfId="4366"/>
    <cellStyle name="Comma 13 18" xfId="4367"/>
    <cellStyle name="Comma 13 18 2" xfId="4368"/>
    <cellStyle name="Comma 13 18 2 2" xfId="4369"/>
    <cellStyle name="Comma 13 19" xfId="4370"/>
    <cellStyle name="Comma 13 19 2" xfId="4371"/>
    <cellStyle name="Comma 13 2" xfId="4372"/>
    <cellStyle name="Comma 13 2 2" xfId="4373"/>
    <cellStyle name="Comma 13 20" xfId="4374"/>
    <cellStyle name="Comma 13 20 2" xfId="4375"/>
    <cellStyle name="Comma 13 21" xfId="4376"/>
    <cellStyle name="Comma 13 22" xfId="4377"/>
    <cellStyle name="Comma 13 3" xfId="4378"/>
    <cellStyle name="Comma 13 4" xfId="4379"/>
    <cellStyle name="Comma 13 5" xfId="4380"/>
    <cellStyle name="Comma 13 6" xfId="4381"/>
    <cellStyle name="Comma 13 7" xfId="4382"/>
    <cellStyle name="Comma 13 8" xfId="4383"/>
    <cellStyle name="Comma 13 9" xfId="4384"/>
    <cellStyle name="Comma 13_CPI_Y'52_TOP_GG 1" xfId="4385"/>
    <cellStyle name="Comma 14" xfId="4386"/>
    <cellStyle name="Comma 14 10" xfId="4387"/>
    <cellStyle name="Comma 14 2" xfId="4388"/>
    <cellStyle name="Comma 14 2 2" xfId="4389"/>
    <cellStyle name="Comma 14 2 2 2" xfId="4390"/>
    <cellStyle name="Comma 14 2 3" xfId="4391"/>
    <cellStyle name="Comma 14 2 3 2" xfId="4392"/>
    <cellStyle name="Comma 14 2 4" xfId="4393"/>
    <cellStyle name="Comma 14 2 4 2" xfId="4394"/>
    <cellStyle name="Comma 14 2 5" xfId="4395"/>
    <cellStyle name="Comma 14 2 5 2" xfId="4396"/>
    <cellStyle name="Comma 14 2 6" xfId="4397"/>
    <cellStyle name="Comma 14 2 6 2" xfId="4398"/>
    <cellStyle name="Comma 14 2 7" xfId="4399"/>
    <cellStyle name="Comma 14 2 7 2" xfId="4400"/>
    <cellStyle name="Comma 14 2 8" xfId="4401"/>
    <cellStyle name="Comma 14 3" xfId="4402"/>
    <cellStyle name="Comma 14 4" xfId="4403"/>
    <cellStyle name="Comma 14 4 2" xfId="4404"/>
    <cellStyle name="Comma 14 5" xfId="4405"/>
    <cellStyle name="Comma 14 5 2" xfId="4406"/>
    <cellStyle name="Comma 14 6" xfId="4407"/>
    <cellStyle name="Comma 14 6 2" xfId="4408"/>
    <cellStyle name="Comma 14 7" xfId="4409"/>
    <cellStyle name="Comma 14 7 2" xfId="4410"/>
    <cellStyle name="Comma 14 8" xfId="4411"/>
    <cellStyle name="Comma 14 8 2" xfId="4412"/>
    <cellStyle name="Comma 14 9" xfId="4413"/>
    <cellStyle name="Comma 14 9 2" xfId="4414"/>
    <cellStyle name="Comma 15" xfId="4415"/>
    <cellStyle name="Comma 15 10" xfId="4416"/>
    <cellStyle name="Comma 15 11" xfId="4417"/>
    <cellStyle name="Comma 15 12" xfId="4418"/>
    <cellStyle name="Comma 15 13" xfId="4419"/>
    <cellStyle name="Comma 15 14" xfId="4420"/>
    <cellStyle name="Comma 15 15" xfId="4421"/>
    <cellStyle name="Comma 15 16" xfId="4422"/>
    <cellStyle name="Comma 15 17" xfId="4423"/>
    <cellStyle name="Comma 15 18" xfId="4424"/>
    <cellStyle name="Comma 15 19" xfId="4425"/>
    <cellStyle name="Comma 15 2" xfId="4426"/>
    <cellStyle name="Comma 15 20" xfId="4427"/>
    <cellStyle name="Comma 15 21" xfId="4428"/>
    <cellStyle name="Comma 15 22" xfId="4429"/>
    <cellStyle name="Comma 15 23" xfId="4430"/>
    <cellStyle name="Comma 15 24" xfId="4431"/>
    <cellStyle name="Comma 15 25" xfId="4432"/>
    <cellStyle name="Comma 15 26" xfId="4433"/>
    <cellStyle name="Comma 15 27" xfId="4434"/>
    <cellStyle name="Comma 15 28" xfId="4435"/>
    <cellStyle name="Comma 15 29" xfId="4436"/>
    <cellStyle name="Comma 15 3" xfId="4437"/>
    <cellStyle name="Comma 15 3 2" xfId="4438"/>
    <cellStyle name="Comma 15 30" xfId="4439"/>
    <cellStyle name="Comma 15 31" xfId="4440"/>
    <cellStyle name="Comma 15 32" xfId="4441"/>
    <cellStyle name="Comma 15 33" xfId="4442"/>
    <cellStyle name="Comma 15 34" xfId="4443"/>
    <cellStyle name="Comma 15 35" xfId="4444"/>
    <cellStyle name="Comma 15 36" xfId="4445"/>
    <cellStyle name="Comma 15 37" xfId="4446"/>
    <cellStyle name="Comma 15 38" xfId="4447"/>
    <cellStyle name="Comma 15 39" xfId="4448"/>
    <cellStyle name="Comma 15 4" xfId="4449"/>
    <cellStyle name="Comma 15 40" xfId="4450"/>
    <cellStyle name="Comma 15 41" xfId="4451"/>
    <cellStyle name="Comma 15 42" xfId="4452"/>
    <cellStyle name="Comma 15 43" xfId="4453"/>
    <cellStyle name="Comma 15 44" xfId="4454"/>
    <cellStyle name="Comma 15 45" xfId="4455"/>
    <cellStyle name="Comma 15 45 2" xfId="4456"/>
    <cellStyle name="Comma 15 45 3" xfId="4457"/>
    <cellStyle name="Comma 15 45 4" xfId="4458"/>
    <cellStyle name="Comma 15 45 5" xfId="4459"/>
    <cellStyle name="Comma 15 46" xfId="4460"/>
    <cellStyle name="Comma 15 47" xfId="4461"/>
    <cellStyle name="Comma 15 48" xfId="4462"/>
    <cellStyle name="Comma 15 49" xfId="4463"/>
    <cellStyle name="Comma 15 5" xfId="4464"/>
    <cellStyle name="Comma 15 50" xfId="4465"/>
    <cellStyle name="Comma 15 51" xfId="4466"/>
    <cellStyle name="Comma 15 51 2" xfId="4467"/>
    <cellStyle name="Comma 15 52" xfId="4468"/>
    <cellStyle name="Comma 15 53" xfId="4469"/>
    <cellStyle name="Comma 15 54" xfId="4470"/>
    <cellStyle name="Comma 15 55" xfId="4471"/>
    <cellStyle name="Comma 15 56" xfId="4472"/>
    <cellStyle name="Comma 15 57" xfId="4473"/>
    <cellStyle name="Comma 15 58" xfId="4474"/>
    <cellStyle name="Comma 15 59" xfId="4475"/>
    <cellStyle name="Comma 15 6" xfId="4476"/>
    <cellStyle name="Comma 15 60" xfId="4477"/>
    <cellStyle name="Comma 15 61" xfId="4478"/>
    <cellStyle name="Comma 15 62" xfId="4479"/>
    <cellStyle name="Comma 15 63" xfId="4480"/>
    <cellStyle name="Comma 15 64" xfId="4481"/>
    <cellStyle name="Comma 15 65" xfId="4482"/>
    <cellStyle name="Comma 15 66" xfId="4483"/>
    <cellStyle name="Comma 15 67" xfId="4484"/>
    <cellStyle name="Comma 15 68" xfId="4485"/>
    <cellStyle name="Comma 15 69" xfId="4486"/>
    <cellStyle name="Comma 15 7" xfId="4487"/>
    <cellStyle name="Comma 15 70" xfId="4488"/>
    <cellStyle name="Comma 15 71" xfId="4489"/>
    <cellStyle name="Comma 15 72" xfId="4490"/>
    <cellStyle name="Comma 15 73" xfId="4491"/>
    <cellStyle name="Comma 15 74" xfId="4492"/>
    <cellStyle name="Comma 15 75" xfId="4493"/>
    <cellStyle name="Comma 15 76" xfId="4494"/>
    <cellStyle name="Comma 15 77" xfId="4495"/>
    <cellStyle name="Comma 15 78" xfId="4496"/>
    <cellStyle name="Comma 15 79" xfId="4497"/>
    <cellStyle name="Comma 15 8" xfId="4498"/>
    <cellStyle name="Comma 15 80" xfId="4499"/>
    <cellStyle name="Comma 15 81" xfId="4500"/>
    <cellStyle name="Comma 15 82" xfId="4501"/>
    <cellStyle name="Comma 15 83" xfId="4502"/>
    <cellStyle name="Comma 15 84" xfId="4503"/>
    <cellStyle name="Comma 15 85" xfId="4504"/>
    <cellStyle name="Comma 15 86" xfId="4505"/>
    <cellStyle name="Comma 15 87" xfId="4506"/>
    <cellStyle name="Comma 15 88" xfId="4507"/>
    <cellStyle name="Comma 15 89" xfId="4508"/>
    <cellStyle name="Comma 15 9" xfId="4509"/>
    <cellStyle name="Comma 15 90" xfId="4510"/>
    <cellStyle name="Comma 15 91" xfId="4511"/>
    <cellStyle name="Comma 15 92" xfId="4512"/>
    <cellStyle name="Comma 15 93" xfId="4513"/>
    <cellStyle name="Comma 15 94" xfId="4514"/>
    <cellStyle name="Comma 15 95" xfId="4515"/>
    <cellStyle name="Comma 15 96" xfId="4516"/>
    <cellStyle name="Comma 15 97" xfId="4517"/>
    <cellStyle name="Comma 15 98" xfId="4518"/>
    <cellStyle name="Comma 16" xfId="4519"/>
    <cellStyle name="Comma 16 2" xfId="4520"/>
    <cellStyle name="Comma 16 2 2" xfId="4521"/>
    <cellStyle name="Comma 16 3" xfId="4522"/>
    <cellStyle name="Comma 16 3 2" xfId="4523"/>
    <cellStyle name="Comma 16 3 3" xfId="4524"/>
    <cellStyle name="Comma 16 3 4" xfId="4525"/>
    <cellStyle name="Comma 16 3 5" xfId="4526"/>
    <cellStyle name="Comma 16 3 6" xfId="4527"/>
    <cellStyle name="Comma 16 3 7" xfId="4528"/>
    <cellStyle name="Comma 16 3 8" xfId="4529"/>
    <cellStyle name="Comma 16 4" xfId="4530"/>
    <cellStyle name="Comma 16_130017-B1  โปรแกรมคอมพิวเตอร์ CPI_Q409" xfId="4531"/>
    <cellStyle name="Comma 17" xfId="4532"/>
    <cellStyle name="Comma 17 10" xfId="4533"/>
    <cellStyle name="Comma 17 11" xfId="4534"/>
    <cellStyle name="Comma 17 12" xfId="4535"/>
    <cellStyle name="Comma 17 13" xfId="4536"/>
    <cellStyle name="Comma 17 14" xfId="4537"/>
    <cellStyle name="Comma 17 15" xfId="4538"/>
    <cellStyle name="Comma 17 16" xfId="4539"/>
    <cellStyle name="Comma 17 17" xfId="4540"/>
    <cellStyle name="Comma 17 18" xfId="4541"/>
    <cellStyle name="Comma 17 19" xfId="4542"/>
    <cellStyle name="Comma 17 2" xfId="4543"/>
    <cellStyle name="Comma 17 2 2" xfId="4544"/>
    <cellStyle name="Comma 17 2 3" xfId="4545"/>
    <cellStyle name="Comma 17 2 4" xfId="4546"/>
    <cellStyle name="Comma 17 2 5" xfId="4547"/>
    <cellStyle name="Comma 17 2 6" xfId="4548"/>
    <cellStyle name="Comma 17 2 7" xfId="4549"/>
    <cellStyle name="Comma 17 20" xfId="4550"/>
    <cellStyle name="Comma 17 21" xfId="4551"/>
    <cellStyle name="Comma 17 22" xfId="4552"/>
    <cellStyle name="Comma 17 23" xfId="4553"/>
    <cellStyle name="Comma 17 24" xfId="4554"/>
    <cellStyle name="Comma 17 25" xfId="4555"/>
    <cellStyle name="Comma 17 26" xfId="4556"/>
    <cellStyle name="Comma 17 27" xfId="4557"/>
    <cellStyle name="Comma 17 28" xfId="4558"/>
    <cellStyle name="Comma 17 29" xfId="4559"/>
    <cellStyle name="Comma 17 3" xfId="4560"/>
    <cellStyle name="Comma 17 3 2" xfId="4561"/>
    <cellStyle name="Comma 17 30" xfId="4562"/>
    <cellStyle name="Comma 17 31" xfId="4563"/>
    <cellStyle name="Comma 17 32" xfId="4564"/>
    <cellStyle name="Comma 17 33" xfId="4565"/>
    <cellStyle name="Comma 17 34" xfId="4566"/>
    <cellStyle name="Comma 17 35" xfId="4567"/>
    <cellStyle name="Comma 17 36" xfId="4568"/>
    <cellStyle name="Comma 17 37" xfId="4569"/>
    <cellStyle name="Comma 17 38" xfId="4570"/>
    <cellStyle name="Comma 17 39" xfId="4571"/>
    <cellStyle name="Comma 17 4" xfId="4572"/>
    <cellStyle name="Comma 17 40" xfId="4573"/>
    <cellStyle name="Comma 17 41" xfId="4574"/>
    <cellStyle name="Comma 17 42" xfId="4575"/>
    <cellStyle name="Comma 17 43" xfId="4576"/>
    <cellStyle name="Comma 17 44" xfId="4577"/>
    <cellStyle name="Comma 17 45" xfId="4578"/>
    <cellStyle name="Comma 17 45 2" xfId="4579"/>
    <cellStyle name="Comma 17 45 3" xfId="4580"/>
    <cellStyle name="Comma 17 45 4" xfId="4581"/>
    <cellStyle name="Comma 17 45 5" xfId="4582"/>
    <cellStyle name="Comma 17 46" xfId="4583"/>
    <cellStyle name="Comma 17 47" xfId="4584"/>
    <cellStyle name="Comma 17 48" xfId="4585"/>
    <cellStyle name="Comma 17 49" xfId="4586"/>
    <cellStyle name="Comma 17 5" xfId="4587"/>
    <cellStyle name="Comma 17 50" xfId="4588"/>
    <cellStyle name="Comma 17 51" xfId="4589"/>
    <cellStyle name="Comma 17 51 2" xfId="4590"/>
    <cellStyle name="Comma 17 52" xfId="4591"/>
    <cellStyle name="Comma 17 53" xfId="4592"/>
    <cellStyle name="Comma 17 54" xfId="4593"/>
    <cellStyle name="Comma 17 55" xfId="4594"/>
    <cellStyle name="Comma 17 56" xfId="4595"/>
    <cellStyle name="Comma 17 57" xfId="4596"/>
    <cellStyle name="Comma 17 58" xfId="4597"/>
    <cellStyle name="Comma 17 59" xfId="4598"/>
    <cellStyle name="Comma 17 6" xfId="4599"/>
    <cellStyle name="Comma 17 60" xfId="4600"/>
    <cellStyle name="Comma 17 61" xfId="4601"/>
    <cellStyle name="Comma 17 62" xfId="4602"/>
    <cellStyle name="Comma 17 63" xfId="4603"/>
    <cellStyle name="Comma 17 64" xfId="4604"/>
    <cellStyle name="Comma 17 65" xfId="4605"/>
    <cellStyle name="Comma 17 66" xfId="4606"/>
    <cellStyle name="Comma 17 67" xfId="4607"/>
    <cellStyle name="Comma 17 68" xfId="4608"/>
    <cellStyle name="Comma 17 69" xfId="4609"/>
    <cellStyle name="Comma 17 7" xfId="4610"/>
    <cellStyle name="Comma 17 70" xfId="4611"/>
    <cellStyle name="Comma 17 71" xfId="4612"/>
    <cellStyle name="Comma 17 72" xfId="4613"/>
    <cellStyle name="Comma 17 73" xfId="4614"/>
    <cellStyle name="Comma 17 74" xfId="4615"/>
    <cellStyle name="Comma 17 75" xfId="4616"/>
    <cellStyle name="Comma 17 76" xfId="4617"/>
    <cellStyle name="Comma 17 77" xfId="4618"/>
    <cellStyle name="Comma 17 78" xfId="4619"/>
    <cellStyle name="Comma 17 79" xfId="4620"/>
    <cellStyle name="Comma 17 8" xfId="4621"/>
    <cellStyle name="Comma 17 80" xfId="4622"/>
    <cellStyle name="Comma 17 81" xfId="4623"/>
    <cellStyle name="Comma 17 82" xfId="4624"/>
    <cellStyle name="Comma 17 83" xfId="4625"/>
    <cellStyle name="Comma 17 84" xfId="4626"/>
    <cellStyle name="Comma 17 85" xfId="4627"/>
    <cellStyle name="Comma 17 86" xfId="4628"/>
    <cellStyle name="Comma 17 87" xfId="4629"/>
    <cellStyle name="Comma 17 88" xfId="4630"/>
    <cellStyle name="Comma 17 89" xfId="4631"/>
    <cellStyle name="Comma 17 9" xfId="4632"/>
    <cellStyle name="Comma 17 90" xfId="4633"/>
    <cellStyle name="Comma 17 91" xfId="4634"/>
    <cellStyle name="Comma 17 92" xfId="4635"/>
    <cellStyle name="Comma 17 93" xfId="4636"/>
    <cellStyle name="Comma 17 94" xfId="4637"/>
    <cellStyle name="Comma 17 95" xfId="4638"/>
    <cellStyle name="Comma 17 96" xfId="4639"/>
    <cellStyle name="Comma 17 97" xfId="4640"/>
    <cellStyle name="Comma 17 98" xfId="4641"/>
    <cellStyle name="Comma 18" xfId="4642"/>
    <cellStyle name="Comma 18 10" xfId="4643"/>
    <cellStyle name="Comma 18 11" xfId="4644"/>
    <cellStyle name="Comma 18 12" xfId="4645"/>
    <cellStyle name="Comma 18 13" xfId="4646"/>
    <cellStyle name="Comma 18 14" xfId="4647"/>
    <cellStyle name="Comma 18 15" xfId="4648"/>
    <cellStyle name="Comma 18 16" xfId="4649"/>
    <cellStyle name="Comma 18 17" xfId="4650"/>
    <cellStyle name="Comma 18 18" xfId="4651"/>
    <cellStyle name="Comma 18 19" xfId="4652"/>
    <cellStyle name="Comma 18 2" xfId="4653"/>
    <cellStyle name="Comma 18 20" xfId="4654"/>
    <cellStyle name="Comma 18 21" xfId="4655"/>
    <cellStyle name="Comma 18 22" xfId="4656"/>
    <cellStyle name="Comma 18 23" xfId="4657"/>
    <cellStyle name="Comma 18 24" xfId="4658"/>
    <cellStyle name="Comma 18 25" xfId="4659"/>
    <cellStyle name="Comma 18 26" xfId="4660"/>
    <cellStyle name="Comma 18 27" xfId="4661"/>
    <cellStyle name="Comma 18 28" xfId="4662"/>
    <cellStyle name="Comma 18 29" xfId="4663"/>
    <cellStyle name="Comma 18 3" xfId="4664"/>
    <cellStyle name="Comma 18 3 2" xfId="4665"/>
    <cellStyle name="Comma 18 30" xfId="4666"/>
    <cellStyle name="Comma 18 31" xfId="4667"/>
    <cellStyle name="Comma 18 32" xfId="4668"/>
    <cellStyle name="Comma 18 33" xfId="4669"/>
    <cellStyle name="Comma 18 34" xfId="4670"/>
    <cellStyle name="Comma 18 35" xfId="4671"/>
    <cellStyle name="Comma 18 36" xfId="4672"/>
    <cellStyle name="Comma 18 37" xfId="4673"/>
    <cellStyle name="Comma 18 38" xfId="4674"/>
    <cellStyle name="Comma 18 39" xfId="4675"/>
    <cellStyle name="Comma 18 4" xfId="4676"/>
    <cellStyle name="Comma 18 40" xfId="4677"/>
    <cellStyle name="Comma 18 41" xfId="4678"/>
    <cellStyle name="Comma 18 42" xfId="4679"/>
    <cellStyle name="Comma 18 43" xfId="4680"/>
    <cellStyle name="Comma 18 44" xfId="4681"/>
    <cellStyle name="Comma 18 45" xfId="4682"/>
    <cellStyle name="Comma 18 45 2" xfId="4683"/>
    <cellStyle name="Comma 18 45 3" xfId="4684"/>
    <cellStyle name="Comma 18 45 4" xfId="4685"/>
    <cellStyle name="Comma 18 45 5" xfId="4686"/>
    <cellStyle name="Comma 18 46" xfId="4687"/>
    <cellStyle name="Comma 18 47" xfId="4688"/>
    <cellStyle name="Comma 18 48" xfId="4689"/>
    <cellStyle name="Comma 18 49" xfId="4690"/>
    <cellStyle name="Comma 18 5" xfId="4691"/>
    <cellStyle name="Comma 18 50" xfId="4692"/>
    <cellStyle name="Comma 18 51" xfId="4693"/>
    <cellStyle name="Comma 18 51 2" xfId="4694"/>
    <cellStyle name="Comma 18 52" xfId="4695"/>
    <cellStyle name="Comma 18 53" xfId="4696"/>
    <cellStyle name="Comma 18 54" xfId="4697"/>
    <cellStyle name="Comma 18 55" xfId="4698"/>
    <cellStyle name="Comma 18 56" xfId="4699"/>
    <cellStyle name="Comma 18 57" xfId="4700"/>
    <cellStyle name="Comma 18 58" xfId="4701"/>
    <cellStyle name="Comma 18 59" xfId="4702"/>
    <cellStyle name="Comma 18 6" xfId="4703"/>
    <cellStyle name="Comma 18 60" xfId="4704"/>
    <cellStyle name="Comma 18 61" xfId="4705"/>
    <cellStyle name="Comma 18 62" xfId="4706"/>
    <cellStyle name="Comma 18 63" xfId="4707"/>
    <cellStyle name="Comma 18 64" xfId="4708"/>
    <cellStyle name="Comma 18 65" xfId="4709"/>
    <cellStyle name="Comma 18 66" xfId="4710"/>
    <cellStyle name="Comma 18 67" xfId="4711"/>
    <cellStyle name="Comma 18 68" xfId="4712"/>
    <cellStyle name="Comma 18 69" xfId="4713"/>
    <cellStyle name="Comma 18 7" xfId="4714"/>
    <cellStyle name="Comma 18 70" xfId="4715"/>
    <cellStyle name="Comma 18 71" xfId="4716"/>
    <cellStyle name="Comma 18 72" xfId="4717"/>
    <cellStyle name="Comma 18 73" xfId="4718"/>
    <cellStyle name="Comma 18 74" xfId="4719"/>
    <cellStyle name="Comma 18 75" xfId="4720"/>
    <cellStyle name="Comma 18 76" xfId="4721"/>
    <cellStyle name="Comma 18 77" xfId="4722"/>
    <cellStyle name="Comma 18 78" xfId="4723"/>
    <cellStyle name="Comma 18 79" xfId="4724"/>
    <cellStyle name="Comma 18 8" xfId="4725"/>
    <cellStyle name="Comma 18 80" xfId="4726"/>
    <cellStyle name="Comma 18 81" xfId="4727"/>
    <cellStyle name="Comma 18 82" xfId="4728"/>
    <cellStyle name="Comma 18 83" xfId="4729"/>
    <cellStyle name="Comma 18 84" xfId="4730"/>
    <cellStyle name="Comma 18 85" xfId="4731"/>
    <cellStyle name="Comma 18 86" xfId="4732"/>
    <cellStyle name="Comma 18 87" xfId="4733"/>
    <cellStyle name="Comma 18 88" xfId="4734"/>
    <cellStyle name="Comma 18 89" xfId="4735"/>
    <cellStyle name="Comma 18 9" xfId="4736"/>
    <cellStyle name="Comma 18 90" xfId="4737"/>
    <cellStyle name="Comma 18 91" xfId="4738"/>
    <cellStyle name="Comma 18 92" xfId="4739"/>
    <cellStyle name="Comma 18 93" xfId="4740"/>
    <cellStyle name="Comma 18 94" xfId="4741"/>
    <cellStyle name="Comma 18 95" xfId="4742"/>
    <cellStyle name="Comma 18 96" xfId="4743"/>
    <cellStyle name="Comma 18 97" xfId="4744"/>
    <cellStyle name="Comma 18 98" xfId="4745"/>
    <cellStyle name="Comma 18_DP(IA)_'09(170200,170200-NB,170300,170300-B1)_CPI_Q409" xfId="4746"/>
    <cellStyle name="Comma 19" xfId="4747"/>
    <cellStyle name="Comma 19 10" xfId="4748"/>
    <cellStyle name="Comma 19 11" xfId="4749"/>
    <cellStyle name="Comma 19 12" xfId="4750"/>
    <cellStyle name="Comma 19 13" xfId="4751"/>
    <cellStyle name="Comma 19 14" xfId="4752"/>
    <cellStyle name="Comma 19 15" xfId="4753"/>
    <cellStyle name="Comma 19 16" xfId="4754"/>
    <cellStyle name="Comma 19 17" xfId="4755"/>
    <cellStyle name="Comma 19 18" xfId="4756"/>
    <cellStyle name="Comma 19 19" xfId="4757"/>
    <cellStyle name="Comma 19 2" xfId="4758"/>
    <cellStyle name="Comma 19 20" xfId="4759"/>
    <cellStyle name="Comma 19 21" xfId="4760"/>
    <cellStyle name="Comma 19 22" xfId="4761"/>
    <cellStyle name="Comma 19 23" xfId="4762"/>
    <cellStyle name="Comma 19 24" xfId="4763"/>
    <cellStyle name="Comma 19 25" xfId="4764"/>
    <cellStyle name="Comma 19 26" xfId="4765"/>
    <cellStyle name="Comma 19 27" xfId="4766"/>
    <cellStyle name="Comma 19 28" xfId="4767"/>
    <cellStyle name="Comma 19 29" xfId="4768"/>
    <cellStyle name="Comma 19 3" xfId="4769"/>
    <cellStyle name="Comma 19 3 2" xfId="4770"/>
    <cellStyle name="Comma 19 30" xfId="4771"/>
    <cellStyle name="Comma 19 31" xfId="4772"/>
    <cellStyle name="Comma 19 32" xfId="4773"/>
    <cellStyle name="Comma 19 33" xfId="4774"/>
    <cellStyle name="Comma 19 34" xfId="4775"/>
    <cellStyle name="Comma 19 35" xfId="4776"/>
    <cellStyle name="Comma 19 36" xfId="4777"/>
    <cellStyle name="Comma 19 37" xfId="4778"/>
    <cellStyle name="Comma 19 38" xfId="4779"/>
    <cellStyle name="Comma 19 39" xfId="4780"/>
    <cellStyle name="Comma 19 4" xfId="4781"/>
    <cellStyle name="Comma 19 40" xfId="4782"/>
    <cellStyle name="Comma 19 41" xfId="4783"/>
    <cellStyle name="Comma 19 42" xfId="4784"/>
    <cellStyle name="Comma 19 43" xfId="4785"/>
    <cellStyle name="Comma 19 44" xfId="4786"/>
    <cellStyle name="Comma 19 45" xfId="4787"/>
    <cellStyle name="Comma 19 45 2" xfId="4788"/>
    <cellStyle name="Comma 19 45 3" xfId="4789"/>
    <cellStyle name="Comma 19 45 4" xfId="4790"/>
    <cellStyle name="Comma 19 45 5" xfId="4791"/>
    <cellStyle name="Comma 19 46" xfId="4792"/>
    <cellStyle name="Comma 19 47" xfId="4793"/>
    <cellStyle name="Comma 19 48" xfId="4794"/>
    <cellStyle name="Comma 19 49" xfId="4795"/>
    <cellStyle name="Comma 19 5" xfId="4796"/>
    <cellStyle name="Comma 19 50" xfId="4797"/>
    <cellStyle name="Comma 19 51" xfId="4798"/>
    <cellStyle name="Comma 19 51 2" xfId="4799"/>
    <cellStyle name="Comma 19 52" xfId="4800"/>
    <cellStyle name="Comma 19 53" xfId="4801"/>
    <cellStyle name="Comma 19 54" xfId="4802"/>
    <cellStyle name="Comma 19 55" xfId="4803"/>
    <cellStyle name="Comma 19 56" xfId="4804"/>
    <cellStyle name="Comma 19 57" xfId="4805"/>
    <cellStyle name="Comma 19 58" xfId="4806"/>
    <cellStyle name="Comma 19 59" xfId="4807"/>
    <cellStyle name="Comma 19 6" xfId="4808"/>
    <cellStyle name="Comma 19 60" xfId="4809"/>
    <cellStyle name="Comma 19 61" xfId="4810"/>
    <cellStyle name="Comma 19 62" xfId="4811"/>
    <cellStyle name="Comma 19 63" xfId="4812"/>
    <cellStyle name="Comma 19 64" xfId="4813"/>
    <cellStyle name="Comma 19 65" xfId="4814"/>
    <cellStyle name="Comma 19 66" xfId="4815"/>
    <cellStyle name="Comma 19 67" xfId="4816"/>
    <cellStyle name="Comma 19 68" xfId="4817"/>
    <cellStyle name="Comma 19 69" xfId="4818"/>
    <cellStyle name="Comma 19 7" xfId="4819"/>
    <cellStyle name="Comma 19 70" xfId="4820"/>
    <cellStyle name="Comma 19 71" xfId="4821"/>
    <cellStyle name="Comma 19 72" xfId="4822"/>
    <cellStyle name="Comma 19 73" xfId="4823"/>
    <cellStyle name="Comma 19 74" xfId="4824"/>
    <cellStyle name="Comma 19 75" xfId="4825"/>
    <cellStyle name="Comma 19 76" xfId="4826"/>
    <cellStyle name="Comma 19 77" xfId="4827"/>
    <cellStyle name="Comma 19 78" xfId="4828"/>
    <cellStyle name="Comma 19 79" xfId="4829"/>
    <cellStyle name="Comma 19 8" xfId="4830"/>
    <cellStyle name="Comma 19 80" xfId="4831"/>
    <cellStyle name="Comma 19 81" xfId="4832"/>
    <cellStyle name="Comma 19 82" xfId="4833"/>
    <cellStyle name="Comma 19 83" xfId="4834"/>
    <cellStyle name="Comma 19 84" xfId="4835"/>
    <cellStyle name="Comma 19 85" xfId="4836"/>
    <cellStyle name="Comma 19 86" xfId="4837"/>
    <cellStyle name="Comma 19 87" xfId="4838"/>
    <cellStyle name="Comma 19 88" xfId="4839"/>
    <cellStyle name="Comma 19 89" xfId="4840"/>
    <cellStyle name="Comma 19 9" xfId="4841"/>
    <cellStyle name="Comma 19 90" xfId="4842"/>
    <cellStyle name="Comma 19 91" xfId="4843"/>
    <cellStyle name="Comma 19 92" xfId="4844"/>
    <cellStyle name="Comma 19 93" xfId="4845"/>
    <cellStyle name="Comma 19 94" xfId="4846"/>
    <cellStyle name="Comma 19 95" xfId="4847"/>
    <cellStyle name="Comma 19 96" xfId="4848"/>
    <cellStyle name="Comma 19 97" xfId="4849"/>
    <cellStyle name="Comma 19 98" xfId="4850"/>
    <cellStyle name="Comma 2" xfId="4851"/>
    <cellStyle name="Comma 2 10" xfId="4852"/>
    <cellStyle name="Comma 2 10 2" xfId="4853"/>
    <cellStyle name="Comma 2 10 4" xfId="4854"/>
    <cellStyle name="Comma 2 11" xfId="4855"/>
    <cellStyle name="Comma 2 11 2" xfId="4856"/>
    <cellStyle name="Comma 2 12" xfId="4857"/>
    <cellStyle name="Comma 2 12 2" xfId="4858"/>
    <cellStyle name="Comma 2 13" xfId="4859"/>
    <cellStyle name="Comma 2 13 2" xfId="4860"/>
    <cellStyle name="Comma 2 14" xfId="4861"/>
    <cellStyle name="Comma 2 14 2" xfId="4862"/>
    <cellStyle name="Comma 2 15" xfId="4863"/>
    <cellStyle name="Comma 2 15 2" xfId="4864"/>
    <cellStyle name="Comma 2 16" xfId="4865"/>
    <cellStyle name="Comma 2 16 2" xfId="4866"/>
    <cellStyle name="Comma 2 17" xfId="4867"/>
    <cellStyle name="Comma 2 17 2" xfId="4868"/>
    <cellStyle name="Comma 2 18" xfId="4869"/>
    <cellStyle name="Comma 2 18 2" xfId="4870"/>
    <cellStyle name="Comma 2 19" xfId="4871"/>
    <cellStyle name="Comma 2 19 2" xfId="4872"/>
    <cellStyle name="Comma 2 2" xfId="4873"/>
    <cellStyle name="Comma 2 2 10" xfId="4874"/>
    <cellStyle name="Comma 2 2 10 2" xfId="4875"/>
    <cellStyle name="Comma 2 2 11" xfId="4876"/>
    <cellStyle name="Comma 2 2 11 2" xfId="4877"/>
    <cellStyle name="Comma 2 2 12" xfId="4878"/>
    <cellStyle name="Comma 2 2 13" xfId="4879"/>
    <cellStyle name="Comma 2 2 14" xfId="4880"/>
    <cellStyle name="Comma 2 2 15" xfId="4881"/>
    <cellStyle name="Comma 2 2 16" xfId="4882"/>
    <cellStyle name="Comma 2 2 17" xfId="4883"/>
    <cellStyle name="Comma 2 2 18" xfId="4884"/>
    <cellStyle name="Comma 2 2 19" xfId="4885"/>
    <cellStyle name="Comma 2 2 2" xfId="4886"/>
    <cellStyle name="Comma 2 2 2 10" xfId="4887"/>
    <cellStyle name="Comma 2 2 2 11" xfId="4888"/>
    <cellStyle name="Comma 2 2 2 11 2" xfId="4889"/>
    <cellStyle name="Comma 2 2 2 2" xfId="4890"/>
    <cellStyle name="Comma 2 2 2 2 2" xfId="4891"/>
    <cellStyle name="Comma 2 2 2 2 2 2" xfId="4892"/>
    <cellStyle name="Comma 2 2 2 2 2 2 2" xfId="4893"/>
    <cellStyle name="Comma 2 2 2 2 2 2 2 2" xfId="4894"/>
    <cellStyle name="Comma 2 2 2 2 2 3" xfId="4895"/>
    <cellStyle name="Comma 2 2 2 2 2 4" xfId="4896"/>
    <cellStyle name="Comma 2 2 2 2 2 5" xfId="4897"/>
    <cellStyle name="Comma 2 2 2 2 2 6" xfId="4898"/>
    <cellStyle name="Comma 2 2 2 2 2 7" xfId="4899"/>
    <cellStyle name="Comma 2 2 2 2 3" xfId="4900"/>
    <cellStyle name="Comma 2 2 2 2 4" xfId="4901"/>
    <cellStyle name="Comma 2 2 2 2 4 2" xfId="4902"/>
    <cellStyle name="Comma 2 2 2 2 4 2 2" xfId="4903"/>
    <cellStyle name="Comma 2 2 2 2 5" xfId="4904"/>
    <cellStyle name="Comma 2 2 2 2 6" xfId="4905"/>
    <cellStyle name="Comma 2 2 2 2 7" xfId="4906"/>
    <cellStyle name="Comma 2 2 2 2 8" xfId="4907"/>
    <cellStyle name="Comma 2 2 2 3" xfId="4908"/>
    <cellStyle name="Comma 2 2 2 3 2" xfId="4909"/>
    <cellStyle name="Comma 2 2 2 3 2 2" xfId="4910"/>
    <cellStyle name="Comma 2 2 2 3 2 2 2" xfId="4911"/>
    <cellStyle name="Comma 2 2 2 3 3" xfId="4912"/>
    <cellStyle name="Comma 2 2 2 3 4" xfId="4913"/>
    <cellStyle name="Comma 2 2 2 3 5" xfId="4914"/>
    <cellStyle name="Comma 2 2 2 3 6" xfId="4915"/>
    <cellStyle name="Comma 2 2 2 3 7" xfId="4916"/>
    <cellStyle name="Comma 2 2 2 4" xfId="4917"/>
    <cellStyle name="Comma 2 2 2 4 2" xfId="4918"/>
    <cellStyle name="Comma 2 2 2 4 2 2" xfId="4919"/>
    <cellStyle name="Comma 2 2 2 4 3" xfId="4920"/>
    <cellStyle name="Comma 2 2 2 5" xfId="4921"/>
    <cellStyle name="Comma 2 2 2 5 2" xfId="4922"/>
    <cellStyle name="Comma 2 2 2 6" xfId="4923"/>
    <cellStyle name="Comma 2 2 2 6 2" xfId="4924"/>
    <cellStyle name="Comma 2 2 2 7" xfId="4925"/>
    <cellStyle name="Comma 2 2 2 7 2" xfId="4926"/>
    <cellStyle name="Comma 2 2 2 8" xfId="4927"/>
    <cellStyle name="Comma 2 2 2 8 2" xfId="4928"/>
    <cellStyle name="Comma 2 2 2 9" xfId="4929"/>
    <cellStyle name="Comma 2 2 20" xfId="4930"/>
    <cellStyle name="Comma 2 2 21" xfId="4931"/>
    <cellStyle name="Comma 2 2 22" xfId="4932"/>
    <cellStyle name="Comma 2 2 23" xfId="4933"/>
    <cellStyle name="Comma 2 2 24" xfId="4934"/>
    <cellStyle name="Comma 2 2 25" xfId="4935"/>
    <cellStyle name="Comma 2 2 26" xfId="4936"/>
    <cellStyle name="Comma 2 2 27" xfId="4937"/>
    <cellStyle name="Comma 2 2 28" xfId="4938"/>
    <cellStyle name="Comma 2 2 29" xfId="4939"/>
    <cellStyle name="Comma 2 2 3" xfId="4940"/>
    <cellStyle name="Comma 2 2 3 2" xfId="4941"/>
    <cellStyle name="Comma 2 2 3 2 2" xfId="4942"/>
    <cellStyle name="Comma 2 2 3 3" xfId="4943"/>
    <cellStyle name="Comma 2 2 3 3 2" xfId="4944"/>
    <cellStyle name="Comma 2 2 3 4" xfId="4945"/>
    <cellStyle name="Comma 2 2 3 5" xfId="4946"/>
    <cellStyle name="Comma 2 2 3 6" xfId="4947"/>
    <cellStyle name="Comma 2 2 3 7" xfId="4948"/>
    <cellStyle name="Comma 2 2 30" xfId="4949"/>
    <cellStyle name="Comma 2 2 31" xfId="4950"/>
    <cellStyle name="Comma 2 2 32" xfId="4951"/>
    <cellStyle name="Comma 2 2 33" xfId="4952"/>
    <cellStyle name="Comma 2 2 34" xfId="4953"/>
    <cellStyle name="Comma 2 2 35" xfId="4954"/>
    <cellStyle name="Comma 2 2 36" xfId="4955"/>
    <cellStyle name="Comma 2 2 37" xfId="4956"/>
    <cellStyle name="Comma 2 2 38" xfId="4957"/>
    <cellStyle name="Comma 2 2 39" xfId="4958"/>
    <cellStyle name="Comma 2 2 4" xfId="4959"/>
    <cellStyle name="Comma 2 2 4 2" xfId="4960"/>
    <cellStyle name="Comma 2 2 4 2 2" xfId="4961"/>
    <cellStyle name="Comma 2 2 4 3" xfId="4962"/>
    <cellStyle name="Comma 2 2 4 4" xfId="4963"/>
    <cellStyle name="Comma 2 2 40" xfId="4964"/>
    <cellStyle name="Comma 2 2 41" xfId="4965"/>
    <cellStyle name="Comma 2 2 42" xfId="4966"/>
    <cellStyle name="Comma 2 2 43" xfId="4967"/>
    <cellStyle name="Comma 2 2 44" xfId="4968"/>
    <cellStyle name="Comma 2 2 45" xfId="4969"/>
    <cellStyle name="Comma 2 2 46" xfId="4970"/>
    <cellStyle name="Comma 2 2 47" xfId="4971"/>
    <cellStyle name="Comma 2 2 48" xfId="4972"/>
    <cellStyle name="Comma 2 2 49" xfId="4973"/>
    <cellStyle name="Comma 2 2 5" xfId="4974"/>
    <cellStyle name="Comma 2 2 5 2" xfId="4975"/>
    <cellStyle name="Comma 2 2 5 2 2" xfId="4976"/>
    <cellStyle name="Comma 2 2 5 3" xfId="4977"/>
    <cellStyle name="Comma 2 2 5 4" xfId="4978"/>
    <cellStyle name="Comma 2 2 50" xfId="4979"/>
    <cellStyle name="Comma 2 2 51" xfId="4980"/>
    <cellStyle name="Comma 2 2 52" xfId="4981"/>
    <cellStyle name="Comma 2 2 53" xfId="4982"/>
    <cellStyle name="Comma 2 2 54" xfId="4983"/>
    <cellStyle name="Comma 2 2 55" xfId="4984"/>
    <cellStyle name="Comma 2 2 56" xfId="4985"/>
    <cellStyle name="Comma 2 2 57" xfId="4986"/>
    <cellStyle name="Comma 2 2 58" xfId="4987"/>
    <cellStyle name="Comma 2 2 59" xfId="4988"/>
    <cellStyle name="Comma 2 2 6" xfId="4989"/>
    <cellStyle name="Comma 2 2 6 2" xfId="4990"/>
    <cellStyle name="Comma 2 2 6 2 2" xfId="4991"/>
    <cellStyle name="Comma 2 2 6 2 2 2" xfId="4992"/>
    <cellStyle name="Comma 2 2 6 3" xfId="4993"/>
    <cellStyle name="Comma 2 2 6 4" xfId="4994"/>
    <cellStyle name="Comma 2 2 6 5" xfId="4995"/>
    <cellStyle name="Comma 2 2 6 6" xfId="4996"/>
    <cellStyle name="Comma 2 2 6 7" xfId="4997"/>
    <cellStyle name="Comma 2 2 7" xfId="4998"/>
    <cellStyle name="Comma 2 2 7 2" xfId="4999"/>
    <cellStyle name="Comma 2 2 7 2 2" xfId="5000"/>
    <cellStyle name="Comma 2 2 7 3" xfId="5001"/>
    <cellStyle name="Comma 2 2 8" xfId="5002"/>
    <cellStyle name="Comma 2 2 8 2" xfId="5003"/>
    <cellStyle name="Comma 2 2 9" xfId="5004"/>
    <cellStyle name="Comma 2 2_Book1" xfId="5005"/>
    <cellStyle name="Comma 2 20" xfId="5006"/>
    <cellStyle name="Comma 2 20 2" xfId="5007"/>
    <cellStyle name="Comma 2 21" xfId="5008"/>
    <cellStyle name="Comma 2 21 2" xfId="5009"/>
    <cellStyle name="Comma 2 22" xfId="5010"/>
    <cellStyle name="Comma 2 22 2" xfId="5011"/>
    <cellStyle name="Comma 2 23" xfId="5012"/>
    <cellStyle name="Comma 2 23 2" xfId="5013"/>
    <cellStyle name="Comma 2 24" xfId="5014"/>
    <cellStyle name="Comma 2 24 2" xfId="5015"/>
    <cellStyle name="Comma 2 25" xfId="5016"/>
    <cellStyle name="Comma 2 25 2" xfId="5017"/>
    <cellStyle name="Comma 2 26" xfId="5018"/>
    <cellStyle name="Comma 2 26 2" xfId="5019"/>
    <cellStyle name="Comma 2 27" xfId="5020"/>
    <cellStyle name="Comma 2 27 10" xfId="5021"/>
    <cellStyle name="Comma 2 27 11" xfId="5022"/>
    <cellStyle name="Comma 2 27 11 2" xfId="5023"/>
    <cellStyle name="Comma 2 27 11 2 2" xfId="5024"/>
    <cellStyle name="Comma 2 27 12" xfId="5025"/>
    <cellStyle name="Comma 2 27 12 2" xfId="5026"/>
    <cellStyle name="Comma 2 27 13" xfId="5027"/>
    <cellStyle name="Comma 2 27 13 2" xfId="5028"/>
    <cellStyle name="Comma 2 27 14" xfId="5029"/>
    <cellStyle name="Comma 2 27 2" xfId="5030"/>
    <cellStyle name="Comma 2 27 2 2" xfId="5031"/>
    <cellStyle name="Comma 2 27 2 2 2" xfId="5032"/>
    <cellStyle name="Comma 2 27 2 2 2 2" xfId="5033"/>
    <cellStyle name="Comma 2 27 2 2 3" xfId="5034"/>
    <cellStyle name="Comma 2 27 2 2 4" xfId="5035"/>
    <cellStyle name="Comma 2 27 2 2 5" xfId="5036"/>
    <cellStyle name="Comma 2 27 2 3" xfId="5037"/>
    <cellStyle name="Comma 2 27 2 4" xfId="5038"/>
    <cellStyle name="Comma 2 27 2 4 2" xfId="5039"/>
    <cellStyle name="Comma 2 27 2 4 2 2" xfId="5040"/>
    <cellStyle name="Comma 2 27 2 5" xfId="5041"/>
    <cellStyle name="Comma 2 27 2 5 2" xfId="5042"/>
    <cellStyle name="Comma 2 27 2 5 2 2" xfId="5043"/>
    <cellStyle name="Comma 2 27 2 6" xfId="5044"/>
    <cellStyle name="Comma 2 27 2 6 2" xfId="5045"/>
    <cellStyle name="Comma 2 27 2 7" xfId="5046"/>
    <cellStyle name="Comma 2 27 3" xfId="5047"/>
    <cellStyle name="Comma 2 27 4" xfId="5048"/>
    <cellStyle name="Comma 2 27 5" xfId="5049"/>
    <cellStyle name="Comma 2 27 6" xfId="5050"/>
    <cellStyle name="Comma 2 27 7" xfId="5051"/>
    <cellStyle name="Comma 2 27 7 2" xfId="5052"/>
    <cellStyle name="Comma 2 27 7 2 2" xfId="5053"/>
    <cellStyle name="Comma 2 27 7 2 2 2" xfId="5054"/>
    <cellStyle name="Comma 2 27 7 3" xfId="5055"/>
    <cellStyle name="Comma 2 27 7 3 2" xfId="5056"/>
    <cellStyle name="Comma 2 27 7 3 2 2" xfId="5057"/>
    <cellStyle name="Comma 2 27 7 4" xfId="5058"/>
    <cellStyle name="Comma 2 27 7 4 2" xfId="5059"/>
    <cellStyle name="Comma 2 27 7 5" xfId="5060"/>
    <cellStyle name="Comma 2 27 7 5 2" xfId="5061"/>
    <cellStyle name="Comma 2 27 8" xfId="5062"/>
    <cellStyle name="Comma 2 27 8 2" xfId="5063"/>
    <cellStyle name="Comma 2 27 8 2 2" xfId="5064"/>
    <cellStyle name="Comma 2 27 8 2 2 2" xfId="5065"/>
    <cellStyle name="Comma 2 27 8 3" xfId="5066"/>
    <cellStyle name="Comma 2 27 8 4" xfId="5067"/>
    <cellStyle name="Comma 2 27 8 5" xfId="5068"/>
    <cellStyle name="Comma 2 27 9" xfId="5069"/>
    <cellStyle name="Comma 2 28" xfId="5070"/>
    <cellStyle name="Comma 2 28 2" xfId="5071"/>
    <cellStyle name="Comma 2 29" xfId="5072"/>
    <cellStyle name="Comma 2 29 2" xfId="5073"/>
    <cellStyle name="Comma 2 3" xfId="5074"/>
    <cellStyle name="Comma 2 3 2" xfId="5075"/>
    <cellStyle name="Comma 2 3 2 2" xfId="5076"/>
    <cellStyle name="Comma 2 3 2 2 2" xfId="5077"/>
    <cellStyle name="Comma 2 3 2 3" xfId="5078"/>
    <cellStyle name="Comma 2 3 2 4" xfId="5079"/>
    <cellStyle name="Comma 2 3 3" xfId="5080"/>
    <cellStyle name="Comma 2 3 3 2" xfId="5081"/>
    <cellStyle name="Comma 2 3 4" xfId="5082"/>
    <cellStyle name="Comma 2 3 4 2" xfId="5083"/>
    <cellStyle name="Comma 2 3 5" xfId="5084"/>
    <cellStyle name="Comma 2 3 6" xfId="5085"/>
    <cellStyle name="Comma 2 3 7" xfId="5086"/>
    <cellStyle name="Comma 2 30" xfId="5087"/>
    <cellStyle name="Comma 2 30 2" xfId="5088"/>
    <cellStyle name="Comma 2 31" xfId="5089"/>
    <cellStyle name="Comma 2 31 10" xfId="5090"/>
    <cellStyle name="Comma 2 31 10 2" xfId="5091"/>
    <cellStyle name="Comma 2 31 11" xfId="5092"/>
    <cellStyle name="Comma 2 31 2" xfId="5093"/>
    <cellStyle name="Comma 2 31 2 2" xfId="5094"/>
    <cellStyle name="Comma 2 31 2 2 2" xfId="5095"/>
    <cellStyle name="Comma 2 31 2 2 2 2" xfId="5096"/>
    <cellStyle name="Comma 2 31 2 2 3" xfId="5097"/>
    <cellStyle name="Comma 2 31 2 2 4" xfId="5098"/>
    <cellStyle name="Comma 2 31 2 2 5" xfId="5099"/>
    <cellStyle name="Comma 2 31 2 3" xfId="5100"/>
    <cellStyle name="Comma 2 31 2 4" xfId="5101"/>
    <cellStyle name="Comma 2 31 2 4 2" xfId="5102"/>
    <cellStyle name="Comma 2 31 2 4 2 2" xfId="5103"/>
    <cellStyle name="Comma 2 31 2 5" xfId="5104"/>
    <cellStyle name="Comma 2 31 2 5 2" xfId="5105"/>
    <cellStyle name="Comma 2 31 2 5 2 2" xfId="5106"/>
    <cellStyle name="Comma 2 31 2 6" xfId="5107"/>
    <cellStyle name="Comma 2 31 2 6 2" xfId="5108"/>
    <cellStyle name="Comma 2 31 2 7" xfId="5109"/>
    <cellStyle name="Comma 2 31 3" xfId="5110"/>
    <cellStyle name="Comma 2 31 4" xfId="5111"/>
    <cellStyle name="Comma 2 31 4 2" xfId="5112"/>
    <cellStyle name="Comma 2 31 4 2 2" xfId="5113"/>
    <cellStyle name="Comma 2 31 4 2 2 2" xfId="5114"/>
    <cellStyle name="Comma 2 31 4 3" xfId="5115"/>
    <cellStyle name="Comma 2 31 4 3 2" xfId="5116"/>
    <cellStyle name="Comma 2 31 4 3 2 2" xfId="5117"/>
    <cellStyle name="Comma 2 31 4 4" xfId="5118"/>
    <cellStyle name="Comma 2 31 4 4 2" xfId="5119"/>
    <cellStyle name="Comma 2 31 4 5" xfId="5120"/>
    <cellStyle name="Comma 2 31 4 5 2" xfId="5121"/>
    <cellStyle name="Comma 2 31 5" xfId="5122"/>
    <cellStyle name="Comma 2 31 5 2" xfId="5123"/>
    <cellStyle name="Comma 2 31 5 2 2" xfId="5124"/>
    <cellStyle name="Comma 2 31 5 2 2 2" xfId="5125"/>
    <cellStyle name="Comma 2 31 5 3" xfId="5126"/>
    <cellStyle name="Comma 2 31 5 4" xfId="5127"/>
    <cellStyle name="Comma 2 31 5 5" xfId="5128"/>
    <cellStyle name="Comma 2 31 6" xfId="5129"/>
    <cellStyle name="Comma 2 31 7" xfId="5130"/>
    <cellStyle name="Comma 2 31 8" xfId="5131"/>
    <cellStyle name="Comma 2 31 8 2" xfId="5132"/>
    <cellStyle name="Comma 2 31 8 2 2" xfId="5133"/>
    <cellStyle name="Comma 2 31 9" xfId="5134"/>
    <cellStyle name="Comma 2 31 9 2" xfId="5135"/>
    <cellStyle name="Comma 2 32" xfId="5136"/>
    <cellStyle name="Comma 2 32 10" xfId="5137"/>
    <cellStyle name="Comma 2 32 10 2" xfId="5138"/>
    <cellStyle name="Comma 2 32 11" xfId="5139"/>
    <cellStyle name="Comma 2 32 2" xfId="5140"/>
    <cellStyle name="Comma 2 32 2 2" xfId="5141"/>
    <cellStyle name="Comma 2 32 2 2 2" xfId="5142"/>
    <cellStyle name="Comma 2 32 2 2 2 2" xfId="5143"/>
    <cellStyle name="Comma 2 32 2 2 3" xfId="5144"/>
    <cellStyle name="Comma 2 32 2 2 4" xfId="5145"/>
    <cellStyle name="Comma 2 32 2 2 5" xfId="5146"/>
    <cellStyle name="Comma 2 32 2 3" xfId="5147"/>
    <cellStyle name="Comma 2 32 2 4" xfId="5148"/>
    <cellStyle name="Comma 2 32 2 4 2" xfId="5149"/>
    <cellStyle name="Comma 2 32 2 4 2 2" xfId="5150"/>
    <cellStyle name="Comma 2 32 2 5" xfId="5151"/>
    <cellStyle name="Comma 2 32 2 5 2" xfId="5152"/>
    <cellStyle name="Comma 2 32 2 5 2 2" xfId="5153"/>
    <cellStyle name="Comma 2 32 2 6" xfId="5154"/>
    <cellStyle name="Comma 2 32 2 6 2" xfId="5155"/>
    <cellStyle name="Comma 2 32 2 7" xfId="5156"/>
    <cellStyle name="Comma 2 32 3" xfId="5157"/>
    <cellStyle name="Comma 2 32 4" xfId="5158"/>
    <cellStyle name="Comma 2 32 4 2" xfId="5159"/>
    <cellStyle name="Comma 2 32 4 2 2" xfId="5160"/>
    <cellStyle name="Comma 2 32 4 2 2 2" xfId="5161"/>
    <cellStyle name="Comma 2 32 4 3" xfId="5162"/>
    <cellStyle name="Comma 2 32 4 3 2" xfId="5163"/>
    <cellStyle name="Comma 2 32 4 3 2 2" xfId="5164"/>
    <cellStyle name="Comma 2 32 4 4" xfId="5165"/>
    <cellStyle name="Comma 2 32 4 4 2" xfId="5166"/>
    <cellStyle name="Comma 2 32 4 5" xfId="5167"/>
    <cellStyle name="Comma 2 32 4 5 2" xfId="5168"/>
    <cellStyle name="Comma 2 32 5" xfId="5169"/>
    <cellStyle name="Comma 2 32 5 2" xfId="5170"/>
    <cellStyle name="Comma 2 32 5 2 2" xfId="5171"/>
    <cellStyle name="Comma 2 32 5 2 2 2" xfId="5172"/>
    <cellStyle name="Comma 2 32 5 3" xfId="5173"/>
    <cellStyle name="Comma 2 32 5 4" xfId="5174"/>
    <cellStyle name="Comma 2 32 5 5" xfId="5175"/>
    <cellStyle name="Comma 2 32 6" xfId="5176"/>
    <cellStyle name="Comma 2 32 7" xfId="5177"/>
    <cellStyle name="Comma 2 32 8" xfId="5178"/>
    <cellStyle name="Comma 2 32 8 2" xfId="5179"/>
    <cellStyle name="Comma 2 32 8 2 2" xfId="5180"/>
    <cellStyle name="Comma 2 32 9" xfId="5181"/>
    <cellStyle name="Comma 2 32 9 2" xfId="5182"/>
    <cellStyle name="Comma 2 33" xfId="5183"/>
    <cellStyle name="Comma 2 33 10" xfId="5184"/>
    <cellStyle name="Comma 2 33 10 2" xfId="5185"/>
    <cellStyle name="Comma 2 33 11" xfId="5186"/>
    <cellStyle name="Comma 2 33 2" xfId="5187"/>
    <cellStyle name="Comma 2 33 2 2" xfId="5188"/>
    <cellStyle name="Comma 2 33 2 2 2" xfId="5189"/>
    <cellStyle name="Comma 2 33 2 2 2 2" xfId="5190"/>
    <cellStyle name="Comma 2 33 2 2 3" xfId="5191"/>
    <cellStyle name="Comma 2 33 2 2 4" xfId="5192"/>
    <cellStyle name="Comma 2 33 2 2 5" xfId="5193"/>
    <cellStyle name="Comma 2 33 2 3" xfId="5194"/>
    <cellStyle name="Comma 2 33 2 4" xfId="5195"/>
    <cellStyle name="Comma 2 33 2 4 2" xfId="5196"/>
    <cellStyle name="Comma 2 33 2 4 2 2" xfId="5197"/>
    <cellStyle name="Comma 2 33 2 5" xfId="5198"/>
    <cellStyle name="Comma 2 33 2 5 2" xfId="5199"/>
    <cellStyle name="Comma 2 33 2 5 2 2" xfId="5200"/>
    <cellStyle name="Comma 2 33 2 6" xfId="5201"/>
    <cellStyle name="Comma 2 33 2 6 2" xfId="5202"/>
    <cellStyle name="Comma 2 33 2 7" xfId="5203"/>
    <cellStyle name="Comma 2 33 3" xfId="5204"/>
    <cellStyle name="Comma 2 33 4" xfId="5205"/>
    <cellStyle name="Comma 2 33 4 2" xfId="5206"/>
    <cellStyle name="Comma 2 33 4 2 2" xfId="5207"/>
    <cellStyle name="Comma 2 33 4 2 2 2" xfId="5208"/>
    <cellStyle name="Comma 2 33 4 3" xfId="5209"/>
    <cellStyle name="Comma 2 33 4 3 2" xfId="5210"/>
    <cellStyle name="Comma 2 33 4 3 2 2" xfId="5211"/>
    <cellStyle name="Comma 2 33 4 4" xfId="5212"/>
    <cellStyle name="Comma 2 33 4 4 2" xfId="5213"/>
    <cellStyle name="Comma 2 33 4 5" xfId="5214"/>
    <cellStyle name="Comma 2 33 4 5 2" xfId="5215"/>
    <cellStyle name="Comma 2 33 5" xfId="5216"/>
    <cellStyle name="Comma 2 33 5 2" xfId="5217"/>
    <cellStyle name="Comma 2 33 5 2 2" xfId="5218"/>
    <cellStyle name="Comma 2 33 5 2 2 2" xfId="5219"/>
    <cellStyle name="Comma 2 33 5 3" xfId="5220"/>
    <cellStyle name="Comma 2 33 5 4" xfId="5221"/>
    <cellStyle name="Comma 2 33 5 5" xfId="5222"/>
    <cellStyle name="Comma 2 33 6" xfId="5223"/>
    <cellStyle name="Comma 2 33 7" xfId="5224"/>
    <cellStyle name="Comma 2 33 8" xfId="5225"/>
    <cellStyle name="Comma 2 33 8 2" xfId="5226"/>
    <cellStyle name="Comma 2 33 8 2 2" xfId="5227"/>
    <cellStyle name="Comma 2 33 9" xfId="5228"/>
    <cellStyle name="Comma 2 33 9 2" xfId="5229"/>
    <cellStyle name="Comma 2 34" xfId="5230"/>
    <cellStyle name="Comma 2 34 2" xfId="5231"/>
    <cellStyle name="Comma 2 35" xfId="5232"/>
    <cellStyle name="Comma 2 35 2" xfId="5233"/>
    <cellStyle name="Comma 2 36" xfId="5234"/>
    <cellStyle name="Comma 2 36 2" xfId="5235"/>
    <cellStyle name="Comma 2 37" xfId="5236"/>
    <cellStyle name="Comma 2 37 2" xfId="5237"/>
    <cellStyle name="Comma 2 38" xfId="5238"/>
    <cellStyle name="Comma 2 38 2" xfId="5239"/>
    <cellStyle name="Comma 2 39" xfId="5240"/>
    <cellStyle name="Comma 2 39 2" xfId="5241"/>
    <cellStyle name="Comma 2 4" xfId="5242"/>
    <cellStyle name="Comma 2 4 10" xfId="5243"/>
    <cellStyle name="Comma 2 4 11" xfId="5244"/>
    <cellStyle name="Comma 2 4 12" xfId="5245"/>
    <cellStyle name="Comma 2 4 12 2" xfId="5246"/>
    <cellStyle name="Comma 2 4 12 2 2" xfId="5247"/>
    <cellStyle name="Comma 2 4 13" xfId="5248"/>
    <cellStyle name="Comma 2 4 13 2" xfId="5249"/>
    <cellStyle name="Comma 2 4 14" xfId="5250"/>
    <cellStyle name="Comma 2 4 14 2" xfId="5251"/>
    <cellStyle name="Comma 2 4 15" xfId="5252"/>
    <cellStyle name="Comma 2 4 16" xfId="5253"/>
    <cellStyle name="Comma 2 4 2" xfId="5254"/>
    <cellStyle name="Comma 2 4 2 10" xfId="5255"/>
    <cellStyle name="Comma 2 4 2 10 2" xfId="5256"/>
    <cellStyle name="Comma 2 4 2 11" xfId="5257"/>
    <cellStyle name="Comma 2 4 2 11 2" xfId="5258"/>
    <cellStyle name="Comma 2 4 2 2" xfId="5259"/>
    <cellStyle name="Comma 2 4 2 2 10" xfId="5260"/>
    <cellStyle name="Comma 2 4 2 2 10 2" xfId="5261"/>
    <cellStyle name="Comma 2 4 2 2 2" xfId="5262"/>
    <cellStyle name="Comma 2 4 2 2 2 2" xfId="5263"/>
    <cellStyle name="Comma 2 4 2 2 2 2 2" xfId="5264"/>
    <cellStyle name="Comma 2 4 2 2 2 2 2 2" xfId="5265"/>
    <cellStyle name="Comma 2 4 2 2 2 2 3" xfId="5266"/>
    <cellStyle name="Comma 2 4 2 2 2 2 4" xfId="5267"/>
    <cellStyle name="Comma 2 4 2 2 2 2 5" xfId="5268"/>
    <cellStyle name="Comma 2 4 2 2 2 3" xfId="5269"/>
    <cellStyle name="Comma 2 4 2 2 2 4" xfId="5270"/>
    <cellStyle name="Comma 2 4 2 2 2 4 2" xfId="5271"/>
    <cellStyle name="Comma 2 4 2 2 2 4 2 2" xfId="5272"/>
    <cellStyle name="Comma 2 4 2 2 2 5" xfId="5273"/>
    <cellStyle name="Comma 2 4 2 2 2 5 2" xfId="5274"/>
    <cellStyle name="Comma 2 4 2 2 2 5 2 2" xfId="5275"/>
    <cellStyle name="Comma 2 4 2 2 2 6" xfId="5276"/>
    <cellStyle name="Comma 2 4 2 2 2 6 2" xfId="5277"/>
    <cellStyle name="Comma 2 4 2 2 2 7" xfId="5278"/>
    <cellStyle name="Comma 2 4 2 2 3" xfId="5279"/>
    <cellStyle name="Comma 2 4 2 2 4" xfId="5280"/>
    <cellStyle name="Comma 2 4 2 2 4 2" xfId="5281"/>
    <cellStyle name="Comma 2 4 2 2 4 2 2" xfId="5282"/>
    <cellStyle name="Comma 2 4 2 2 4 2 2 2" xfId="5283"/>
    <cellStyle name="Comma 2 4 2 2 4 3" xfId="5284"/>
    <cellStyle name="Comma 2 4 2 2 4 3 2" xfId="5285"/>
    <cellStyle name="Comma 2 4 2 2 4 3 2 2" xfId="5286"/>
    <cellStyle name="Comma 2 4 2 2 4 4" xfId="5287"/>
    <cellStyle name="Comma 2 4 2 2 4 4 2" xfId="5288"/>
    <cellStyle name="Comma 2 4 2 2 4 5" xfId="5289"/>
    <cellStyle name="Comma 2 4 2 2 4 5 2" xfId="5290"/>
    <cellStyle name="Comma 2 4 2 2 5" xfId="5291"/>
    <cellStyle name="Comma 2 4 2 2 5 2" xfId="5292"/>
    <cellStyle name="Comma 2 4 2 2 5 2 2" xfId="5293"/>
    <cellStyle name="Comma 2 4 2 2 5 2 2 2" xfId="5294"/>
    <cellStyle name="Comma 2 4 2 2 5 3" xfId="5295"/>
    <cellStyle name="Comma 2 4 2 2 5 4" xfId="5296"/>
    <cellStyle name="Comma 2 4 2 2 5 5" xfId="5297"/>
    <cellStyle name="Comma 2 4 2 2 6" xfId="5298"/>
    <cellStyle name="Comma 2 4 2 2 7" xfId="5299"/>
    <cellStyle name="Comma 2 4 2 2 8" xfId="5300"/>
    <cellStyle name="Comma 2 4 2 2 8 2" xfId="5301"/>
    <cellStyle name="Comma 2 4 2 2 8 2 2" xfId="5302"/>
    <cellStyle name="Comma 2 4 2 2 9" xfId="5303"/>
    <cellStyle name="Comma 2 4 2 2 9 2" xfId="5304"/>
    <cellStyle name="Comma 2 4 2 3" xfId="5305"/>
    <cellStyle name="Comma 2 4 2 4" xfId="5306"/>
    <cellStyle name="Comma 2 4 2 4 2" xfId="5307"/>
    <cellStyle name="Comma 2 4 2 4 2 2" xfId="5308"/>
    <cellStyle name="Comma 2 4 2 4 2 2 2" xfId="5309"/>
    <cellStyle name="Comma 2 4 2 4 2 3" xfId="5310"/>
    <cellStyle name="Comma 2 4 2 4 2 4" xfId="5311"/>
    <cellStyle name="Comma 2 4 2 4 2 5" xfId="5312"/>
    <cellStyle name="Comma 2 4 2 4 3" xfId="5313"/>
    <cellStyle name="Comma 2 4 2 4 4" xfId="5314"/>
    <cellStyle name="Comma 2 4 2 4 4 2" xfId="5315"/>
    <cellStyle name="Comma 2 4 2 4 4 2 2" xfId="5316"/>
    <cellStyle name="Comma 2 4 2 4 5" xfId="5317"/>
    <cellStyle name="Comma 2 4 2 4 5 2" xfId="5318"/>
    <cellStyle name="Comma 2 4 2 4 5 2 2" xfId="5319"/>
    <cellStyle name="Comma 2 4 2 4 6" xfId="5320"/>
    <cellStyle name="Comma 2 4 2 4 6 2" xfId="5321"/>
    <cellStyle name="Comma 2 4 2 4 7" xfId="5322"/>
    <cellStyle name="Comma 2 4 2 5" xfId="5323"/>
    <cellStyle name="Comma 2 4 2 5 2" xfId="5324"/>
    <cellStyle name="Comma 2 4 2 5 2 2" xfId="5325"/>
    <cellStyle name="Comma 2 4 2 5 2 2 2" xfId="5326"/>
    <cellStyle name="Comma 2 4 2 5 3" xfId="5327"/>
    <cellStyle name="Comma 2 4 2 5 3 2" xfId="5328"/>
    <cellStyle name="Comma 2 4 2 5 3 2 2" xfId="5329"/>
    <cellStyle name="Comma 2 4 2 5 4" xfId="5330"/>
    <cellStyle name="Comma 2 4 2 5 4 2" xfId="5331"/>
    <cellStyle name="Comma 2 4 2 5 5" xfId="5332"/>
    <cellStyle name="Comma 2 4 2 5 5 2" xfId="5333"/>
    <cellStyle name="Comma 2 4 2 6" xfId="5334"/>
    <cellStyle name="Comma 2 4 2 6 2" xfId="5335"/>
    <cellStyle name="Comma 2 4 2 6 2 2" xfId="5336"/>
    <cellStyle name="Comma 2 4 2 6 2 2 2" xfId="5337"/>
    <cellStyle name="Comma 2 4 2 6 3" xfId="5338"/>
    <cellStyle name="Comma 2 4 2 6 4" xfId="5339"/>
    <cellStyle name="Comma 2 4 2 6 5" xfId="5340"/>
    <cellStyle name="Comma 2 4 2 7" xfId="5341"/>
    <cellStyle name="Comma 2 4 2 8" xfId="5342"/>
    <cellStyle name="Comma 2 4 2 9" xfId="5343"/>
    <cellStyle name="Comma 2 4 2 9 2" xfId="5344"/>
    <cellStyle name="Comma 2 4 2 9 2 2" xfId="5345"/>
    <cellStyle name="Comma 2 4 3" xfId="5346"/>
    <cellStyle name="Comma 2 4 3 10" xfId="5347"/>
    <cellStyle name="Comma 2 4 3 10 2" xfId="5348"/>
    <cellStyle name="Comma 2 4 3 2" xfId="5349"/>
    <cellStyle name="Comma 2 4 3 2 2" xfId="5350"/>
    <cellStyle name="Comma 2 4 3 2 2 2" xfId="5351"/>
    <cellStyle name="Comma 2 4 3 2 2 2 2" xfId="5352"/>
    <cellStyle name="Comma 2 4 3 2 2 3" xfId="5353"/>
    <cellStyle name="Comma 2 4 3 2 2 4" xfId="5354"/>
    <cellStyle name="Comma 2 4 3 2 2 5" xfId="5355"/>
    <cellStyle name="Comma 2 4 3 2 3" xfId="5356"/>
    <cellStyle name="Comma 2 4 3 2 4" xfId="5357"/>
    <cellStyle name="Comma 2 4 3 2 4 2" xfId="5358"/>
    <cellStyle name="Comma 2 4 3 2 4 2 2" xfId="5359"/>
    <cellStyle name="Comma 2 4 3 2 5" xfId="5360"/>
    <cellStyle name="Comma 2 4 3 2 5 2" xfId="5361"/>
    <cellStyle name="Comma 2 4 3 2 5 2 2" xfId="5362"/>
    <cellStyle name="Comma 2 4 3 2 6" xfId="5363"/>
    <cellStyle name="Comma 2 4 3 2 6 2" xfId="5364"/>
    <cellStyle name="Comma 2 4 3 2 7" xfId="5365"/>
    <cellStyle name="Comma 2 4 3 3" xfId="5366"/>
    <cellStyle name="Comma 2 4 3 4" xfId="5367"/>
    <cellStyle name="Comma 2 4 3 4 2" xfId="5368"/>
    <cellStyle name="Comma 2 4 3 4 2 2" xfId="5369"/>
    <cellStyle name="Comma 2 4 3 4 2 2 2" xfId="5370"/>
    <cellStyle name="Comma 2 4 3 4 3" xfId="5371"/>
    <cellStyle name="Comma 2 4 3 4 3 2" xfId="5372"/>
    <cellStyle name="Comma 2 4 3 4 3 2 2" xfId="5373"/>
    <cellStyle name="Comma 2 4 3 4 4" xfId="5374"/>
    <cellStyle name="Comma 2 4 3 4 4 2" xfId="5375"/>
    <cellStyle name="Comma 2 4 3 4 5" xfId="5376"/>
    <cellStyle name="Comma 2 4 3 4 5 2" xfId="5377"/>
    <cellStyle name="Comma 2 4 3 5" xfId="5378"/>
    <cellStyle name="Comma 2 4 3 5 2" xfId="5379"/>
    <cellStyle name="Comma 2 4 3 5 2 2" xfId="5380"/>
    <cellStyle name="Comma 2 4 3 5 2 2 2" xfId="5381"/>
    <cellStyle name="Comma 2 4 3 5 3" xfId="5382"/>
    <cellStyle name="Comma 2 4 3 5 4" xfId="5383"/>
    <cellStyle name="Comma 2 4 3 5 5" xfId="5384"/>
    <cellStyle name="Comma 2 4 3 6" xfId="5385"/>
    <cellStyle name="Comma 2 4 3 7" xfId="5386"/>
    <cellStyle name="Comma 2 4 3 8" xfId="5387"/>
    <cellStyle name="Comma 2 4 3 8 2" xfId="5388"/>
    <cellStyle name="Comma 2 4 3 8 2 2" xfId="5389"/>
    <cellStyle name="Comma 2 4 3 9" xfId="5390"/>
    <cellStyle name="Comma 2 4 3 9 2" xfId="5391"/>
    <cellStyle name="Comma 2 4 4" xfId="5392"/>
    <cellStyle name="Comma 2 4 4 2" xfId="5393"/>
    <cellStyle name="Comma 2 4 4 2 2" xfId="5394"/>
    <cellStyle name="Comma 2 4 4 2 2 2" xfId="5395"/>
    <cellStyle name="Comma 2 4 4 2 3" xfId="5396"/>
    <cellStyle name="Comma 2 4 4 2 4" xfId="5397"/>
    <cellStyle name="Comma 2 4 4 2 5" xfId="5398"/>
    <cellStyle name="Comma 2 4 4 3" xfId="5399"/>
    <cellStyle name="Comma 2 4 4 4" xfId="5400"/>
    <cellStyle name="Comma 2 4 4 4 2" xfId="5401"/>
    <cellStyle name="Comma 2 4 4 4 2 2" xfId="5402"/>
    <cellStyle name="Comma 2 4 4 5" xfId="5403"/>
    <cellStyle name="Comma 2 4 4 5 2" xfId="5404"/>
    <cellStyle name="Comma 2 4 4 5 2 2" xfId="5405"/>
    <cellStyle name="Comma 2 4 4 6" xfId="5406"/>
    <cellStyle name="Comma 2 4 4 6 2" xfId="5407"/>
    <cellStyle name="Comma 2 4 4 7" xfId="5408"/>
    <cellStyle name="Comma 2 4 5" xfId="5409"/>
    <cellStyle name="Comma 2 4 6" xfId="5410"/>
    <cellStyle name="Comma 2 4 7" xfId="5411"/>
    <cellStyle name="Comma 2 4 8" xfId="5412"/>
    <cellStyle name="Comma 2 4 8 2" xfId="5413"/>
    <cellStyle name="Comma 2 4 8 2 2" xfId="5414"/>
    <cellStyle name="Comma 2 4 8 2 2 2" xfId="5415"/>
    <cellStyle name="Comma 2 4 8 3" xfId="5416"/>
    <cellStyle name="Comma 2 4 8 3 2" xfId="5417"/>
    <cellStyle name="Comma 2 4 8 3 2 2" xfId="5418"/>
    <cellStyle name="Comma 2 4 8 4" xfId="5419"/>
    <cellStyle name="Comma 2 4 8 4 2" xfId="5420"/>
    <cellStyle name="Comma 2 4 8 5" xfId="5421"/>
    <cellStyle name="Comma 2 4 8 5 2" xfId="5422"/>
    <cellStyle name="Comma 2 4 9" xfId="5423"/>
    <cellStyle name="Comma 2 4 9 2" xfId="5424"/>
    <cellStyle name="Comma 2 4 9 2 2" xfId="5425"/>
    <cellStyle name="Comma 2 4 9 2 2 2" xfId="5426"/>
    <cellStyle name="Comma 2 4 9 3" xfId="5427"/>
    <cellStyle name="Comma 2 4 9 4" xfId="5428"/>
    <cellStyle name="Comma 2 4 9 5" xfId="5429"/>
    <cellStyle name="Comma 2 40" xfId="5430"/>
    <cellStyle name="Comma 2 40 2" xfId="5431"/>
    <cellStyle name="Comma 2 40 2 2" xfId="5432"/>
    <cellStyle name="Comma 2 40 2 2 2" xfId="5433"/>
    <cellStyle name="Comma 2 40 2 3" xfId="5434"/>
    <cellStyle name="Comma 2 40 2 4" xfId="5435"/>
    <cellStyle name="Comma 2 40 2 5" xfId="5436"/>
    <cellStyle name="Comma 2 40 3" xfId="5437"/>
    <cellStyle name="Comma 2 40 4" xfId="5438"/>
    <cellStyle name="Comma 2 40 4 2" xfId="5439"/>
    <cellStyle name="Comma 2 40 4 2 2" xfId="5440"/>
    <cellStyle name="Comma 2 40 5" xfId="5441"/>
    <cellStyle name="Comma 2 40 5 2" xfId="5442"/>
    <cellStyle name="Comma 2 40 5 2 2" xfId="5443"/>
    <cellStyle name="Comma 2 40 6" xfId="5444"/>
    <cellStyle name="Comma 2 40 6 2" xfId="5445"/>
    <cellStyle name="Comma 2 40 7" xfId="5446"/>
    <cellStyle name="Comma 2 40 8" xfId="5447"/>
    <cellStyle name="Comma 2 41" xfId="5448"/>
    <cellStyle name="Comma 2 41 2" xfId="5449"/>
    <cellStyle name="Comma 2 41 2 2" xfId="5450"/>
    <cellStyle name="Comma 2 41 2 2 2" xfId="5451"/>
    <cellStyle name="Comma 2 41 3" xfId="5452"/>
    <cellStyle name="Comma 2 41 3 2" xfId="5453"/>
    <cellStyle name="Comma 2 41 3 2 2" xfId="5454"/>
    <cellStyle name="Comma 2 41 4" xfId="5455"/>
    <cellStyle name="Comma 2 41 4 2" xfId="5456"/>
    <cellStyle name="Comma 2 41 5" xfId="5457"/>
    <cellStyle name="Comma 2 41 5 2" xfId="5458"/>
    <cellStyle name="Comma 2 41 6" xfId="5459"/>
    <cellStyle name="Comma 2 42" xfId="5460"/>
    <cellStyle name="Comma 2 42 2" xfId="5461"/>
    <cellStyle name="Comma 2 42 2 2" xfId="5462"/>
    <cellStyle name="Comma 2 42 2 2 2" xfId="5463"/>
    <cellStyle name="Comma 2 42 3" xfId="5464"/>
    <cellStyle name="Comma 2 42 3 2" xfId="5465"/>
    <cellStyle name="Comma 2 42 3 2 2" xfId="5466"/>
    <cellStyle name="Comma 2 42 4" xfId="5467"/>
    <cellStyle name="Comma 2 42 4 2" xfId="5468"/>
    <cellStyle name="Comma 2 42 5" xfId="5469"/>
    <cellStyle name="Comma 2 42 5 2" xfId="5470"/>
    <cellStyle name="Comma 2 42 6" xfId="5471"/>
    <cellStyle name="Comma 2 43" xfId="5472"/>
    <cellStyle name="Comma 2 43 2" xfId="5473"/>
    <cellStyle name="Comma 2 43 2 2" xfId="5474"/>
    <cellStyle name="Comma 2 43 2 2 2" xfId="5475"/>
    <cellStyle name="Comma 2 43 3" xfId="5476"/>
    <cellStyle name="Comma 2 43 3 2" xfId="5477"/>
    <cellStyle name="Comma 2 43 3 2 2" xfId="5478"/>
    <cellStyle name="Comma 2 43 4" xfId="5479"/>
    <cellStyle name="Comma 2 43 4 2" xfId="5480"/>
    <cellStyle name="Comma 2 43 5" xfId="5481"/>
    <cellStyle name="Comma 2 43 5 2" xfId="5482"/>
    <cellStyle name="Comma 2 43 6" xfId="5483"/>
    <cellStyle name="Comma 2 44" xfId="5484"/>
    <cellStyle name="Comma 2 44 2" xfId="5485"/>
    <cellStyle name="Comma 2 44 2 2" xfId="5486"/>
    <cellStyle name="Comma 2 44 2 2 2" xfId="5487"/>
    <cellStyle name="Comma 2 44 3" xfId="5488"/>
    <cellStyle name="Comma 2 44 3 2" xfId="5489"/>
    <cellStyle name="Comma 2 44 3 2 2" xfId="5490"/>
    <cellStyle name="Comma 2 44 4" xfId="5491"/>
    <cellStyle name="Comma 2 44 4 2" xfId="5492"/>
    <cellStyle name="Comma 2 44 5" xfId="5493"/>
    <cellStyle name="Comma 2 44 5 2" xfId="5494"/>
    <cellStyle name="Comma 2 44 6" xfId="5495"/>
    <cellStyle name="Comma 2 45" xfId="5496"/>
    <cellStyle name="Comma 2 45 10" xfId="5497"/>
    <cellStyle name="Comma 2 45 11" xfId="5498"/>
    <cellStyle name="Comma 2 45 12" xfId="5499"/>
    <cellStyle name="Comma 2 45 13" xfId="5500"/>
    <cellStyle name="Comma 2 45 14" xfId="5501"/>
    <cellStyle name="Comma 2 45 15" xfId="5502"/>
    <cellStyle name="Comma 2 45 2" xfId="5503"/>
    <cellStyle name="Comma 2 45 2 2" xfId="5504"/>
    <cellStyle name="Comma 2 45 3" xfId="5505"/>
    <cellStyle name="Comma 2 45 3 2" xfId="5506"/>
    <cellStyle name="Comma 2 45 4" xfId="5507"/>
    <cellStyle name="Comma 2 45 5" xfId="5508"/>
    <cellStyle name="Comma 2 45 6" xfId="5509"/>
    <cellStyle name="Comma 2 45 7" xfId="5510"/>
    <cellStyle name="Comma 2 45 8" xfId="5511"/>
    <cellStyle name="Comma 2 45 9" xfId="5512"/>
    <cellStyle name="Comma 2 46" xfId="5513"/>
    <cellStyle name="Comma 2 46 2" xfId="5514"/>
    <cellStyle name="Comma 2 47" xfId="5515"/>
    <cellStyle name="Comma 2 47 2" xfId="5516"/>
    <cellStyle name="Comma 2 48" xfId="5517"/>
    <cellStyle name="Comma 2 48 2" xfId="5518"/>
    <cellStyle name="Comma 2 48 3" xfId="5519"/>
    <cellStyle name="Comma 2 49" xfId="5520"/>
    <cellStyle name="Comma 2 49 2" xfId="5521"/>
    <cellStyle name="Comma 2 5" xfId="5522"/>
    <cellStyle name="Comma 2 5 2" xfId="5523"/>
    <cellStyle name="Comma 2 5 2 2" xfId="5524"/>
    <cellStyle name="Comma 2 5 3" xfId="5525"/>
    <cellStyle name="Comma 2 5 4" xfId="5526"/>
    <cellStyle name="Comma 2 50" xfId="5527"/>
    <cellStyle name="Comma 2 50 2" xfId="5528"/>
    <cellStyle name="Comma 2 51" xfId="5529"/>
    <cellStyle name="Comma 2 51 2" xfId="5530"/>
    <cellStyle name="Comma 2 51 2 2" xfId="5531"/>
    <cellStyle name="Comma 2 51 3" xfId="5532"/>
    <cellStyle name="Comma 2 52" xfId="5533"/>
    <cellStyle name="Comma 2 52 2" xfId="5534"/>
    <cellStyle name="Comma 2 52 2 2" xfId="5535"/>
    <cellStyle name="Comma 2 52 3" xfId="5536"/>
    <cellStyle name="Comma 2 53" xfId="5537"/>
    <cellStyle name="Comma 2 53 2" xfId="5538"/>
    <cellStyle name="Comma 2 53 2 2" xfId="5539"/>
    <cellStyle name="Comma 2 53 3" xfId="5540"/>
    <cellStyle name="Comma 2 54" xfId="5541"/>
    <cellStyle name="Comma 2 54 2" xfId="5542"/>
    <cellStyle name="Comma 2 54 3" xfId="5543"/>
    <cellStyle name="Comma 2 55" xfId="5544"/>
    <cellStyle name="Comma 2 56" xfId="5545"/>
    <cellStyle name="Comma 2 57" xfId="5546"/>
    <cellStyle name="Comma 2 58" xfId="5547"/>
    <cellStyle name="Comma 2 59" xfId="5548"/>
    <cellStyle name="Comma 2 59 2" xfId="5549"/>
    <cellStyle name="Comma 2 59 2 2" xfId="5550"/>
    <cellStyle name="Comma 2 59 2 2 2" xfId="5551"/>
    <cellStyle name="Comma 2 59 2 3" xfId="5552"/>
    <cellStyle name="Comma 2 59 2 3 2" xfId="5553"/>
    <cellStyle name="Comma 2 59 2 4" xfId="5554"/>
    <cellStyle name="Comma 2 59 2 4 2" xfId="5555"/>
    <cellStyle name="Comma 2 59 2 5" xfId="5556"/>
    <cellStyle name="Comma 2 59 2 5 2" xfId="5557"/>
    <cellStyle name="Comma 2 59 2 6" xfId="5558"/>
    <cellStyle name="Comma 2 59 2 6 2" xfId="5559"/>
    <cellStyle name="Comma 2 59 2 7" xfId="5560"/>
    <cellStyle name="Comma 2 59 2 7 2" xfId="5561"/>
    <cellStyle name="Comma 2 59 2 8" xfId="5562"/>
    <cellStyle name="Comma 2 59 3" xfId="5563"/>
    <cellStyle name="Comma 2 59 3 2" xfId="5564"/>
    <cellStyle name="Comma 2 59 4" xfId="5565"/>
    <cellStyle name="Comma 2 59 4 2" xfId="5566"/>
    <cellStyle name="Comma 2 59 5" xfId="5567"/>
    <cellStyle name="Comma 2 59 5 2" xfId="5568"/>
    <cellStyle name="Comma 2 59 6" xfId="5569"/>
    <cellStyle name="Comma 2 59 6 2" xfId="5570"/>
    <cellStyle name="Comma 2 59 7" xfId="5571"/>
    <cellStyle name="Comma 2 59 7 2" xfId="5572"/>
    <cellStyle name="Comma 2 59 8" xfId="5573"/>
    <cellStyle name="Comma 2 59 8 2" xfId="5574"/>
    <cellStyle name="Comma 2 59 9" xfId="5575"/>
    <cellStyle name="Comma 2 6" xfId="5576"/>
    <cellStyle name="Comma 2 6 2" xfId="5577"/>
    <cellStyle name="Comma 2 6 2 2" xfId="5578"/>
    <cellStyle name="Comma 2 6 3" xfId="5579"/>
    <cellStyle name="Comma 2 6 4" xfId="5580"/>
    <cellStyle name="Comma 2 60" xfId="5581"/>
    <cellStyle name="Comma 2 61" xfId="5582"/>
    <cellStyle name="Comma 2 62" xfId="5583"/>
    <cellStyle name="Comma 2 63" xfId="5584"/>
    <cellStyle name="Comma 2 64" xfId="5585"/>
    <cellStyle name="Comma 2 65" xfId="5586"/>
    <cellStyle name="Comma 2 66" xfId="5587"/>
    <cellStyle name="Comma 2 67" xfId="5588"/>
    <cellStyle name="Comma 2 7" xfId="5589"/>
    <cellStyle name="Comma 2 7 2" xfId="5590"/>
    <cellStyle name="Comma 2 8" xfId="5591"/>
    <cellStyle name="Comma 2 8 2" xfId="5592"/>
    <cellStyle name="Comma 2 9" xfId="5593"/>
    <cellStyle name="Comma 2 9 2" xfId="5594"/>
    <cellStyle name="Comma 2_12.สินทรัพย์ระหว่างติดตั้ง Q3-53,สินทรัพย์ระหว่างติดเพิ่มขึ้น" xfId="5595"/>
    <cellStyle name="Comma 20" xfId="5596"/>
    <cellStyle name="Comma 20 10" xfId="5597"/>
    <cellStyle name="Comma 20 11" xfId="5598"/>
    <cellStyle name="Comma 20 12" xfId="5599"/>
    <cellStyle name="Comma 20 13" xfId="5600"/>
    <cellStyle name="Comma 20 14" xfId="5601"/>
    <cellStyle name="Comma 20 15" xfId="5602"/>
    <cellStyle name="Comma 20 16" xfId="5603"/>
    <cellStyle name="Comma 20 17" xfId="5604"/>
    <cellStyle name="Comma 20 18" xfId="5605"/>
    <cellStyle name="Comma 20 19" xfId="5606"/>
    <cellStyle name="Comma 20 2" xfId="5607"/>
    <cellStyle name="Comma 20 20" xfId="5608"/>
    <cellStyle name="Comma 20 21" xfId="5609"/>
    <cellStyle name="Comma 20 22" xfId="5610"/>
    <cellStyle name="Comma 20 23" xfId="5611"/>
    <cellStyle name="Comma 20 24" xfId="5612"/>
    <cellStyle name="Comma 20 25" xfId="5613"/>
    <cellStyle name="Comma 20 26" xfId="5614"/>
    <cellStyle name="Comma 20 27" xfId="5615"/>
    <cellStyle name="Comma 20 28" xfId="5616"/>
    <cellStyle name="Comma 20 29" xfId="5617"/>
    <cellStyle name="Comma 20 3" xfId="5618"/>
    <cellStyle name="Comma 20 3 2" xfId="5619"/>
    <cellStyle name="Comma 20 30" xfId="5620"/>
    <cellStyle name="Comma 20 31" xfId="5621"/>
    <cellStyle name="Comma 20 32" xfId="5622"/>
    <cellStyle name="Comma 20 33" xfId="5623"/>
    <cellStyle name="Comma 20 34" xfId="5624"/>
    <cellStyle name="Comma 20 35" xfId="5625"/>
    <cellStyle name="Comma 20 36" xfId="5626"/>
    <cellStyle name="Comma 20 37" xfId="5627"/>
    <cellStyle name="Comma 20 38" xfId="5628"/>
    <cellStyle name="Comma 20 39" xfId="5629"/>
    <cellStyle name="Comma 20 4" xfId="5630"/>
    <cellStyle name="Comma 20 40" xfId="5631"/>
    <cellStyle name="Comma 20 41" xfId="5632"/>
    <cellStyle name="Comma 20 42" xfId="5633"/>
    <cellStyle name="Comma 20 43" xfId="5634"/>
    <cellStyle name="Comma 20 44" xfId="5635"/>
    <cellStyle name="Comma 20 45" xfId="5636"/>
    <cellStyle name="Comma 20 45 2" xfId="5637"/>
    <cellStyle name="Comma 20 45 3" xfId="5638"/>
    <cellStyle name="Comma 20 45 4" xfId="5639"/>
    <cellStyle name="Comma 20 45 5" xfId="5640"/>
    <cellStyle name="Comma 20 46" xfId="5641"/>
    <cellStyle name="Comma 20 47" xfId="5642"/>
    <cellStyle name="Comma 20 48" xfId="5643"/>
    <cellStyle name="Comma 20 49" xfId="5644"/>
    <cellStyle name="Comma 20 5" xfId="5645"/>
    <cellStyle name="Comma 20 50" xfId="5646"/>
    <cellStyle name="Comma 20 51" xfId="5647"/>
    <cellStyle name="Comma 20 51 2" xfId="5648"/>
    <cellStyle name="Comma 20 52" xfId="5649"/>
    <cellStyle name="Comma 20 53" xfId="5650"/>
    <cellStyle name="Comma 20 54" xfId="5651"/>
    <cellStyle name="Comma 20 55" xfId="5652"/>
    <cellStyle name="Comma 20 56" xfId="5653"/>
    <cellStyle name="Comma 20 57" xfId="5654"/>
    <cellStyle name="Comma 20 58" xfId="5655"/>
    <cellStyle name="Comma 20 59" xfId="5656"/>
    <cellStyle name="Comma 20 6" xfId="5657"/>
    <cellStyle name="Comma 20 60" xfId="5658"/>
    <cellStyle name="Comma 20 61" xfId="5659"/>
    <cellStyle name="Comma 20 62" xfId="5660"/>
    <cellStyle name="Comma 20 63" xfId="5661"/>
    <cellStyle name="Comma 20 64" xfId="5662"/>
    <cellStyle name="Comma 20 65" xfId="5663"/>
    <cellStyle name="Comma 20 66" xfId="5664"/>
    <cellStyle name="Comma 20 67" xfId="5665"/>
    <cellStyle name="Comma 20 68" xfId="5666"/>
    <cellStyle name="Comma 20 69" xfId="5667"/>
    <cellStyle name="Comma 20 7" xfId="5668"/>
    <cellStyle name="Comma 20 70" xfId="5669"/>
    <cellStyle name="Comma 20 71" xfId="5670"/>
    <cellStyle name="Comma 20 72" xfId="5671"/>
    <cellStyle name="Comma 20 73" xfId="5672"/>
    <cellStyle name="Comma 20 74" xfId="5673"/>
    <cellStyle name="Comma 20 75" xfId="5674"/>
    <cellStyle name="Comma 20 76" xfId="5675"/>
    <cellStyle name="Comma 20 77" xfId="5676"/>
    <cellStyle name="Comma 20 78" xfId="5677"/>
    <cellStyle name="Comma 20 79" xfId="5678"/>
    <cellStyle name="Comma 20 8" xfId="5679"/>
    <cellStyle name="Comma 20 80" xfId="5680"/>
    <cellStyle name="Comma 20 81" xfId="5681"/>
    <cellStyle name="Comma 20 82" xfId="5682"/>
    <cellStyle name="Comma 20 83" xfId="5683"/>
    <cellStyle name="Comma 20 84" xfId="5684"/>
    <cellStyle name="Comma 20 85" xfId="5685"/>
    <cellStyle name="Comma 20 86" xfId="5686"/>
    <cellStyle name="Comma 20 87" xfId="5687"/>
    <cellStyle name="Comma 20 88" xfId="5688"/>
    <cellStyle name="Comma 20 89" xfId="5689"/>
    <cellStyle name="Comma 20 9" xfId="5690"/>
    <cellStyle name="Comma 20 90" xfId="5691"/>
    <cellStyle name="Comma 20 91" xfId="5692"/>
    <cellStyle name="Comma 20 92" xfId="5693"/>
    <cellStyle name="Comma 20 93" xfId="5694"/>
    <cellStyle name="Comma 20 94" xfId="5695"/>
    <cellStyle name="Comma 20 95" xfId="5696"/>
    <cellStyle name="Comma 20 96" xfId="5697"/>
    <cellStyle name="Comma 20 97" xfId="5698"/>
    <cellStyle name="Comma 20 98" xfId="5699"/>
    <cellStyle name="Comma 21" xfId="5700"/>
    <cellStyle name="Comma 21 10" xfId="5701"/>
    <cellStyle name="Comma 21 11" xfId="5702"/>
    <cellStyle name="Comma 21 12" xfId="5703"/>
    <cellStyle name="Comma 21 13" xfId="5704"/>
    <cellStyle name="Comma 21 14" xfId="5705"/>
    <cellStyle name="Comma 21 15" xfId="5706"/>
    <cellStyle name="Comma 21 16" xfId="5707"/>
    <cellStyle name="Comma 21 17" xfId="5708"/>
    <cellStyle name="Comma 21 18" xfId="5709"/>
    <cellStyle name="Comma 21 19" xfId="5710"/>
    <cellStyle name="Comma 21 2" xfId="5711"/>
    <cellStyle name="Comma 21 20" xfId="5712"/>
    <cellStyle name="Comma 21 21" xfId="5713"/>
    <cellStyle name="Comma 21 22" xfId="5714"/>
    <cellStyle name="Comma 21 23" xfId="5715"/>
    <cellStyle name="Comma 21 24" xfId="5716"/>
    <cellStyle name="Comma 21 25" xfId="5717"/>
    <cellStyle name="Comma 21 26" xfId="5718"/>
    <cellStyle name="Comma 21 27" xfId="5719"/>
    <cellStyle name="Comma 21 28" xfId="5720"/>
    <cellStyle name="Comma 21 29" xfId="5721"/>
    <cellStyle name="Comma 21 3" xfId="5722"/>
    <cellStyle name="Comma 21 3 2" xfId="5723"/>
    <cellStyle name="Comma 21 30" xfId="5724"/>
    <cellStyle name="Comma 21 31" xfId="5725"/>
    <cellStyle name="Comma 21 32" xfId="5726"/>
    <cellStyle name="Comma 21 33" xfId="5727"/>
    <cellStyle name="Comma 21 34" xfId="5728"/>
    <cellStyle name="Comma 21 35" xfId="5729"/>
    <cellStyle name="Comma 21 36" xfId="5730"/>
    <cellStyle name="Comma 21 37" xfId="5731"/>
    <cellStyle name="Comma 21 38" xfId="5732"/>
    <cellStyle name="Comma 21 39" xfId="5733"/>
    <cellStyle name="Comma 21 4" xfId="5734"/>
    <cellStyle name="Comma 21 40" xfId="5735"/>
    <cellStyle name="Comma 21 41" xfId="5736"/>
    <cellStyle name="Comma 21 42" xfId="5737"/>
    <cellStyle name="Comma 21 43" xfId="5738"/>
    <cellStyle name="Comma 21 44" xfId="5739"/>
    <cellStyle name="Comma 21 45" xfId="5740"/>
    <cellStyle name="Comma 21 45 2" xfId="5741"/>
    <cellStyle name="Comma 21 45 3" xfId="5742"/>
    <cellStyle name="Comma 21 45 4" xfId="5743"/>
    <cellStyle name="Comma 21 45 5" xfId="5744"/>
    <cellStyle name="Comma 21 46" xfId="5745"/>
    <cellStyle name="Comma 21 47" xfId="5746"/>
    <cellStyle name="Comma 21 48" xfId="5747"/>
    <cellStyle name="Comma 21 49" xfId="5748"/>
    <cellStyle name="Comma 21 5" xfId="5749"/>
    <cellStyle name="Comma 21 50" xfId="5750"/>
    <cellStyle name="Comma 21 51" xfId="5751"/>
    <cellStyle name="Comma 21 51 2" xfId="5752"/>
    <cellStyle name="Comma 21 52" xfId="5753"/>
    <cellStyle name="Comma 21 53" xfId="5754"/>
    <cellStyle name="Comma 21 54" xfId="5755"/>
    <cellStyle name="Comma 21 55" xfId="5756"/>
    <cellStyle name="Comma 21 56" xfId="5757"/>
    <cellStyle name="Comma 21 57" xfId="5758"/>
    <cellStyle name="Comma 21 58" xfId="5759"/>
    <cellStyle name="Comma 21 59" xfId="5760"/>
    <cellStyle name="Comma 21 6" xfId="5761"/>
    <cellStyle name="Comma 21 60" xfId="5762"/>
    <cellStyle name="Comma 21 61" xfId="5763"/>
    <cellStyle name="Comma 21 62" xfId="5764"/>
    <cellStyle name="Comma 21 63" xfId="5765"/>
    <cellStyle name="Comma 21 64" xfId="5766"/>
    <cellStyle name="Comma 21 65" xfId="5767"/>
    <cellStyle name="Comma 21 66" xfId="5768"/>
    <cellStyle name="Comma 21 67" xfId="5769"/>
    <cellStyle name="Comma 21 68" xfId="5770"/>
    <cellStyle name="Comma 21 69" xfId="5771"/>
    <cellStyle name="Comma 21 7" xfId="5772"/>
    <cellStyle name="Comma 21 70" xfId="5773"/>
    <cellStyle name="Comma 21 71" xfId="5774"/>
    <cellStyle name="Comma 21 72" xfId="5775"/>
    <cellStyle name="Comma 21 73" xfId="5776"/>
    <cellStyle name="Comma 21 74" xfId="5777"/>
    <cellStyle name="Comma 21 75" xfId="5778"/>
    <cellStyle name="Comma 21 76" xfId="5779"/>
    <cellStyle name="Comma 21 77" xfId="5780"/>
    <cellStyle name="Comma 21 78" xfId="5781"/>
    <cellStyle name="Comma 21 79" xfId="5782"/>
    <cellStyle name="Comma 21 8" xfId="5783"/>
    <cellStyle name="Comma 21 80" xfId="5784"/>
    <cellStyle name="Comma 21 81" xfId="5785"/>
    <cellStyle name="Comma 21 82" xfId="5786"/>
    <cellStyle name="Comma 21 83" xfId="5787"/>
    <cellStyle name="Comma 21 84" xfId="5788"/>
    <cellStyle name="Comma 21 85" xfId="5789"/>
    <cellStyle name="Comma 21 86" xfId="5790"/>
    <cellStyle name="Comma 21 87" xfId="5791"/>
    <cellStyle name="Comma 21 88" xfId="5792"/>
    <cellStyle name="Comma 21 89" xfId="5793"/>
    <cellStyle name="Comma 21 9" xfId="5794"/>
    <cellStyle name="Comma 21 90" xfId="5795"/>
    <cellStyle name="Comma 21 91" xfId="5796"/>
    <cellStyle name="Comma 21 92" xfId="5797"/>
    <cellStyle name="Comma 21 93" xfId="5798"/>
    <cellStyle name="Comma 21 94" xfId="5799"/>
    <cellStyle name="Comma 21 95" xfId="5800"/>
    <cellStyle name="Comma 21 96" xfId="5801"/>
    <cellStyle name="Comma 21 97" xfId="5802"/>
    <cellStyle name="Comma 21 98" xfId="5803"/>
    <cellStyle name="Comma 22" xfId="5804"/>
    <cellStyle name="Comma 22 10" xfId="5805"/>
    <cellStyle name="Comma 22 10 10" xfId="5806"/>
    <cellStyle name="Comma 22 10 10 2" xfId="5807"/>
    <cellStyle name="Comma 22 10 10 3" xfId="5808"/>
    <cellStyle name="Comma 22 10 10 4" xfId="5809"/>
    <cellStyle name="Comma 22 10 11" xfId="5810"/>
    <cellStyle name="Comma 22 10 11 2" xfId="5811"/>
    <cellStyle name="Comma 22 10 11 3" xfId="5812"/>
    <cellStyle name="Comma 22 10 12" xfId="5813"/>
    <cellStyle name="Comma 22 10 13" xfId="5814"/>
    <cellStyle name="Comma 22 10 14" xfId="5815"/>
    <cellStyle name="Comma 22 10 15" xfId="5816"/>
    <cellStyle name="Comma 22 10 16" xfId="5817"/>
    <cellStyle name="Comma 22 10 17" xfId="5818"/>
    <cellStyle name="Comma 22 10 18" xfId="5819"/>
    <cellStyle name="Comma 22 10 19" xfId="5820"/>
    <cellStyle name="Comma 22 10 2" xfId="5821"/>
    <cellStyle name="Comma 22 10 20" xfId="5822"/>
    <cellStyle name="Comma 22 10 21" xfId="5823"/>
    <cellStyle name="Comma 22 10 22" xfId="5824"/>
    <cellStyle name="Comma 22 10 23" xfId="5825"/>
    <cellStyle name="Comma 22 10 24" xfId="5826"/>
    <cellStyle name="Comma 22 10 25" xfId="5827"/>
    <cellStyle name="Comma 22 10 26" xfId="5828"/>
    <cellStyle name="Comma 22 10 27" xfId="5829"/>
    <cellStyle name="Comma 22 10 28" xfId="5830"/>
    <cellStyle name="Comma 22 10 29" xfId="5831"/>
    <cellStyle name="Comma 22 10 3" xfId="5832"/>
    <cellStyle name="Comma 22 10 30" xfId="5833"/>
    <cellStyle name="Comma 22 10 31" xfId="5834"/>
    <cellStyle name="Comma 22 10 32" xfId="5835"/>
    <cellStyle name="Comma 22 10 33" xfId="5836"/>
    <cellStyle name="Comma 22 10 34" xfId="5837"/>
    <cellStyle name="Comma 22 10 4" xfId="5838"/>
    <cellStyle name="Comma 22 10 4 2" xfId="5839"/>
    <cellStyle name="Comma 22 10 4 2 2" xfId="5840"/>
    <cellStyle name="Comma 22 10 4 2 3" xfId="5841"/>
    <cellStyle name="Comma 22 10 4 2 4" xfId="5842"/>
    <cellStyle name="Comma 22 10 4 2 5" xfId="5843"/>
    <cellStyle name="Comma 22 10 4 3" xfId="5844"/>
    <cellStyle name="Comma 22 10 4 3 2" xfId="5845"/>
    <cellStyle name="Comma 22 10 4 4" xfId="5846"/>
    <cellStyle name="Comma 22 10 4 5" xfId="5847"/>
    <cellStyle name="Comma 22 10 4 6" xfId="5848"/>
    <cellStyle name="Comma 22 10 4 7" xfId="5849"/>
    <cellStyle name="Comma 22 10 4 8" xfId="5850"/>
    <cellStyle name="Comma 22 10 5" xfId="5851"/>
    <cellStyle name="Comma 22 10 6" xfId="5852"/>
    <cellStyle name="Comma 22 10 7" xfId="5853"/>
    <cellStyle name="Comma 22 10 8" xfId="5854"/>
    <cellStyle name="Comma 22 10 9" xfId="5855"/>
    <cellStyle name="Comma 22 11" xfId="5856"/>
    <cellStyle name="Comma 22 11 10" xfId="5857"/>
    <cellStyle name="Comma 22 11 10 2" xfId="5858"/>
    <cellStyle name="Comma 22 11 10 3" xfId="5859"/>
    <cellStyle name="Comma 22 11 10 4" xfId="5860"/>
    <cellStyle name="Comma 22 11 11" xfId="5861"/>
    <cellStyle name="Comma 22 11 11 2" xfId="5862"/>
    <cellStyle name="Comma 22 11 11 3" xfId="5863"/>
    <cellStyle name="Comma 22 11 12" xfId="5864"/>
    <cellStyle name="Comma 22 11 13" xfId="5865"/>
    <cellStyle name="Comma 22 11 14" xfId="5866"/>
    <cellStyle name="Comma 22 11 15" xfId="5867"/>
    <cellStyle name="Comma 22 11 16" xfId="5868"/>
    <cellStyle name="Comma 22 11 17" xfId="5869"/>
    <cellStyle name="Comma 22 11 18" xfId="5870"/>
    <cellStyle name="Comma 22 11 19" xfId="5871"/>
    <cellStyle name="Comma 22 11 2" xfId="5872"/>
    <cellStyle name="Comma 22 11 20" xfId="5873"/>
    <cellStyle name="Comma 22 11 21" xfId="5874"/>
    <cellStyle name="Comma 22 11 22" xfId="5875"/>
    <cellStyle name="Comma 22 11 23" xfId="5876"/>
    <cellStyle name="Comma 22 11 24" xfId="5877"/>
    <cellStyle name="Comma 22 11 25" xfId="5878"/>
    <cellStyle name="Comma 22 11 26" xfId="5879"/>
    <cellStyle name="Comma 22 11 27" xfId="5880"/>
    <cellStyle name="Comma 22 11 28" xfId="5881"/>
    <cellStyle name="Comma 22 11 29" xfId="5882"/>
    <cellStyle name="Comma 22 11 3" xfId="5883"/>
    <cellStyle name="Comma 22 11 30" xfId="5884"/>
    <cellStyle name="Comma 22 11 31" xfId="5885"/>
    <cellStyle name="Comma 22 11 32" xfId="5886"/>
    <cellStyle name="Comma 22 11 33" xfId="5887"/>
    <cellStyle name="Comma 22 11 34" xfId="5888"/>
    <cellStyle name="Comma 22 11 4" xfId="5889"/>
    <cellStyle name="Comma 22 11 4 2" xfId="5890"/>
    <cellStyle name="Comma 22 11 4 2 2" xfId="5891"/>
    <cellStyle name="Comma 22 11 4 2 3" xfId="5892"/>
    <cellStyle name="Comma 22 11 4 2 4" xfId="5893"/>
    <cellStyle name="Comma 22 11 4 2 5" xfId="5894"/>
    <cellStyle name="Comma 22 11 4 3" xfId="5895"/>
    <cellStyle name="Comma 22 11 4 3 2" xfId="5896"/>
    <cellStyle name="Comma 22 11 4 4" xfId="5897"/>
    <cellStyle name="Comma 22 11 4 5" xfId="5898"/>
    <cellStyle name="Comma 22 11 4 6" xfId="5899"/>
    <cellStyle name="Comma 22 11 4 7" xfId="5900"/>
    <cellStyle name="Comma 22 11 4 8" xfId="5901"/>
    <cellStyle name="Comma 22 11 5" xfId="5902"/>
    <cellStyle name="Comma 22 11 6" xfId="5903"/>
    <cellStyle name="Comma 22 11 7" xfId="5904"/>
    <cellStyle name="Comma 22 11 8" xfId="5905"/>
    <cellStyle name="Comma 22 11 9" xfId="5906"/>
    <cellStyle name="Comma 22 12" xfId="5907"/>
    <cellStyle name="Comma 22 12 10" xfId="5908"/>
    <cellStyle name="Comma 22 12 10 2" xfId="5909"/>
    <cellStyle name="Comma 22 12 10 3" xfId="5910"/>
    <cellStyle name="Comma 22 12 10 4" xfId="5911"/>
    <cellStyle name="Comma 22 12 11" xfId="5912"/>
    <cellStyle name="Comma 22 12 11 2" xfId="5913"/>
    <cellStyle name="Comma 22 12 11 3" xfId="5914"/>
    <cellStyle name="Comma 22 12 12" xfId="5915"/>
    <cellStyle name="Comma 22 12 13" xfId="5916"/>
    <cellStyle name="Comma 22 12 14" xfId="5917"/>
    <cellStyle name="Comma 22 12 15" xfId="5918"/>
    <cellStyle name="Comma 22 12 16" xfId="5919"/>
    <cellStyle name="Comma 22 12 17" xfId="5920"/>
    <cellStyle name="Comma 22 12 18" xfId="5921"/>
    <cellStyle name="Comma 22 12 19" xfId="5922"/>
    <cellStyle name="Comma 22 12 2" xfId="5923"/>
    <cellStyle name="Comma 22 12 20" xfId="5924"/>
    <cellStyle name="Comma 22 12 21" xfId="5925"/>
    <cellStyle name="Comma 22 12 22" xfId="5926"/>
    <cellStyle name="Comma 22 12 23" xfId="5927"/>
    <cellStyle name="Comma 22 12 24" xfId="5928"/>
    <cellStyle name="Comma 22 12 25" xfId="5929"/>
    <cellStyle name="Comma 22 12 26" xfId="5930"/>
    <cellStyle name="Comma 22 12 27" xfId="5931"/>
    <cellStyle name="Comma 22 12 28" xfId="5932"/>
    <cellStyle name="Comma 22 12 29" xfId="5933"/>
    <cellStyle name="Comma 22 12 3" xfId="5934"/>
    <cellStyle name="Comma 22 12 30" xfId="5935"/>
    <cellStyle name="Comma 22 12 31" xfId="5936"/>
    <cellStyle name="Comma 22 12 32" xfId="5937"/>
    <cellStyle name="Comma 22 12 33" xfId="5938"/>
    <cellStyle name="Comma 22 12 34" xfId="5939"/>
    <cellStyle name="Comma 22 12 4" xfId="5940"/>
    <cellStyle name="Comma 22 12 4 2" xfId="5941"/>
    <cellStyle name="Comma 22 12 4 2 2" xfId="5942"/>
    <cellStyle name="Comma 22 12 4 2 3" xfId="5943"/>
    <cellStyle name="Comma 22 12 4 2 4" xfId="5944"/>
    <cellStyle name="Comma 22 12 4 2 5" xfId="5945"/>
    <cellStyle name="Comma 22 12 4 3" xfId="5946"/>
    <cellStyle name="Comma 22 12 4 3 2" xfId="5947"/>
    <cellStyle name="Comma 22 12 4 4" xfId="5948"/>
    <cellStyle name="Comma 22 12 4 5" xfId="5949"/>
    <cellStyle name="Comma 22 12 4 6" xfId="5950"/>
    <cellStyle name="Comma 22 12 4 7" xfId="5951"/>
    <cellStyle name="Comma 22 12 4 8" xfId="5952"/>
    <cellStyle name="Comma 22 12 5" xfId="5953"/>
    <cellStyle name="Comma 22 12 6" xfId="5954"/>
    <cellStyle name="Comma 22 12 7" xfId="5955"/>
    <cellStyle name="Comma 22 12 8" xfId="5956"/>
    <cellStyle name="Comma 22 12 9" xfId="5957"/>
    <cellStyle name="Comma 22 13" xfId="5958"/>
    <cellStyle name="Comma 22 13 10" xfId="5959"/>
    <cellStyle name="Comma 22 13 10 2" xfId="5960"/>
    <cellStyle name="Comma 22 13 10 3" xfId="5961"/>
    <cellStyle name="Comma 22 13 10 4" xfId="5962"/>
    <cellStyle name="Comma 22 13 11" xfId="5963"/>
    <cellStyle name="Comma 22 13 11 2" xfId="5964"/>
    <cellStyle name="Comma 22 13 11 3" xfId="5965"/>
    <cellStyle name="Comma 22 13 12" xfId="5966"/>
    <cellStyle name="Comma 22 13 13" xfId="5967"/>
    <cellStyle name="Comma 22 13 14" xfId="5968"/>
    <cellStyle name="Comma 22 13 15" xfId="5969"/>
    <cellStyle name="Comma 22 13 16" xfId="5970"/>
    <cellStyle name="Comma 22 13 17" xfId="5971"/>
    <cellStyle name="Comma 22 13 18" xfId="5972"/>
    <cellStyle name="Comma 22 13 19" xfId="5973"/>
    <cellStyle name="Comma 22 13 2" xfId="5974"/>
    <cellStyle name="Comma 22 13 20" xfId="5975"/>
    <cellStyle name="Comma 22 13 21" xfId="5976"/>
    <cellStyle name="Comma 22 13 22" xfId="5977"/>
    <cellStyle name="Comma 22 13 23" xfId="5978"/>
    <cellStyle name="Comma 22 13 24" xfId="5979"/>
    <cellStyle name="Comma 22 13 25" xfId="5980"/>
    <cellStyle name="Comma 22 13 26" xfId="5981"/>
    <cellStyle name="Comma 22 13 27" xfId="5982"/>
    <cellStyle name="Comma 22 13 28" xfId="5983"/>
    <cellStyle name="Comma 22 13 29" xfId="5984"/>
    <cellStyle name="Comma 22 13 3" xfId="5985"/>
    <cellStyle name="Comma 22 13 30" xfId="5986"/>
    <cellStyle name="Comma 22 13 31" xfId="5987"/>
    <cellStyle name="Comma 22 13 32" xfId="5988"/>
    <cellStyle name="Comma 22 13 33" xfId="5989"/>
    <cellStyle name="Comma 22 13 34" xfId="5990"/>
    <cellStyle name="Comma 22 13 4" xfId="5991"/>
    <cellStyle name="Comma 22 13 4 2" xfId="5992"/>
    <cellStyle name="Comma 22 13 4 2 2" xfId="5993"/>
    <cellStyle name="Comma 22 13 4 2 3" xfId="5994"/>
    <cellStyle name="Comma 22 13 4 2 4" xfId="5995"/>
    <cellStyle name="Comma 22 13 4 2 5" xfId="5996"/>
    <cellStyle name="Comma 22 13 4 3" xfId="5997"/>
    <cellStyle name="Comma 22 13 4 3 2" xfId="5998"/>
    <cellStyle name="Comma 22 13 4 4" xfId="5999"/>
    <cellStyle name="Comma 22 13 4 5" xfId="6000"/>
    <cellStyle name="Comma 22 13 4 6" xfId="6001"/>
    <cellStyle name="Comma 22 13 4 7" xfId="6002"/>
    <cellStyle name="Comma 22 13 4 8" xfId="6003"/>
    <cellStyle name="Comma 22 13 5" xfId="6004"/>
    <cellStyle name="Comma 22 13 6" xfId="6005"/>
    <cellStyle name="Comma 22 13 7" xfId="6006"/>
    <cellStyle name="Comma 22 13 8" xfId="6007"/>
    <cellStyle name="Comma 22 13 9" xfId="6008"/>
    <cellStyle name="Comma 22 14" xfId="6009"/>
    <cellStyle name="Comma 22 14 10" xfId="6010"/>
    <cellStyle name="Comma 22 14 11" xfId="6011"/>
    <cellStyle name="Comma 22 14 12" xfId="6012"/>
    <cellStyle name="Comma 22 14 13" xfId="6013"/>
    <cellStyle name="Comma 22 14 14" xfId="6014"/>
    <cellStyle name="Comma 22 14 15" xfId="6015"/>
    <cellStyle name="Comma 22 14 16" xfId="6016"/>
    <cellStyle name="Comma 22 14 17" xfId="6017"/>
    <cellStyle name="Comma 22 14 18" xfId="6018"/>
    <cellStyle name="Comma 22 14 19" xfId="6019"/>
    <cellStyle name="Comma 22 14 2" xfId="6020"/>
    <cellStyle name="Comma 22 14 2 2" xfId="6021"/>
    <cellStyle name="Comma 22 14 2 2 2" xfId="6022"/>
    <cellStyle name="Comma 22 14 2 2 3" xfId="6023"/>
    <cellStyle name="Comma 22 14 2 2 4" xfId="6024"/>
    <cellStyle name="Comma 22 14 2 2 5" xfId="6025"/>
    <cellStyle name="Comma 22 14 2 3" xfId="6026"/>
    <cellStyle name="Comma 22 14 2 3 2" xfId="6027"/>
    <cellStyle name="Comma 22 14 2 4" xfId="6028"/>
    <cellStyle name="Comma 22 14 2 5" xfId="6029"/>
    <cellStyle name="Comma 22 14 2 6" xfId="6030"/>
    <cellStyle name="Comma 22 14 2 7" xfId="6031"/>
    <cellStyle name="Comma 22 14 2 8" xfId="6032"/>
    <cellStyle name="Comma 22 14 20" xfId="6033"/>
    <cellStyle name="Comma 22 14 21" xfId="6034"/>
    <cellStyle name="Comma 22 14 22" xfId="6035"/>
    <cellStyle name="Comma 22 14 23" xfId="6036"/>
    <cellStyle name="Comma 22 14 24" xfId="6037"/>
    <cellStyle name="Comma 22 14 25" xfId="6038"/>
    <cellStyle name="Comma 22 14 26" xfId="6039"/>
    <cellStyle name="Comma 22 14 27" xfId="6040"/>
    <cellStyle name="Comma 22 14 28" xfId="6041"/>
    <cellStyle name="Comma 22 14 3" xfId="6042"/>
    <cellStyle name="Comma 22 14 4" xfId="6043"/>
    <cellStyle name="Comma 22 14 4 2" xfId="6044"/>
    <cellStyle name="Comma 22 14 4 3" xfId="6045"/>
    <cellStyle name="Comma 22 14 4 4" xfId="6046"/>
    <cellStyle name="Comma 22 14 5" xfId="6047"/>
    <cellStyle name="Comma 22 14 5 2" xfId="6048"/>
    <cellStyle name="Comma 22 14 5 3" xfId="6049"/>
    <cellStyle name="Comma 22 14 6" xfId="6050"/>
    <cellStyle name="Comma 22 14 7" xfId="6051"/>
    <cellStyle name="Comma 22 14 8" xfId="6052"/>
    <cellStyle name="Comma 22 14 9" xfId="6053"/>
    <cellStyle name="Comma 22 15" xfId="6054"/>
    <cellStyle name="Comma 22 15 10" xfId="6055"/>
    <cellStyle name="Comma 22 15 11" xfId="6056"/>
    <cellStyle name="Comma 22 15 12" xfId="6057"/>
    <cellStyle name="Comma 22 15 13" xfId="6058"/>
    <cellStyle name="Comma 22 15 14" xfId="6059"/>
    <cellStyle name="Comma 22 15 15" xfId="6060"/>
    <cellStyle name="Comma 22 15 16" xfId="6061"/>
    <cellStyle name="Comma 22 15 17" xfId="6062"/>
    <cellStyle name="Comma 22 15 18" xfId="6063"/>
    <cellStyle name="Comma 22 15 19" xfId="6064"/>
    <cellStyle name="Comma 22 15 2" xfId="6065"/>
    <cellStyle name="Comma 22 15 2 2" xfId="6066"/>
    <cellStyle name="Comma 22 15 2 2 2" xfId="6067"/>
    <cellStyle name="Comma 22 15 2 2 3" xfId="6068"/>
    <cellStyle name="Comma 22 15 2 2 4" xfId="6069"/>
    <cellStyle name="Comma 22 15 2 2 5" xfId="6070"/>
    <cellStyle name="Comma 22 15 2 3" xfId="6071"/>
    <cellStyle name="Comma 22 15 2 3 2" xfId="6072"/>
    <cellStyle name="Comma 22 15 2 4" xfId="6073"/>
    <cellStyle name="Comma 22 15 2 5" xfId="6074"/>
    <cellStyle name="Comma 22 15 2 6" xfId="6075"/>
    <cellStyle name="Comma 22 15 2 7" xfId="6076"/>
    <cellStyle name="Comma 22 15 2 8" xfId="6077"/>
    <cellStyle name="Comma 22 15 20" xfId="6078"/>
    <cellStyle name="Comma 22 15 21" xfId="6079"/>
    <cellStyle name="Comma 22 15 22" xfId="6080"/>
    <cellStyle name="Comma 22 15 23" xfId="6081"/>
    <cellStyle name="Comma 22 15 24" xfId="6082"/>
    <cellStyle name="Comma 22 15 25" xfId="6083"/>
    <cellStyle name="Comma 22 15 26" xfId="6084"/>
    <cellStyle name="Comma 22 15 27" xfId="6085"/>
    <cellStyle name="Comma 22 15 28" xfId="6086"/>
    <cellStyle name="Comma 22 15 3" xfId="6087"/>
    <cellStyle name="Comma 22 15 4" xfId="6088"/>
    <cellStyle name="Comma 22 15 4 2" xfId="6089"/>
    <cellStyle name="Comma 22 15 4 3" xfId="6090"/>
    <cellStyle name="Comma 22 15 4 4" xfId="6091"/>
    <cellStyle name="Comma 22 15 5" xfId="6092"/>
    <cellStyle name="Comma 22 15 5 2" xfId="6093"/>
    <cellStyle name="Comma 22 15 5 3" xfId="6094"/>
    <cellStyle name="Comma 22 15 6" xfId="6095"/>
    <cellStyle name="Comma 22 15 7" xfId="6096"/>
    <cellStyle name="Comma 22 15 8" xfId="6097"/>
    <cellStyle name="Comma 22 15 9" xfId="6098"/>
    <cellStyle name="Comma 22 16" xfId="6099"/>
    <cellStyle name="Comma 22 16 10" xfId="6100"/>
    <cellStyle name="Comma 22 16 11" xfId="6101"/>
    <cellStyle name="Comma 22 16 12" xfId="6102"/>
    <cellStyle name="Comma 22 16 13" xfId="6103"/>
    <cellStyle name="Comma 22 16 14" xfId="6104"/>
    <cellStyle name="Comma 22 16 15" xfId="6105"/>
    <cellStyle name="Comma 22 16 16" xfId="6106"/>
    <cellStyle name="Comma 22 16 17" xfId="6107"/>
    <cellStyle name="Comma 22 16 18" xfId="6108"/>
    <cellStyle name="Comma 22 16 19" xfId="6109"/>
    <cellStyle name="Comma 22 16 2" xfId="6110"/>
    <cellStyle name="Comma 22 16 2 2" xfId="6111"/>
    <cellStyle name="Comma 22 16 2 2 2" xfId="6112"/>
    <cellStyle name="Comma 22 16 2 2 3" xfId="6113"/>
    <cellStyle name="Comma 22 16 2 2 4" xfId="6114"/>
    <cellStyle name="Comma 22 16 2 2 5" xfId="6115"/>
    <cellStyle name="Comma 22 16 2 3" xfId="6116"/>
    <cellStyle name="Comma 22 16 2 3 2" xfId="6117"/>
    <cellStyle name="Comma 22 16 2 4" xfId="6118"/>
    <cellStyle name="Comma 22 16 2 5" xfId="6119"/>
    <cellStyle name="Comma 22 16 2 6" xfId="6120"/>
    <cellStyle name="Comma 22 16 2 7" xfId="6121"/>
    <cellStyle name="Comma 22 16 2 8" xfId="6122"/>
    <cellStyle name="Comma 22 16 20" xfId="6123"/>
    <cellStyle name="Comma 22 16 21" xfId="6124"/>
    <cellStyle name="Comma 22 16 22" xfId="6125"/>
    <cellStyle name="Comma 22 16 23" xfId="6126"/>
    <cellStyle name="Comma 22 16 24" xfId="6127"/>
    <cellStyle name="Comma 22 16 25" xfId="6128"/>
    <cellStyle name="Comma 22 16 26" xfId="6129"/>
    <cellStyle name="Comma 22 16 27" xfId="6130"/>
    <cellStyle name="Comma 22 16 28" xfId="6131"/>
    <cellStyle name="Comma 22 16 3" xfId="6132"/>
    <cellStyle name="Comma 22 16 4" xfId="6133"/>
    <cellStyle name="Comma 22 16 4 2" xfId="6134"/>
    <cellStyle name="Comma 22 16 4 3" xfId="6135"/>
    <cellStyle name="Comma 22 16 4 4" xfId="6136"/>
    <cellStyle name="Comma 22 16 5" xfId="6137"/>
    <cellStyle name="Comma 22 16 5 2" xfId="6138"/>
    <cellStyle name="Comma 22 16 5 3" xfId="6139"/>
    <cellStyle name="Comma 22 16 6" xfId="6140"/>
    <cellStyle name="Comma 22 16 7" xfId="6141"/>
    <cellStyle name="Comma 22 16 8" xfId="6142"/>
    <cellStyle name="Comma 22 16 9" xfId="6143"/>
    <cellStyle name="Comma 22 17" xfId="6144"/>
    <cellStyle name="Comma 22 17 10" xfId="6145"/>
    <cellStyle name="Comma 22 17 11" xfId="6146"/>
    <cellStyle name="Comma 22 17 12" xfId="6147"/>
    <cellStyle name="Comma 22 17 13" xfId="6148"/>
    <cellStyle name="Comma 22 17 14" xfId="6149"/>
    <cellStyle name="Comma 22 17 15" xfId="6150"/>
    <cellStyle name="Comma 22 17 16" xfId="6151"/>
    <cellStyle name="Comma 22 17 17" xfId="6152"/>
    <cellStyle name="Comma 22 17 18" xfId="6153"/>
    <cellStyle name="Comma 22 17 19" xfId="6154"/>
    <cellStyle name="Comma 22 17 2" xfId="6155"/>
    <cellStyle name="Comma 22 17 2 2" xfId="6156"/>
    <cellStyle name="Comma 22 17 2 2 2" xfId="6157"/>
    <cellStyle name="Comma 22 17 2 2 3" xfId="6158"/>
    <cellStyle name="Comma 22 17 2 2 4" xfId="6159"/>
    <cellStyle name="Comma 22 17 2 2 5" xfId="6160"/>
    <cellStyle name="Comma 22 17 2 3" xfId="6161"/>
    <cellStyle name="Comma 22 17 2 3 2" xfId="6162"/>
    <cellStyle name="Comma 22 17 2 4" xfId="6163"/>
    <cellStyle name="Comma 22 17 2 5" xfId="6164"/>
    <cellStyle name="Comma 22 17 2 6" xfId="6165"/>
    <cellStyle name="Comma 22 17 2 7" xfId="6166"/>
    <cellStyle name="Comma 22 17 2 8" xfId="6167"/>
    <cellStyle name="Comma 22 17 20" xfId="6168"/>
    <cellStyle name="Comma 22 17 21" xfId="6169"/>
    <cellStyle name="Comma 22 17 22" xfId="6170"/>
    <cellStyle name="Comma 22 17 23" xfId="6171"/>
    <cellStyle name="Comma 22 17 24" xfId="6172"/>
    <cellStyle name="Comma 22 17 25" xfId="6173"/>
    <cellStyle name="Comma 22 17 26" xfId="6174"/>
    <cellStyle name="Comma 22 17 27" xfId="6175"/>
    <cellStyle name="Comma 22 17 28" xfId="6176"/>
    <cellStyle name="Comma 22 17 3" xfId="6177"/>
    <cellStyle name="Comma 22 17 4" xfId="6178"/>
    <cellStyle name="Comma 22 17 4 2" xfId="6179"/>
    <cellStyle name="Comma 22 17 4 3" xfId="6180"/>
    <cellStyle name="Comma 22 17 4 4" xfId="6181"/>
    <cellStyle name="Comma 22 17 5" xfId="6182"/>
    <cellStyle name="Comma 22 17 5 2" xfId="6183"/>
    <cellStyle name="Comma 22 17 5 3" xfId="6184"/>
    <cellStyle name="Comma 22 17 6" xfId="6185"/>
    <cellStyle name="Comma 22 17 7" xfId="6186"/>
    <cellStyle name="Comma 22 17 8" xfId="6187"/>
    <cellStyle name="Comma 22 17 9" xfId="6188"/>
    <cellStyle name="Comma 22 18" xfId="6189"/>
    <cellStyle name="Comma 22 18 10" xfId="6190"/>
    <cellStyle name="Comma 22 18 11" xfId="6191"/>
    <cellStyle name="Comma 22 18 12" xfId="6192"/>
    <cellStyle name="Comma 22 18 13" xfId="6193"/>
    <cellStyle name="Comma 22 18 14" xfId="6194"/>
    <cellStyle name="Comma 22 18 15" xfId="6195"/>
    <cellStyle name="Comma 22 18 16" xfId="6196"/>
    <cellStyle name="Comma 22 18 17" xfId="6197"/>
    <cellStyle name="Comma 22 18 18" xfId="6198"/>
    <cellStyle name="Comma 22 18 19" xfId="6199"/>
    <cellStyle name="Comma 22 18 2" xfId="6200"/>
    <cellStyle name="Comma 22 18 2 2" xfId="6201"/>
    <cellStyle name="Comma 22 18 2 2 2" xfId="6202"/>
    <cellStyle name="Comma 22 18 2 2 3" xfId="6203"/>
    <cellStyle name="Comma 22 18 2 2 4" xfId="6204"/>
    <cellStyle name="Comma 22 18 2 2 5" xfId="6205"/>
    <cellStyle name="Comma 22 18 2 3" xfId="6206"/>
    <cellStyle name="Comma 22 18 2 3 2" xfId="6207"/>
    <cellStyle name="Comma 22 18 2 4" xfId="6208"/>
    <cellStyle name="Comma 22 18 2 5" xfId="6209"/>
    <cellStyle name="Comma 22 18 2 6" xfId="6210"/>
    <cellStyle name="Comma 22 18 2 7" xfId="6211"/>
    <cellStyle name="Comma 22 18 2 8" xfId="6212"/>
    <cellStyle name="Comma 22 18 20" xfId="6213"/>
    <cellStyle name="Comma 22 18 21" xfId="6214"/>
    <cellStyle name="Comma 22 18 22" xfId="6215"/>
    <cellStyle name="Comma 22 18 23" xfId="6216"/>
    <cellStyle name="Comma 22 18 24" xfId="6217"/>
    <cellStyle name="Comma 22 18 25" xfId="6218"/>
    <cellStyle name="Comma 22 18 26" xfId="6219"/>
    <cellStyle name="Comma 22 18 27" xfId="6220"/>
    <cellStyle name="Comma 22 18 28" xfId="6221"/>
    <cellStyle name="Comma 22 18 3" xfId="6222"/>
    <cellStyle name="Comma 22 18 4" xfId="6223"/>
    <cellStyle name="Comma 22 18 4 2" xfId="6224"/>
    <cellStyle name="Comma 22 18 4 3" xfId="6225"/>
    <cellStyle name="Comma 22 18 4 4" xfId="6226"/>
    <cellStyle name="Comma 22 18 5" xfId="6227"/>
    <cellStyle name="Comma 22 18 5 2" xfId="6228"/>
    <cellStyle name="Comma 22 18 5 3" xfId="6229"/>
    <cellStyle name="Comma 22 18 6" xfId="6230"/>
    <cellStyle name="Comma 22 18 7" xfId="6231"/>
    <cellStyle name="Comma 22 18 8" xfId="6232"/>
    <cellStyle name="Comma 22 18 9" xfId="6233"/>
    <cellStyle name="Comma 22 19" xfId="6234"/>
    <cellStyle name="Comma 22 19 10" xfId="6235"/>
    <cellStyle name="Comma 22 19 11" xfId="6236"/>
    <cellStyle name="Comma 22 19 12" xfId="6237"/>
    <cellStyle name="Comma 22 19 13" xfId="6238"/>
    <cellStyle name="Comma 22 19 14" xfId="6239"/>
    <cellStyle name="Comma 22 19 15" xfId="6240"/>
    <cellStyle name="Comma 22 19 16" xfId="6241"/>
    <cellStyle name="Comma 22 19 17" xfId="6242"/>
    <cellStyle name="Comma 22 19 18" xfId="6243"/>
    <cellStyle name="Comma 22 19 19" xfId="6244"/>
    <cellStyle name="Comma 22 19 2" xfId="6245"/>
    <cellStyle name="Comma 22 19 2 2" xfId="6246"/>
    <cellStyle name="Comma 22 19 2 2 2" xfId="6247"/>
    <cellStyle name="Comma 22 19 2 2 3" xfId="6248"/>
    <cellStyle name="Comma 22 19 2 2 4" xfId="6249"/>
    <cellStyle name="Comma 22 19 2 2 5" xfId="6250"/>
    <cellStyle name="Comma 22 19 2 3" xfId="6251"/>
    <cellStyle name="Comma 22 19 2 3 2" xfId="6252"/>
    <cellStyle name="Comma 22 19 2 4" xfId="6253"/>
    <cellStyle name="Comma 22 19 2 5" xfId="6254"/>
    <cellStyle name="Comma 22 19 2 6" xfId="6255"/>
    <cellStyle name="Comma 22 19 2 7" xfId="6256"/>
    <cellStyle name="Comma 22 19 2 8" xfId="6257"/>
    <cellStyle name="Comma 22 19 20" xfId="6258"/>
    <cellStyle name="Comma 22 19 21" xfId="6259"/>
    <cellStyle name="Comma 22 19 22" xfId="6260"/>
    <cellStyle name="Comma 22 19 23" xfId="6261"/>
    <cellStyle name="Comma 22 19 24" xfId="6262"/>
    <cellStyle name="Comma 22 19 25" xfId="6263"/>
    <cellStyle name="Comma 22 19 26" xfId="6264"/>
    <cellStyle name="Comma 22 19 27" xfId="6265"/>
    <cellStyle name="Comma 22 19 28" xfId="6266"/>
    <cellStyle name="Comma 22 19 3" xfId="6267"/>
    <cellStyle name="Comma 22 19 4" xfId="6268"/>
    <cellStyle name="Comma 22 19 4 2" xfId="6269"/>
    <cellStyle name="Comma 22 19 4 3" xfId="6270"/>
    <cellStyle name="Comma 22 19 4 4" xfId="6271"/>
    <cellStyle name="Comma 22 19 5" xfId="6272"/>
    <cellStyle name="Comma 22 19 5 2" xfId="6273"/>
    <cellStyle name="Comma 22 19 5 3" xfId="6274"/>
    <cellStyle name="Comma 22 19 6" xfId="6275"/>
    <cellStyle name="Comma 22 19 7" xfId="6276"/>
    <cellStyle name="Comma 22 19 8" xfId="6277"/>
    <cellStyle name="Comma 22 19 9" xfId="6278"/>
    <cellStyle name="Comma 22 2" xfId="6279"/>
    <cellStyle name="Comma 22 20" xfId="6280"/>
    <cellStyle name="Comma 22 20 10" xfId="6281"/>
    <cellStyle name="Comma 22 20 11" xfId="6282"/>
    <cellStyle name="Comma 22 20 12" xfId="6283"/>
    <cellStyle name="Comma 22 20 13" xfId="6284"/>
    <cellStyle name="Comma 22 20 14" xfId="6285"/>
    <cellStyle name="Comma 22 20 15" xfId="6286"/>
    <cellStyle name="Comma 22 20 16" xfId="6287"/>
    <cellStyle name="Comma 22 20 17" xfId="6288"/>
    <cellStyle name="Comma 22 20 18" xfId="6289"/>
    <cellStyle name="Comma 22 20 19" xfId="6290"/>
    <cellStyle name="Comma 22 20 2" xfId="6291"/>
    <cellStyle name="Comma 22 20 2 2" xfId="6292"/>
    <cellStyle name="Comma 22 20 2 2 2" xfId="6293"/>
    <cellStyle name="Comma 22 20 2 2 3" xfId="6294"/>
    <cellStyle name="Comma 22 20 2 2 4" xfId="6295"/>
    <cellStyle name="Comma 22 20 2 2 5" xfId="6296"/>
    <cellStyle name="Comma 22 20 2 3" xfId="6297"/>
    <cellStyle name="Comma 22 20 2 3 2" xfId="6298"/>
    <cellStyle name="Comma 22 20 2 4" xfId="6299"/>
    <cellStyle name="Comma 22 20 2 5" xfId="6300"/>
    <cellStyle name="Comma 22 20 2 6" xfId="6301"/>
    <cellStyle name="Comma 22 20 2 7" xfId="6302"/>
    <cellStyle name="Comma 22 20 2 8" xfId="6303"/>
    <cellStyle name="Comma 22 20 20" xfId="6304"/>
    <cellStyle name="Comma 22 20 21" xfId="6305"/>
    <cellStyle name="Comma 22 20 22" xfId="6306"/>
    <cellStyle name="Comma 22 20 23" xfId="6307"/>
    <cellStyle name="Comma 22 20 24" xfId="6308"/>
    <cellStyle name="Comma 22 20 25" xfId="6309"/>
    <cellStyle name="Comma 22 20 26" xfId="6310"/>
    <cellStyle name="Comma 22 20 27" xfId="6311"/>
    <cellStyle name="Comma 22 20 28" xfId="6312"/>
    <cellStyle name="Comma 22 20 3" xfId="6313"/>
    <cellStyle name="Comma 22 20 4" xfId="6314"/>
    <cellStyle name="Comma 22 20 4 2" xfId="6315"/>
    <cellStyle name="Comma 22 20 4 3" xfId="6316"/>
    <cellStyle name="Comma 22 20 4 4" xfId="6317"/>
    <cellStyle name="Comma 22 20 5" xfId="6318"/>
    <cellStyle name="Comma 22 20 5 2" xfId="6319"/>
    <cellStyle name="Comma 22 20 5 3" xfId="6320"/>
    <cellStyle name="Comma 22 20 6" xfId="6321"/>
    <cellStyle name="Comma 22 20 7" xfId="6322"/>
    <cellStyle name="Comma 22 20 8" xfId="6323"/>
    <cellStyle name="Comma 22 20 9" xfId="6324"/>
    <cellStyle name="Comma 22 21" xfId="6325"/>
    <cellStyle name="Comma 22 21 10" xfId="6326"/>
    <cellStyle name="Comma 22 21 11" xfId="6327"/>
    <cellStyle name="Comma 22 21 12" xfId="6328"/>
    <cellStyle name="Comma 22 21 13" xfId="6329"/>
    <cellStyle name="Comma 22 21 14" xfId="6330"/>
    <cellStyle name="Comma 22 21 15" xfId="6331"/>
    <cellStyle name="Comma 22 21 16" xfId="6332"/>
    <cellStyle name="Comma 22 21 17" xfId="6333"/>
    <cellStyle name="Comma 22 21 18" xfId="6334"/>
    <cellStyle name="Comma 22 21 19" xfId="6335"/>
    <cellStyle name="Comma 22 21 2" xfId="6336"/>
    <cellStyle name="Comma 22 21 2 2" xfId="6337"/>
    <cellStyle name="Comma 22 21 2 2 2" xfId="6338"/>
    <cellStyle name="Comma 22 21 2 2 3" xfId="6339"/>
    <cellStyle name="Comma 22 21 2 2 4" xfId="6340"/>
    <cellStyle name="Comma 22 21 2 2 5" xfId="6341"/>
    <cellStyle name="Comma 22 21 2 3" xfId="6342"/>
    <cellStyle name="Comma 22 21 2 3 2" xfId="6343"/>
    <cellStyle name="Comma 22 21 2 4" xfId="6344"/>
    <cellStyle name="Comma 22 21 2 5" xfId="6345"/>
    <cellStyle name="Comma 22 21 2 6" xfId="6346"/>
    <cellStyle name="Comma 22 21 2 7" xfId="6347"/>
    <cellStyle name="Comma 22 21 2 8" xfId="6348"/>
    <cellStyle name="Comma 22 21 20" xfId="6349"/>
    <cellStyle name="Comma 22 21 21" xfId="6350"/>
    <cellStyle name="Comma 22 21 22" xfId="6351"/>
    <cellStyle name="Comma 22 21 23" xfId="6352"/>
    <cellStyle name="Comma 22 21 24" xfId="6353"/>
    <cellStyle name="Comma 22 21 25" xfId="6354"/>
    <cellStyle name="Comma 22 21 26" xfId="6355"/>
    <cellStyle name="Comma 22 21 27" xfId="6356"/>
    <cellStyle name="Comma 22 21 28" xfId="6357"/>
    <cellStyle name="Comma 22 21 3" xfId="6358"/>
    <cellStyle name="Comma 22 21 4" xfId="6359"/>
    <cellStyle name="Comma 22 21 4 2" xfId="6360"/>
    <cellStyle name="Comma 22 21 4 3" xfId="6361"/>
    <cellStyle name="Comma 22 21 4 4" xfId="6362"/>
    <cellStyle name="Comma 22 21 5" xfId="6363"/>
    <cellStyle name="Comma 22 21 5 2" xfId="6364"/>
    <cellStyle name="Comma 22 21 5 3" xfId="6365"/>
    <cellStyle name="Comma 22 21 6" xfId="6366"/>
    <cellStyle name="Comma 22 21 7" xfId="6367"/>
    <cellStyle name="Comma 22 21 8" xfId="6368"/>
    <cellStyle name="Comma 22 21 9" xfId="6369"/>
    <cellStyle name="Comma 22 22" xfId="6370"/>
    <cellStyle name="Comma 22 22 10" xfId="6371"/>
    <cellStyle name="Comma 22 22 11" xfId="6372"/>
    <cellStyle name="Comma 22 22 12" xfId="6373"/>
    <cellStyle name="Comma 22 22 13" xfId="6374"/>
    <cellStyle name="Comma 22 22 14" xfId="6375"/>
    <cellStyle name="Comma 22 22 15" xfId="6376"/>
    <cellStyle name="Comma 22 22 16" xfId="6377"/>
    <cellStyle name="Comma 22 22 17" xfId="6378"/>
    <cellStyle name="Comma 22 22 18" xfId="6379"/>
    <cellStyle name="Comma 22 22 19" xfId="6380"/>
    <cellStyle name="Comma 22 22 2" xfId="6381"/>
    <cellStyle name="Comma 22 22 20" xfId="6382"/>
    <cellStyle name="Comma 22 22 21" xfId="6383"/>
    <cellStyle name="Comma 22 22 22" xfId="6384"/>
    <cellStyle name="Comma 22 22 23" xfId="6385"/>
    <cellStyle name="Comma 22 22 24" xfId="6386"/>
    <cellStyle name="Comma 22 22 25" xfId="6387"/>
    <cellStyle name="Comma 22 22 26" xfId="6388"/>
    <cellStyle name="Comma 22 22 27" xfId="6389"/>
    <cellStyle name="Comma 22 22 28" xfId="6390"/>
    <cellStyle name="Comma 22 22 3" xfId="6391"/>
    <cellStyle name="Comma 22 22 4" xfId="6392"/>
    <cellStyle name="Comma 22 22 4 2" xfId="6393"/>
    <cellStyle name="Comma 22 22 4 3" xfId="6394"/>
    <cellStyle name="Comma 22 22 4 4" xfId="6395"/>
    <cellStyle name="Comma 22 22 5" xfId="6396"/>
    <cellStyle name="Comma 22 22 5 2" xfId="6397"/>
    <cellStyle name="Comma 22 22 5 3" xfId="6398"/>
    <cellStyle name="Comma 22 22 6" xfId="6399"/>
    <cellStyle name="Comma 22 22 7" xfId="6400"/>
    <cellStyle name="Comma 22 22 8" xfId="6401"/>
    <cellStyle name="Comma 22 22 9" xfId="6402"/>
    <cellStyle name="Comma 22 23" xfId="6403"/>
    <cellStyle name="Comma 22 23 10" xfId="6404"/>
    <cellStyle name="Comma 22 23 11" xfId="6405"/>
    <cellStyle name="Comma 22 23 12" xfId="6406"/>
    <cellStyle name="Comma 22 23 13" xfId="6407"/>
    <cellStyle name="Comma 22 23 14" xfId="6408"/>
    <cellStyle name="Comma 22 23 15" xfId="6409"/>
    <cellStyle name="Comma 22 23 16" xfId="6410"/>
    <cellStyle name="Comma 22 23 17" xfId="6411"/>
    <cellStyle name="Comma 22 23 18" xfId="6412"/>
    <cellStyle name="Comma 22 23 19" xfId="6413"/>
    <cellStyle name="Comma 22 23 2" xfId="6414"/>
    <cellStyle name="Comma 22 23 20" xfId="6415"/>
    <cellStyle name="Comma 22 23 21" xfId="6416"/>
    <cellStyle name="Comma 22 23 22" xfId="6417"/>
    <cellStyle name="Comma 22 23 23" xfId="6418"/>
    <cellStyle name="Comma 22 23 24" xfId="6419"/>
    <cellStyle name="Comma 22 23 25" xfId="6420"/>
    <cellStyle name="Comma 22 23 26" xfId="6421"/>
    <cellStyle name="Comma 22 23 27" xfId="6422"/>
    <cellStyle name="Comma 22 23 28" xfId="6423"/>
    <cellStyle name="Comma 22 23 3" xfId="6424"/>
    <cellStyle name="Comma 22 23 4" xfId="6425"/>
    <cellStyle name="Comma 22 23 4 2" xfId="6426"/>
    <cellStyle name="Comma 22 23 4 3" xfId="6427"/>
    <cellStyle name="Comma 22 23 4 4" xfId="6428"/>
    <cellStyle name="Comma 22 23 5" xfId="6429"/>
    <cellStyle name="Comma 22 23 5 2" xfId="6430"/>
    <cellStyle name="Comma 22 23 5 3" xfId="6431"/>
    <cellStyle name="Comma 22 23 6" xfId="6432"/>
    <cellStyle name="Comma 22 23 7" xfId="6433"/>
    <cellStyle name="Comma 22 23 8" xfId="6434"/>
    <cellStyle name="Comma 22 23 9" xfId="6435"/>
    <cellStyle name="Comma 22 24" xfId="6436"/>
    <cellStyle name="Comma 22 24 10" xfId="6437"/>
    <cellStyle name="Comma 22 24 11" xfId="6438"/>
    <cellStyle name="Comma 22 24 12" xfId="6439"/>
    <cellStyle name="Comma 22 24 13" xfId="6440"/>
    <cellStyle name="Comma 22 24 14" xfId="6441"/>
    <cellStyle name="Comma 22 24 15" xfId="6442"/>
    <cellStyle name="Comma 22 24 16" xfId="6443"/>
    <cellStyle name="Comma 22 24 17" xfId="6444"/>
    <cellStyle name="Comma 22 24 18" xfId="6445"/>
    <cellStyle name="Comma 22 24 19" xfId="6446"/>
    <cellStyle name="Comma 22 24 2" xfId="6447"/>
    <cellStyle name="Comma 22 24 20" xfId="6448"/>
    <cellStyle name="Comma 22 24 21" xfId="6449"/>
    <cellStyle name="Comma 22 24 22" xfId="6450"/>
    <cellStyle name="Comma 22 24 23" xfId="6451"/>
    <cellStyle name="Comma 22 24 24" xfId="6452"/>
    <cellStyle name="Comma 22 24 25" xfId="6453"/>
    <cellStyle name="Comma 22 24 26" xfId="6454"/>
    <cellStyle name="Comma 22 24 27" xfId="6455"/>
    <cellStyle name="Comma 22 24 28" xfId="6456"/>
    <cellStyle name="Comma 22 24 3" xfId="6457"/>
    <cellStyle name="Comma 22 24 4" xfId="6458"/>
    <cellStyle name="Comma 22 24 4 2" xfId="6459"/>
    <cellStyle name="Comma 22 24 4 3" xfId="6460"/>
    <cellStyle name="Comma 22 24 4 4" xfId="6461"/>
    <cellStyle name="Comma 22 24 5" xfId="6462"/>
    <cellStyle name="Comma 22 24 5 2" xfId="6463"/>
    <cellStyle name="Comma 22 24 5 3" xfId="6464"/>
    <cellStyle name="Comma 22 24 6" xfId="6465"/>
    <cellStyle name="Comma 22 24 7" xfId="6466"/>
    <cellStyle name="Comma 22 24 8" xfId="6467"/>
    <cellStyle name="Comma 22 24 9" xfId="6468"/>
    <cellStyle name="Comma 22 25" xfId="6469"/>
    <cellStyle name="Comma 22 25 10" xfId="6470"/>
    <cellStyle name="Comma 22 25 11" xfId="6471"/>
    <cellStyle name="Comma 22 25 12" xfId="6472"/>
    <cellStyle name="Comma 22 25 13" xfId="6473"/>
    <cellStyle name="Comma 22 25 14" xfId="6474"/>
    <cellStyle name="Comma 22 25 15" xfId="6475"/>
    <cellStyle name="Comma 22 25 16" xfId="6476"/>
    <cellStyle name="Comma 22 25 17" xfId="6477"/>
    <cellStyle name="Comma 22 25 18" xfId="6478"/>
    <cellStyle name="Comma 22 25 19" xfId="6479"/>
    <cellStyle name="Comma 22 25 2" xfId="6480"/>
    <cellStyle name="Comma 22 25 20" xfId="6481"/>
    <cellStyle name="Comma 22 25 21" xfId="6482"/>
    <cellStyle name="Comma 22 25 22" xfId="6483"/>
    <cellStyle name="Comma 22 25 23" xfId="6484"/>
    <cellStyle name="Comma 22 25 24" xfId="6485"/>
    <cellStyle name="Comma 22 25 25" xfId="6486"/>
    <cellStyle name="Comma 22 25 26" xfId="6487"/>
    <cellStyle name="Comma 22 25 27" xfId="6488"/>
    <cellStyle name="Comma 22 25 28" xfId="6489"/>
    <cellStyle name="Comma 22 25 3" xfId="6490"/>
    <cellStyle name="Comma 22 25 4" xfId="6491"/>
    <cellStyle name="Comma 22 25 4 2" xfId="6492"/>
    <cellStyle name="Comma 22 25 4 3" xfId="6493"/>
    <cellStyle name="Comma 22 25 4 4" xfId="6494"/>
    <cellStyle name="Comma 22 25 5" xfId="6495"/>
    <cellStyle name="Comma 22 25 5 2" xfId="6496"/>
    <cellStyle name="Comma 22 25 5 3" xfId="6497"/>
    <cellStyle name="Comma 22 25 6" xfId="6498"/>
    <cellStyle name="Comma 22 25 7" xfId="6499"/>
    <cellStyle name="Comma 22 25 8" xfId="6500"/>
    <cellStyle name="Comma 22 25 9" xfId="6501"/>
    <cellStyle name="Comma 22 26" xfId="6502"/>
    <cellStyle name="Comma 22 26 10" xfId="6503"/>
    <cellStyle name="Comma 22 26 11" xfId="6504"/>
    <cellStyle name="Comma 22 26 12" xfId="6505"/>
    <cellStyle name="Comma 22 26 13" xfId="6506"/>
    <cellStyle name="Comma 22 26 14" xfId="6507"/>
    <cellStyle name="Comma 22 26 15" xfId="6508"/>
    <cellStyle name="Comma 22 26 16" xfId="6509"/>
    <cellStyle name="Comma 22 26 17" xfId="6510"/>
    <cellStyle name="Comma 22 26 18" xfId="6511"/>
    <cellStyle name="Comma 22 26 19" xfId="6512"/>
    <cellStyle name="Comma 22 26 2" xfId="6513"/>
    <cellStyle name="Comma 22 26 20" xfId="6514"/>
    <cellStyle name="Comma 22 26 21" xfId="6515"/>
    <cellStyle name="Comma 22 26 22" xfId="6516"/>
    <cellStyle name="Comma 22 26 23" xfId="6517"/>
    <cellStyle name="Comma 22 26 24" xfId="6518"/>
    <cellStyle name="Comma 22 26 25" xfId="6519"/>
    <cellStyle name="Comma 22 26 26" xfId="6520"/>
    <cellStyle name="Comma 22 26 27" xfId="6521"/>
    <cellStyle name="Comma 22 26 28" xfId="6522"/>
    <cellStyle name="Comma 22 26 3" xfId="6523"/>
    <cellStyle name="Comma 22 26 4" xfId="6524"/>
    <cellStyle name="Comma 22 26 4 2" xfId="6525"/>
    <cellStyle name="Comma 22 26 4 3" xfId="6526"/>
    <cellStyle name="Comma 22 26 4 4" xfId="6527"/>
    <cellStyle name="Comma 22 26 5" xfId="6528"/>
    <cellStyle name="Comma 22 26 5 2" xfId="6529"/>
    <cellStyle name="Comma 22 26 5 3" xfId="6530"/>
    <cellStyle name="Comma 22 26 6" xfId="6531"/>
    <cellStyle name="Comma 22 26 7" xfId="6532"/>
    <cellStyle name="Comma 22 26 8" xfId="6533"/>
    <cellStyle name="Comma 22 26 9" xfId="6534"/>
    <cellStyle name="Comma 22 27" xfId="6535"/>
    <cellStyle name="Comma 22 27 10" xfId="6536"/>
    <cellStyle name="Comma 22 27 11" xfId="6537"/>
    <cellStyle name="Comma 22 27 12" xfId="6538"/>
    <cellStyle name="Comma 22 27 13" xfId="6539"/>
    <cellStyle name="Comma 22 27 14" xfId="6540"/>
    <cellStyle name="Comma 22 27 15" xfId="6541"/>
    <cellStyle name="Comma 22 27 16" xfId="6542"/>
    <cellStyle name="Comma 22 27 17" xfId="6543"/>
    <cellStyle name="Comma 22 27 18" xfId="6544"/>
    <cellStyle name="Comma 22 27 19" xfId="6545"/>
    <cellStyle name="Comma 22 27 2" xfId="6546"/>
    <cellStyle name="Comma 22 27 2 2" xfId="6547"/>
    <cellStyle name="Comma 22 27 2 3" xfId="6548"/>
    <cellStyle name="Comma 22 27 2 4" xfId="6549"/>
    <cellStyle name="Comma 22 27 20" xfId="6550"/>
    <cellStyle name="Comma 22 27 21" xfId="6551"/>
    <cellStyle name="Comma 22 27 22" xfId="6552"/>
    <cellStyle name="Comma 22 27 23" xfId="6553"/>
    <cellStyle name="Comma 22 27 24" xfId="6554"/>
    <cellStyle name="Comma 22 27 25" xfId="6555"/>
    <cellStyle name="Comma 22 27 26" xfId="6556"/>
    <cellStyle name="Comma 22 27 27" xfId="6557"/>
    <cellStyle name="Comma 22 27 28" xfId="6558"/>
    <cellStyle name="Comma 22 27 3" xfId="6559"/>
    <cellStyle name="Comma 22 27 3 2" xfId="6560"/>
    <cellStyle name="Comma 22 27 3 3" xfId="6561"/>
    <cellStyle name="Comma 22 27 4" xfId="6562"/>
    <cellStyle name="Comma 22 27 5" xfId="6563"/>
    <cellStyle name="Comma 22 27 6" xfId="6564"/>
    <cellStyle name="Comma 22 27 7" xfId="6565"/>
    <cellStyle name="Comma 22 27 8" xfId="6566"/>
    <cellStyle name="Comma 22 27 9" xfId="6567"/>
    <cellStyle name="Comma 22 28" xfId="6568"/>
    <cellStyle name="Comma 22 28 10" xfId="6569"/>
    <cellStyle name="Comma 22 28 11" xfId="6570"/>
    <cellStyle name="Comma 22 28 12" xfId="6571"/>
    <cellStyle name="Comma 22 28 13" xfId="6572"/>
    <cellStyle name="Comma 22 28 14" xfId="6573"/>
    <cellStyle name="Comma 22 28 15" xfId="6574"/>
    <cellStyle name="Comma 22 28 16" xfId="6575"/>
    <cellStyle name="Comma 22 28 17" xfId="6576"/>
    <cellStyle name="Comma 22 28 18" xfId="6577"/>
    <cellStyle name="Comma 22 28 19" xfId="6578"/>
    <cellStyle name="Comma 22 28 2" xfId="6579"/>
    <cellStyle name="Comma 22 28 2 2" xfId="6580"/>
    <cellStyle name="Comma 22 28 2 3" xfId="6581"/>
    <cellStyle name="Comma 22 28 2 4" xfId="6582"/>
    <cellStyle name="Comma 22 28 20" xfId="6583"/>
    <cellStyle name="Comma 22 28 21" xfId="6584"/>
    <cellStyle name="Comma 22 28 22" xfId="6585"/>
    <cellStyle name="Comma 22 28 23" xfId="6586"/>
    <cellStyle name="Comma 22 28 24" xfId="6587"/>
    <cellStyle name="Comma 22 28 25" xfId="6588"/>
    <cellStyle name="Comma 22 28 3" xfId="6589"/>
    <cellStyle name="Comma 22 28 3 2" xfId="6590"/>
    <cellStyle name="Comma 22 28 3 3" xfId="6591"/>
    <cellStyle name="Comma 22 28 4" xfId="6592"/>
    <cellStyle name="Comma 22 28 5" xfId="6593"/>
    <cellStyle name="Comma 22 28 6" xfId="6594"/>
    <cellStyle name="Comma 22 28 7" xfId="6595"/>
    <cellStyle name="Comma 22 28 8" xfId="6596"/>
    <cellStyle name="Comma 22 28 9" xfId="6597"/>
    <cellStyle name="Comma 22 29" xfId="6598"/>
    <cellStyle name="Comma 22 3" xfId="6599"/>
    <cellStyle name="Comma 22 3 2" xfId="6600"/>
    <cellStyle name="Comma 22 30" xfId="6601"/>
    <cellStyle name="Comma 22 31" xfId="6602"/>
    <cellStyle name="Comma 22 32" xfId="6603"/>
    <cellStyle name="Comma 22 33" xfId="6604"/>
    <cellStyle name="Comma 22 34" xfId="6605"/>
    <cellStyle name="Comma 22 35" xfId="6606"/>
    <cellStyle name="Comma 22 36" xfId="6607"/>
    <cellStyle name="Comma 22 37" xfId="6608"/>
    <cellStyle name="Comma 22 38" xfId="6609"/>
    <cellStyle name="Comma 22 39" xfId="6610"/>
    <cellStyle name="Comma 22 4" xfId="6611"/>
    <cellStyle name="Comma 22 4 10" xfId="6612"/>
    <cellStyle name="Comma 22 4 11" xfId="6613"/>
    <cellStyle name="Comma 22 4 12" xfId="6614"/>
    <cellStyle name="Comma 22 4 12 2" xfId="6615"/>
    <cellStyle name="Comma 22 4 12 3" xfId="6616"/>
    <cellStyle name="Comma 22 4 12 4" xfId="6617"/>
    <cellStyle name="Comma 22 4 13" xfId="6618"/>
    <cellStyle name="Comma 22 4 13 2" xfId="6619"/>
    <cellStyle name="Comma 22 4 13 3" xfId="6620"/>
    <cellStyle name="Comma 22 4 14" xfId="6621"/>
    <cellStyle name="Comma 22 4 15" xfId="6622"/>
    <cellStyle name="Comma 22 4 16" xfId="6623"/>
    <cellStyle name="Comma 22 4 17" xfId="6624"/>
    <cellStyle name="Comma 22 4 18" xfId="6625"/>
    <cellStyle name="Comma 22 4 19" xfId="6626"/>
    <cellStyle name="Comma 22 4 2" xfId="6627"/>
    <cellStyle name="Comma 22 4 20" xfId="6628"/>
    <cellStyle name="Comma 22 4 21" xfId="6629"/>
    <cellStyle name="Comma 22 4 22" xfId="6630"/>
    <cellStyle name="Comma 22 4 23" xfId="6631"/>
    <cellStyle name="Comma 22 4 24" xfId="6632"/>
    <cellStyle name="Comma 22 4 25" xfId="6633"/>
    <cellStyle name="Comma 22 4 26" xfId="6634"/>
    <cellStyle name="Comma 22 4 27" xfId="6635"/>
    <cellStyle name="Comma 22 4 28" xfId="6636"/>
    <cellStyle name="Comma 22 4 29" xfId="6637"/>
    <cellStyle name="Comma 22 4 3" xfId="6638"/>
    <cellStyle name="Comma 22 4 30" xfId="6639"/>
    <cellStyle name="Comma 22 4 31" xfId="6640"/>
    <cellStyle name="Comma 22 4 32" xfId="6641"/>
    <cellStyle name="Comma 22 4 33" xfId="6642"/>
    <cellStyle name="Comma 22 4 34" xfId="6643"/>
    <cellStyle name="Comma 22 4 35" xfId="6644"/>
    <cellStyle name="Comma 22 4 36" xfId="6645"/>
    <cellStyle name="Comma 22 4 37" xfId="6646"/>
    <cellStyle name="Comma 22 4 38" xfId="6647"/>
    <cellStyle name="Comma 22 4 39" xfId="6648"/>
    <cellStyle name="Comma 22 4 4" xfId="6649"/>
    <cellStyle name="Comma 22 4 4 2" xfId="6650"/>
    <cellStyle name="Comma 22 4 4 2 2" xfId="6651"/>
    <cellStyle name="Comma 22 4 4 2 3" xfId="6652"/>
    <cellStyle name="Comma 22 4 4 2 4" xfId="6653"/>
    <cellStyle name="Comma 22 4 4 2 5" xfId="6654"/>
    <cellStyle name="Comma 22 4 4 3" xfId="6655"/>
    <cellStyle name="Comma 22 4 4 3 2" xfId="6656"/>
    <cellStyle name="Comma 22 4 4 4" xfId="6657"/>
    <cellStyle name="Comma 22 4 4 5" xfId="6658"/>
    <cellStyle name="Comma 22 4 4 6" xfId="6659"/>
    <cellStyle name="Comma 22 4 4 7" xfId="6660"/>
    <cellStyle name="Comma 22 4 4 8" xfId="6661"/>
    <cellStyle name="Comma 22 4 40" xfId="6662"/>
    <cellStyle name="Comma 22 4 41" xfId="6663"/>
    <cellStyle name="Comma 22 4 42" xfId="6664"/>
    <cellStyle name="Comma 22 4 43" xfId="6665"/>
    <cellStyle name="Comma 22 4 5" xfId="6666"/>
    <cellStyle name="Comma 22 4 6" xfId="6667"/>
    <cellStyle name="Comma 22 4 7" xfId="6668"/>
    <cellStyle name="Comma 22 4 8" xfId="6669"/>
    <cellStyle name="Comma 22 4 9" xfId="6670"/>
    <cellStyle name="Comma 22 40" xfId="6671"/>
    <cellStyle name="Comma 22 41" xfId="6672"/>
    <cellStyle name="Comma 22 42" xfId="6673"/>
    <cellStyle name="Comma 22 43" xfId="6674"/>
    <cellStyle name="Comma 22 44" xfId="6675"/>
    <cellStyle name="Comma 22 45" xfId="6676"/>
    <cellStyle name="Comma 22 46" xfId="6677"/>
    <cellStyle name="Comma 22 47" xfId="6678"/>
    <cellStyle name="Comma 22 48" xfId="6679"/>
    <cellStyle name="Comma 22 49" xfId="6680"/>
    <cellStyle name="Comma 22 49 2" xfId="6681"/>
    <cellStyle name="Comma 22 5" xfId="6682"/>
    <cellStyle name="Comma 22 5 10" xfId="6683"/>
    <cellStyle name="Comma 22 5 10 2" xfId="6684"/>
    <cellStyle name="Comma 22 5 10 3" xfId="6685"/>
    <cellStyle name="Comma 22 5 10 4" xfId="6686"/>
    <cellStyle name="Comma 22 5 11" xfId="6687"/>
    <cellStyle name="Comma 22 5 11 2" xfId="6688"/>
    <cellStyle name="Comma 22 5 11 3" xfId="6689"/>
    <cellStyle name="Comma 22 5 12" xfId="6690"/>
    <cellStyle name="Comma 22 5 13" xfId="6691"/>
    <cellStyle name="Comma 22 5 14" xfId="6692"/>
    <cellStyle name="Comma 22 5 15" xfId="6693"/>
    <cellStyle name="Comma 22 5 16" xfId="6694"/>
    <cellStyle name="Comma 22 5 17" xfId="6695"/>
    <cellStyle name="Comma 22 5 18" xfId="6696"/>
    <cellStyle name="Comma 22 5 19" xfId="6697"/>
    <cellStyle name="Comma 22 5 2" xfId="6698"/>
    <cellStyle name="Comma 22 5 20" xfId="6699"/>
    <cellStyle name="Comma 22 5 21" xfId="6700"/>
    <cellStyle name="Comma 22 5 22" xfId="6701"/>
    <cellStyle name="Comma 22 5 23" xfId="6702"/>
    <cellStyle name="Comma 22 5 24" xfId="6703"/>
    <cellStyle name="Comma 22 5 25" xfId="6704"/>
    <cellStyle name="Comma 22 5 26" xfId="6705"/>
    <cellStyle name="Comma 22 5 27" xfId="6706"/>
    <cellStyle name="Comma 22 5 28" xfId="6707"/>
    <cellStyle name="Comma 22 5 29" xfId="6708"/>
    <cellStyle name="Comma 22 5 3" xfId="6709"/>
    <cellStyle name="Comma 22 5 30" xfId="6710"/>
    <cellStyle name="Comma 22 5 31" xfId="6711"/>
    <cellStyle name="Comma 22 5 32" xfId="6712"/>
    <cellStyle name="Comma 22 5 33" xfId="6713"/>
    <cellStyle name="Comma 22 5 34" xfId="6714"/>
    <cellStyle name="Comma 22 5 35" xfId="6715"/>
    <cellStyle name="Comma 22 5 36" xfId="6716"/>
    <cellStyle name="Comma 22 5 37" xfId="6717"/>
    <cellStyle name="Comma 22 5 38" xfId="6718"/>
    <cellStyle name="Comma 22 5 39" xfId="6719"/>
    <cellStyle name="Comma 22 5 4" xfId="6720"/>
    <cellStyle name="Comma 22 5 4 2" xfId="6721"/>
    <cellStyle name="Comma 22 5 4 2 2" xfId="6722"/>
    <cellStyle name="Comma 22 5 4 2 3" xfId="6723"/>
    <cellStyle name="Comma 22 5 4 2 4" xfId="6724"/>
    <cellStyle name="Comma 22 5 4 2 5" xfId="6725"/>
    <cellStyle name="Comma 22 5 4 3" xfId="6726"/>
    <cellStyle name="Comma 22 5 4 3 2" xfId="6727"/>
    <cellStyle name="Comma 22 5 4 4" xfId="6728"/>
    <cellStyle name="Comma 22 5 4 5" xfId="6729"/>
    <cellStyle name="Comma 22 5 4 6" xfId="6730"/>
    <cellStyle name="Comma 22 5 4 7" xfId="6731"/>
    <cellStyle name="Comma 22 5 4 8" xfId="6732"/>
    <cellStyle name="Comma 22 5 40" xfId="6733"/>
    <cellStyle name="Comma 22 5 5" xfId="6734"/>
    <cellStyle name="Comma 22 5 6" xfId="6735"/>
    <cellStyle name="Comma 22 5 7" xfId="6736"/>
    <cellStyle name="Comma 22 5 8" xfId="6737"/>
    <cellStyle name="Comma 22 5 9" xfId="6738"/>
    <cellStyle name="Comma 22 50" xfId="6739"/>
    <cellStyle name="Comma 22 51" xfId="6740"/>
    <cellStyle name="Comma 22 52" xfId="6741"/>
    <cellStyle name="Comma 22 53" xfId="6742"/>
    <cellStyle name="Comma 22 54" xfId="6743"/>
    <cellStyle name="Comma 22 55" xfId="6744"/>
    <cellStyle name="Comma 22 56" xfId="6745"/>
    <cellStyle name="Comma 22 57" xfId="6746"/>
    <cellStyle name="Comma 22 58" xfId="6747"/>
    <cellStyle name="Comma 22 59" xfId="6748"/>
    <cellStyle name="Comma 22 6" xfId="6749"/>
    <cellStyle name="Comma 22 6 10" xfId="6750"/>
    <cellStyle name="Comma 22 6 10 2" xfId="6751"/>
    <cellStyle name="Comma 22 6 10 3" xfId="6752"/>
    <cellStyle name="Comma 22 6 10 4" xfId="6753"/>
    <cellStyle name="Comma 22 6 11" xfId="6754"/>
    <cellStyle name="Comma 22 6 11 2" xfId="6755"/>
    <cellStyle name="Comma 22 6 11 3" xfId="6756"/>
    <cellStyle name="Comma 22 6 12" xfId="6757"/>
    <cellStyle name="Comma 22 6 13" xfId="6758"/>
    <cellStyle name="Comma 22 6 14" xfId="6759"/>
    <cellStyle name="Comma 22 6 15" xfId="6760"/>
    <cellStyle name="Comma 22 6 16" xfId="6761"/>
    <cellStyle name="Comma 22 6 17" xfId="6762"/>
    <cellStyle name="Comma 22 6 18" xfId="6763"/>
    <cellStyle name="Comma 22 6 19" xfId="6764"/>
    <cellStyle name="Comma 22 6 2" xfId="6765"/>
    <cellStyle name="Comma 22 6 20" xfId="6766"/>
    <cellStyle name="Comma 22 6 21" xfId="6767"/>
    <cellStyle name="Comma 22 6 22" xfId="6768"/>
    <cellStyle name="Comma 22 6 23" xfId="6769"/>
    <cellStyle name="Comma 22 6 24" xfId="6770"/>
    <cellStyle name="Comma 22 6 25" xfId="6771"/>
    <cellStyle name="Comma 22 6 26" xfId="6772"/>
    <cellStyle name="Comma 22 6 27" xfId="6773"/>
    <cellStyle name="Comma 22 6 28" xfId="6774"/>
    <cellStyle name="Comma 22 6 29" xfId="6775"/>
    <cellStyle name="Comma 22 6 3" xfId="6776"/>
    <cellStyle name="Comma 22 6 30" xfId="6777"/>
    <cellStyle name="Comma 22 6 31" xfId="6778"/>
    <cellStyle name="Comma 22 6 32" xfId="6779"/>
    <cellStyle name="Comma 22 6 33" xfId="6780"/>
    <cellStyle name="Comma 22 6 34" xfId="6781"/>
    <cellStyle name="Comma 22 6 4" xfId="6782"/>
    <cellStyle name="Comma 22 6 4 2" xfId="6783"/>
    <cellStyle name="Comma 22 6 4 2 2" xfId="6784"/>
    <cellStyle name="Comma 22 6 4 2 3" xfId="6785"/>
    <cellStyle name="Comma 22 6 4 2 4" xfId="6786"/>
    <cellStyle name="Comma 22 6 4 2 5" xfId="6787"/>
    <cellStyle name="Comma 22 6 4 3" xfId="6788"/>
    <cellStyle name="Comma 22 6 4 3 2" xfId="6789"/>
    <cellStyle name="Comma 22 6 4 4" xfId="6790"/>
    <cellStyle name="Comma 22 6 4 5" xfId="6791"/>
    <cellStyle name="Comma 22 6 4 6" xfId="6792"/>
    <cellStyle name="Comma 22 6 4 7" xfId="6793"/>
    <cellStyle name="Comma 22 6 4 8" xfId="6794"/>
    <cellStyle name="Comma 22 6 5" xfId="6795"/>
    <cellStyle name="Comma 22 6 6" xfId="6796"/>
    <cellStyle name="Comma 22 6 7" xfId="6797"/>
    <cellStyle name="Comma 22 6 8" xfId="6798"/>
    <cellStyle name="Comma 22 6 9" xfId="6799"/>
    <cellStyle name="Comma 22 60" xfId="6800"/>
    <cellStyle name="Comma 22 61" xfId="6801"/>
    <cellStyle name="Comma 22 62" xfId="6802"/>
    <cellStyle name="Comma 22 63" xfId="6803"/>
    <cellStyle name="Comma 22 64" xfId="6804"/>
    <cellStyle name="Comma 22 65" xfId="6805"/>
    <cellStyle name="Comma 22 66" xfId="6806"/>
    <cellStyle name="Comma 22 67" xfId="6807"/>
    <cellStyle name="Comma 22 68" xfId="6808"/>
    <cellStyle name="Comma 22 69" xfId="6809"/>
    <cellStyle name="Comma 22 7" xfId="6810"/>
    <cellStyle name="Comma 22 7 10" xfId="6811"/>
    <cellStyle name="Comma 22 7 10 2" xfId="6812"/>
    <cellStyle name="Comma 22 7 10 3" xfId="6813"/>
    <cellStyle name="Comma 22 7 10 4" xfId="6814"/>
    <cellStyle name="Comma 22 7 11" xfId="6815"/>
    <cellStyle name="Comma 22 7 11 2" xfId="6816"/>
    <cellStyle name="Comma 22 7 11 3" xfId="6817"/>
    <cellStyle name="Comma 22 7 12" xfId="6818"/>
    <cellStyle name="Comma 22 7 13" xfId="6819"/>
    <cellStyle name="Comma 22 7 14" xfId="6820"/>
    <cellStyle name="Comma 22 7 15" xfId="6821"/>
    <cellStyle name="Comma 22 7 16" xfId="6822"/>
    <cellStyle name="Comma 22 7 17" xfId="6823"/>
    <cellStyle name="Comma 22 7 18" xfId="6824"/>
    <cellStyle name="Comma 22 7 19" xfId="6825"/>
    <cellStyle name="Comma 22 7 2" xfId="6826"/>
    <cellStyle name="Comma 22 7 20" xfId="6827"/>
    <cellStyle name="Comma 22 7 21" xfId="6828"/>
    <cellStyle name="Comma 22 7 22" xfId="6829"/>
    <cellStyle name="Comma 22 7 23" xfId="6830"/>
    <cellStyle name="Comma 22 7 24" xfId="6831"/>
    <cellStyle name="Comma 22 7 25" xfId="6832"/>
    <cellStyle name="Comma 22 7 26" xfId="6833"/>
    <cellStyle name="Comma 22 7 27" xfId="6834"/>
    <cellStyle name="Comma 22 7 28" xfId="6835"/>
    <cellStyle name="Comma 22 7 29" xfId="6836"/>
    <cellStyle name="Comma 22 7 3" xfId="6837"/>
    <cellStyle name="Comma 22 7 30" xfId="6838"/>
    <cellStyle name="Comma 22 7 31" xfId="6839"/>
    <cellStyle name="Comma 22 7 32" xfId="6840"/>
    <cellStyle name="Comma 22 7 33" xfId="6841"/>
    <cellStyle name="Comma 22 7 34" xfId="6842"/>
    <cellStyle name="Comma 22 7 4" xfId="6843"/>
    <cellStyle name="Comma 22 7 4 2" xfId="6844"/>
    <cellStyle name="Comma 22 7 4 2 2" xfId="6845"/>
    <cellStyle name="Comma 22 7 4 2 3" xfId="6846"/>
    <cellStyle name="Comma 22 7 4 2 4" xfId="6847"/>
    <cellStyle name="Comma 22 7 4 2 5" xfId="6848"/>
    <cellStyle name="Comma 22 7 4 3" xfId="6849"/>
    <cellStyle name="Comma 22 7 4 3 2" xfId="6850"/>
    <cellStyle name="Comma 22 7 4 4" xfId="6851"/>
    <cellStyle name="Comma 22 7 4 5" xfId="6852"/>
    <cellStyle name="Comma 22 7 4 6" xfId="6853"/>
    <cellStyle name="Comma 22 7 4 7" xfId="6854"/>
    <cellStyle name="Comma 22 7 4 8" xfId="6855"/>
    <cellStyle name="Comma 22 7 5" xfId="6856"/>
    <cellStyle name="Comma 22 7 6" xfId="6857"/>
    <cellStyle name="Comma 22 7 7" xfId="6858"/>
    <cellStyle name="Comma 22 7 8" xfId="6859"/>
    <cellStyle name="Comma 22 7 9" xfId="6860"/>
    <cellStyle name="Comma 22 70" xfId="6861"/>
    <cellStyle name="Comma 22 71" xfId="6862"/>
    <cellStyle name="Comma 22 72" xfId="6863"/>
    <cellStyle name="Comma 22 73" xfId="6864"/>
    <cellStyle name="Comma 22 74" xfId="6865"/>
    <cellStyle name="Comma 22 75" xfId="6866"/>
    <cellStyle name="Comma 22 76" xfId="6867"/>
    <cellStyle name="Comma 22 77" xfId="6868"/>
    <cellStyle name="Comma 22 78" xfId="6869"/>
    <cellStyle name="Comma 22 79" xfId="6870"/>
    <cellStyle name="Comma 22 8" xfId="6871"/>
    <cellStyle name="Comma 22 8 10" xfId="6872"/>
    <cellStyle name="Comma 22 8 10 2" xfId="6873"/>
    <cellStyle name="Comma 22 8 10 3" xfId="6874"/>
    <cellStyle name="Comma 22 8 10 4" xfId="6875"/>
    <cellStyle name="Comma 22 8 11" xfId="6876"/>
    <cellStyle name="Comma 22 8 11 2" xfId="6877"/>
    <cellStyle name="Comma 22 8 11 3" xfId="6878"/>
    <cellStyle name="Comma 22 8 12" xfId="6879"/>
    <cellStyle name="Comma 22 8 13" xfId="6880"/>
    <cellStyle name="Comma 22 8 14" xfId="6881"/>
    <cellStyle name="Comma 22 8 15" xfId="6882"/>
    <cellStyle name="Comma 22 8 16" xfId="6883"/>
    <cellStyle name="Comma 22 8 17" xfId="6884"/>
    <cellStyle name="Comma 22 8 18" xfId="6885"/>
    <cellStyle name="Comma 22 8 19" xfId="6886"/>
    <cellStyle name="Comma 22 8 2" xfId="6887"/>
    <cellStyle name="Comma 22 8 20" xfId="6888"/>
    <cellStyle name="Comma 22 8 21" xfId="6889"/>
    <cellStyle name="Comma 22 8 22" xfId="6890"/>
    <cellStyle name="Comma 22 8 23" xfId="6891"/>
    <cellStyle name="Comma 22 8 24" xfId="6892"/>
    <cellStyle name="Comma 22 8 25" xfId="6893"/>
    <cellStyle name="Comma 22 8 26" xfId="6894"/>
    <cellStyle name="Comma 22 8 27" xfId="6895"/>
    <cellStyle name="Comma 22 8 28" xfId="6896"/>
    <cellStyle name="Comma 22 8 29" xfId="6897"/>
    <cellStyle name="Comma 22 8 3" xfId="6898"/>
    <cellStyle name="Comma 22 8 30" xfId="6899"/>
    <cellStyle name="Comma 22 8 31" xfId="6900"/>
    <cellStyle name="Comma 22 8 32" xfId="6901"/>
    <cellStyle name="Comma 22 8 33" xfId="6902"/>
    <cellStyle name="Comma 22 8 34" xfId="6903"/>
    <cellStyle name="Comma 22 8 4" xfId="6904"/>
    <cellStyle name="Comma 22 8 4 2" xfId="6905"/>
    <cellStyle name="Comma 22 8 4 2 2" xfId="6906"/>
    <cellStyle name="Comma 22 8 4 2 3" xfId="6907"/>
    <cellStyle name="Comma 22 8 4 2 4" xfId="6908"/>
    <cellStyle name="Comma 22 8 4 2 5" xfId="6909"/>
    <cellStyle name="Comma 22 8 4 3" xfId="6910"/>
    <cellStyle name="Comma 22 8 4 3 2" xfId="6911"/>
    <cellStyle name="Comma 22 8 4 4" xfId="6912"/>
    <cellStyle name="Comma 22 8 4 5" xfId="6913"/>
    <cellStyle name="Comma 22 8 4 6" xfId="6914"/>
    <cellStyle name="Comma 22 8 4 7" xfId="6915"/>
    <cellStyle name="Comma 22 8 4 8" xfId="6916"/>
    <cellStyle name="Comma 22 8 5" xfId="6917"/>
    <cellStyle name="Comma 22 8 6" xfId="6918"/>
    <cellStyle name="Comma 22 8 7" xfId="6919"/>
    <cellStyle name="Comma 22 8 8" xfId="6920"/>
    <cellStyle name="Comma 22 8 9" xfId="6921"/>
    <cellStyle name="Comma 22 80" xfId="6922"/>
    <cellStyle name="Comma 22 81" xfId="6923"/>
    <cellStyle name="Comma 22 82" xfId="6924"/>
    <cellStyle name="Comma 22 83" xfId="6925"/>
    <cellStyle name="Comma 22 84" xfId="6926"/>
    <cellStyle name="Comma 22 85" xfId="6927"/>
    <cellStyle name="Comma 22 86" xfId="6928"/>
    <cellStyle name="Comma 22 87" xfId="6929"/>
    <cellStyle name="Comma 22 88" xfId="6930"/>
    <cellStyle name="Comma 22 89" xfId="6931"/>
    <cellStyle name="Comma 22 9" xfId="6932"/>
    <cellStyle name="Comma 22 9 10" xfId="6933"/>
    <cellStyle name="Comma 22 9 10 2" xfId="6934"/>
    <cellStyle name="Comma 22 9 10 3" xfId="6935"/>
    <cellStyle name="Comma 22 9 10 4" xfId="6936"/>
    <cellStyle name="Comma 22 9 11" xfId="6937"/>
    <cellStyle name="Comma 22 9 11 2" xfId="6938"/>
    <cellStyle name="Comma 22 9 11 3" xfId="6939"/>
    <cellStyle name="Comma 22 9 12" xfId="6940"/>
    <cellStyle name="Comma 22 9 13" xfId="6941"/>
    <cellStyle name="Comma 22 9 14" xfId="6942"/>
    <cellStyle name="Comma 22 9 15" xfId="6943"/>
    <cellStyle name="Comma 22 9 16" xfId="6944"/>
    <cellStyle name="Comma 22 9 17" xfId="6945"/>
    <cellStyle name="Comma 22 9 18" xfId="6946"/>
    <cellStyle name="Comma 22 9 19" xfId="6947"/>
    <cellStyle name="Comma 22 9 2" xfId="6948"/>
    <cellStyle name="Comma 22 9 20" xfId="6949"/>
    <cellStyle name="Comma 22 9 21" xfId="6950"/>
    <cellStyle name="Comma 22 9 22" xfId="6951"/>
    <cellStyle name="Comma 22 9 23" xfId="6952"/>
    <cellStyle name="Comma 22 9 24" xfId="6953"/>
    <cellStyle name="Comma 22 9 25" xfId="6954"/>
    <cellStyle name="Comma 22 9 26" xfId="6955"/>
    <cellStyle name="Comma 22 9 27" xfId="6956"/>
    <cellStyle name="Comma 22 9 28" xfId="6957"/>
    <cellStyle name="Comma 22 9 29" xfId="6958"/>
    <cellStyle name="Comma 22 9 3" xfId="6959"/>
    <cellStyle name="Comma 22 9 30" xfId="6960"/>
    <cellStyle name="Comma 22 9 31" xfId="6961"/>
    <cellStyle name="Comma 22 9 32" xfId="6962"/>
    <cellStyle name="Comma 22 9 33" xfId="6963"/>
    <cellStyle name="Comma 22 9 34" xfId="6964"/>
    <cellStyle name="Comma 22 9 4" xfId="6965"/>
    <cellStyle name="Comma 22 9 4 2" xfId="6966"/>
    <cellStyle name="Comma 22 9 4 2 2" xfId="6967"/>
    <cellStyle name="Comma 22 9 4 2 3" xfId="6968"/>
    <cellStyle name="Comma 22 9 4 2 4" xfId="6969"/>
    <cellStyle name="Comma 22 9 4 2 5" xfId="6970"/>
    <cellStyle name="Comma 22 9 4 3" xfId="6971"/>
    <cellStyle name="Comma 22 9 4 3 2" xfId="6972"/>
    <cellStyle name="Comma 22 9 4 4" xfId="6973"/>
    <cellStyle name="Comma 22 9 4 5" xfId="6974"/>
    <cellStyle name="Comma 22 9 4 6" xfId="6975"/>
    <cellStyle name="Comma 22 9 4 7" xfId="6976"/>
    <cellStyle name="Comma 22 9 4 8" xfId="6977"/>
    <cellStyle name="Comma 22 9 5" xfId="6978"/>
    <cellStyle name="Comma 22 9 6" xfId="6979"/>
    <cellStyle name="Comma 22 9 7" xfId="6980"/>
    <cellStyle name="Comma 22 9 8" xfId="6981"/>
    <cellStyle name="Comma 22 9 9" xfId="6982"/>
    <cellStyle name="Comma 22 90" xfId="6983"/>
    <cellStyle name="Comma 22 91" xfId="6984"/>
    <cellStyle name="Comma 22 92" xfId="6985"/>
    <cellStyle name="Comma 22 93" xfId="6986"/>
    <cellStyle name="Comma 22 94" xfId="6987"/>
    <cellStyle name="Comma 22 95" xfId="6988"/>
    <cellStyle name="Comma 22 96" xfId="6989"/>
    <cellStyle name="Comma 23" xfId="6990"/>
    <cellStyle name="Comma 23 2" xfId="6991"/>
    <cellStyle name="Comma 23 3" xfId="6992"/>
    <cellStyle name="Comma 23 4" xfId="6993"/>
    <cellStyle name="Comma 23 5" xfId="6994"/>
    <cellStyle name="Comma 23 6" xfId="6995"/>
    <cellStyle name="Comma 24" xfId="6996"/>
    <cellStyle name="Comma 24 10" xfId="6997"/>
    <cellStyle name="Comma 24 100" xfId="6998"/>
    <cellStyle name="Comma 24 101" xfId="6999"/>
    <cellStyle name="Comma 24 102" xfId="7000"/>
    <cellStyle name="Comma 24 103" xfId="7001"/>
    <cellStyle name="Comma 24 104" xfId="7002"/>
    <cellStyle name="Comma 24 105" xfId="7003"/>
    <cellStyle name="Comma 24 106" xfId="7004"/>
    <cellStyle name="Comma 24 107" xfId="7005"/>
    <cellStyle name="Comma 24 108" xfId="7006"/>
    <cellStyle name="Comma 24 11" xfId="7007"/>
    <cellStyle name="Comma 24 12" xfId="7008"/>
    <cellStyle name="Comma 24 13" xfId="7009"/>
    <cellStyle name="Comma 24 14" xfId="7010"/>
    <cellStyle name="Comma 24 14 2" xfId="7011"/>
    <cellStyle name="Comma 24 14 3" xfId="7012"/>
    <cellStyle name="Comma 24 14 4" xfId="7013"/>
    <cellStyle name="Comma 24 14 5" xfId="7014"/>
    <cellStyle name="Comma 24 15" xfId="7015"/>
    <cellStyle name="Comma 24 16" xfId="7016"/>
    <cellStyle name="Comma 24 17" xfId="7017"/>
    <cellStyle name="Comma 24 18" xfId="7018"/>
    <cellStyle name="Comma 24 19" xfId="7019"/>
    <cellStyle name="Comma 24 2" xfId="7020"/>
    <cellStyle name="Comma 24 20" xfId="7021"/>
    <cellStyle name="Comma 24 21" xfId="7022"/>
    <cellStyle name="Comma 24 22" xfId="7023"/>
    <cellStyle name="Comma 24 23" xfId="7024"/>
    <cellStyle name="Comma 24 24" xfId="7025"/>
    <cellStyle name="Comma 24 25" xfId="7026"/>
    <cellStyle name="Comma 24 26" xfId="7027"/>
    <cellStyle name="Comma 24 27" xfId="7028"/>
    <cellStyle name="Comma 24 28" xfId="7029"/>
    <cellStyle name="Comma 24 29" xfId="7030"/>
    <cellStyle name="Comma 24 3" xfId="7031"/>
    <cellStyle name="Comma 24 3 2" xfId="7032"/>
    <cellStyle name="Comma 24 3 3" xfId="7033"/>
    <cellStyle name="Comma 24 3 4" xfId="7034"/>
    <cellStyle name="Comma 24 3 5" xfId="7035"/>
    <cellStyle name="Comma 24 3 6" xfId="7036"/>
    <cellStyle name="Comma 24 3 7" xfId="7037"/>
    <cellStyle name="Comma 24 3 8" xfId="7038"/>
    <cellStyle name="Comma 24 30" xfId="7039"/>
    <cellStyle name="Comma 24 31" xfId="7040"/>
    <cellStyle name="Comma 24 32" xfId="7041"/>
    <cellStyle name="Comma 24 33" xfId="7042"/>
    <cellStyle name="Comma 24 34" xfId="7043"/>
    <cellStyle name="Comma 24 35" xfId="7044"/>
    <cellStyle name="Comma 24 36" xfId="7045"/>
    <cellStyle name="Comma 24 37" xfId="7046"/>
    <cellStyle name="Comma 24 38" xfId="7047"/>
    <cellStyle name="Comma 24 39" xfId="7048"/>
    <cellStyle name="Comma 24 4" xfId="7049"/>
    <cellStyle name="Comma 24 40" xfId="7050"/>
    <cellStyle name="Comma 24 41" xfId="7051"/>
    <cellStyle name="Comma 24 42" xfId="7052"/>
    <cellStyle name="Comma 24 43" xfId="7053"/>
    <cellStyle name="Comma 24 44" xfId="7054"/>
    <cellStyle name="Comma 24 45" xfId="7055"/>
    <cellStyle name="Comma 24 46" xfId="7056"/>
    <cellStyle name="Comma 24 47" xfId="7057"/>
    <cellStyle name="Comma 24 48" xfId="7058"/>
    <cellStyle name="Comma 24 49" xfId="7059"/>
    <cellStyle name="Comma 24 49 2" xfId="7060"/>
    <cellStyle name="Comma 24 5" xfId="7061"/>
    <cellStyle name="Comma 24 50" xfId="7062"/>
    <cellStyle name="Comma 24 51" xfId="7063"/>
    <cellStyle name="Comma 24 52" xfId="7064"/>
    <cellStyle name="Comma 24 53" xfId="7065"/>
    <cellStyle name="Comma 24 54" xfId="7066"/>
    <cellStyle name="Comma 24 55" xfId="7067"/>
    <cellStyle name="Comma 24 56" xfId="7068"/>
    <cellStyle name="Comma 24 57" xfId="7069"/>
    <cellStyle name="Comma 24 58" xfId="7070"/>
    <cellStyle name="Comma 24 59" xfId="7071"/>
    <cellStyle name="Comma 24 6" xfId="7072"/>
    <cellStyle name="Comma 24 60" xfId="7073"/>
    <cellStyle name="Comma 24 61" xfId="7074"/>
    <cellStyle name="Comma 24 62" xfId="7075"/>
    <cellStyle name="Comma 24 63" xfId="7076"/>
    <cellStyle name="Comma 24 64" xfId="7077"/>
    <cellStyle name="Comma 24 65" xfId="7078"/>
    <cellStyle name="Comma 24 66" xfId="7079"/>
    <cellStyle name="Comma 24 67" xfId="7080"/>
    <cellStyle name="Comma 24 68" xfId="7081"/>
    <cellStyle name="Comma 24 69" xfId="7082"/>
    <cellStyle name="Comma 24 7" xfId="7083"/>
    <cellStyle name="Comma 24 70" xfId="7084"/>
    <cellStyle name="Comma 24 71" xfId="7085"/>
    <cellStyle name="Comma 24 72" xfId="7086"/>
    <cellStyle name="Comma 24 73" xfId="7087"/>
    <cellStyle name="Comma 24 74" xfId="7088"/>
    <cellStyle name="Comma 24 75" xfId="7089"/>
    <cellStyle name="Comma 24 76" xfId="7090"/>
    <cellStyle name="Comma 24 77" xfId="7091"/>
    <cellStyle name="Comma 24 78" xfId="7092"/>
    <cellStyle name="Comma 24 78 2" xfId="7093"/>
    <cellStyle name="Comma 24 79" xfId="7094"/>
    <cellStyle name="Comma 24 8" xfId="7095"/>
    <cellStyle name="Comma 24 80" xfId="7096"/>
    <cellStyle name="Comma 24 81" xfId="7097"/>
    <cellStyle name="Comma 24 82" xfId="7098"/>
    <cellStyle name="Comma 24 83" xfId="7099"/>
    <cellStyle name="Comma 24 84" xfId="7100"/>
    <cellStyle name="Comma 24 85" xfId="7101"/>
    <cellStyle name="Comma 24 86" xfId="7102"/>
    <cellStyle name="Comma 24 87" xfId="7103"/>
    <cellStyle name="Comma 24 88" xfId="7104"/>
    <cellStyle name="Comma 24 89" xfId="7105"/>
    <cellStyle name="Comma 24 9" xfId="7106"/>
    <cellStyle name="Comma 24 90" xfId="7107"/>
    <cellStyle name="Comma 24 91" xfId="7108"/>
    <cellStyle name="Comma 24 91 2" xfId="7109"/>
    <cellStyle name="Comma 24 91 2 2" xfId="7110"/>
    <cellStyle name="Comma 24 91 3" xfId="7111"/>
    <cellStyle name="Comma 24 91 4" xfId="7112"/>
    <cellStyle name="Comma 24 91 5" xfId="7113"/>
    <cellStyle name="Comma 24 92" xfId="7114"/>
    <cellStyle name="Comma 24 93" xfId="7115"/>
    <cellStyle name="Comma 24 94" xfId="7116"/>
    <cellStyle name="Comma 24 95" xfId="7117"/>
    <cellStyle name="Comma 24 95 2" xfId="7118"/>
    <cellStyle name="Comma 24 96" xfId="7119"/>
    <cellStyle name="Comma 24 97" xfId="7120"/>
    <cellStyle name="Comma 24 98" xfId="7121"/>
    <cellStyle name="Comma 24 99" xfId="7122"/>
    <cellStyle name="Comma 25" xfId="7123"/>
    <cellStyle name="Comma 25 10" xfId="7124"/>
    <cellStyle name="Comma 25 100" xfId="7125"/>
    <cellStyle name="Comma 25 101" xfId="7126"/>
    <cellStyle name="Comma 25 11" xfId="7127"/>
    <cellStyle name="Comma 25 12" xfId="7128"/>
    <cellStyle name="Comma 25 13" xfId="7129"/>
    <cellStyle name="Comma 25 14" xfId="7130"/>
    <cellStyle name="Comma 25 14 2" xfId="7131"/>
    <cellStyle name="Comma 25 14 3" xfId="7132"/>
    <cellStyle name="Comma 25 14 4" xfId="7133"/>
    <cellStyle name="Comma 25 14 5" xfId="7134"/>
    <cellStyle name="Comma 25 15" xfId="7135"/>
    <cellStyle name="Comma 25 16" xfId="7136"/>
    <cellStyle name="Comma 25 17" xfId="7137"/>
    <cellStyle name="Comma 25 18" xfId="7138"/>
    <cellStyle name="Comma 25 19" xfId="7139"/>
    <cellStyle name="Comma 25 2" xfId="7140"/>
    <cellStyle name="Comma 25 2 2" xfId="7141"/>
    <cellStyle name="Comma 25 20" xfId="7142"/>
    <cellStyle name="Comma 25 21" xfId="7143"/>
    <cellStyle name="Comma 25 22" xfId="7144"/>
    <cellStyle name="Comma 25 23" xfId="7145"/>
    <cellStyle name="Comma 25 24" xfId="7146"/>
    <cellStyle name="Comma 25 25" xfId="7147"/>
    <cellStyle name="Comma 25 26" xfId="7148"/>
    <cellStyle name="Comma 25 27" xfId="7149"/>
    <cellStyle name="Comma 25 28" xfId="7150"/>
    <cellStyle name="Comma 25 29" xfId="7151"/>
    <cellStyle name="Comma 25 3" xfId="7152"/>
    <cellStyle name="Comma 25 3 2" xfId="7153"/>
    <cellStyle name="Comma 25 30" xfId="7154"/>
    <cellStyle name="Comma 25 31" xfId="7155"/>
    <cellStyle name="Comma 25 32" xfId="7156"/>
    <cellStyle name="Comma 25 33" xfId="7157"/>
    <cellStyle name="Comma 25 34" xfId="7158"/>
    <cellStyle name="Comma 25 35" xfId="7159"/>
    <cellStyle name="Comma 25 36" xfId="7160"/>
    <cellStyle name="Comma 25 37" xfId="7161"/>
    <cellStyle name="Comma 25 38" xfId="7162"/>
    <cellStyle name="Comma 25 39" xfId="7163"/>
    <cellStyle name="Comma 25 4" xfId="7164"/>
    <cellStyle name="Comma 25 4 2" xfId="7165"/>
    <cellStyle name="Comma 25 4 3" xfId="7166"/>
    <cellStyle name="Comma 25 4 4" xfId="7167"/>
    <cellStyle name="Comma 25 4 5" xfId="7168"/>
    <cellStyle name="Comma 25 4 6" xfId="7169"/>
    <cellStyle name="Comma 25 4 7" xfId="7170"/>
    <cellStyle name="Comma 25 40" xfId="7171"/>
    <cellStyle name="Comma 25 41" xfId="7172"/>
    <cellStyle name="Comma 25 42" xfId="7173"/>
    <cellStyle name="Comma 25 43" xfId="7174"/>
    <cellStyle name="Comma 25 44" xfId="7175"/>
    <cellStyle name="Comma 25 45" xfId="7176"/>
    <cellStyle name="Comma 25 46" xfId="7177"/>
    <cellStyle name="Comma 25 47" xfId="7178"/>
    <cellStyle name="Comma 25 48" xfId="7179"/>
    <cellStyle name="Comma 25 49" xfId="7180"/>
    <cellStyle name="Comma 25 49 2" xfId="7181"/>
    <cellStyle name="Comma 25 5" xfId="7182"/>
    <cellStyle name="Comma 25 50" xfId="7183"/>
    <cellStyle name="Comma 25 51" xfId="7184"/>
    <cellStyle name="Comma 25 52" xfId="7185"/>
    <cellStyle name="Comma 25 53" xfId="7186"/>
    <cellStyle name="Comma 25 54" xfId="7187"/>
    <cellStyle name="Comma 25 55" xfId="7188"/>
    <cellStyle name="Comma 25 56" xfId="7189"/>
    <cellStyle name="Comma 25 57" xfId="7190"/>
    <cellStyle name="Comma 25 58" xfId="7191"/>
    <cellStyle name="Comma 25 59" xfId="7192"/>
    <cellStyle name="Comma 25 6" xfId="7193"/>
    <cellStyle name="Comma 25 60" xfId="7194"/>
    <cellStyle name="Comma 25 61" xfId="7195"/>
    <cellStyle name="Comma 25 62" xfId="7196"/>
    <cellStyle name="Comma 25 63" xfId="7197"/>
    <cellStyle name="Comma 25 64" xfId="7198"/>
    <cellStyle name="Comma 25 65" xfId="7199"/>
    <cellStyle name="Comma 25 66" xfId="7200"/>
    <cellStyle name="Comma 25 67" xfId="7201"/>
    <cellStyle name="Comma 25 68" xfId="7202"/>
    <cellStyle name="Comma 25 69" xfId="7203"/>
    <cellStyle name="Comma 25 7" xfId="7204"/>
    <cellStyle name="Comma 25 70" xfId="7205"/>
    <cellStyle name="Comma 25 71" xfId="7206"/>
    <cellStyle name="Comma 25 72" xfId="7207"/>
    <cellStyle name="Comma 25 73" xfId="7208"/>
    <cellStyle name="Comma 25 74" xfId="7209"/>
    <cellStyle name="Comma 25 75" xfId="7210"/>
    <cellStyle name="Comma 25 76" xfId="7211"/>
    <cellStyle name="Comma 25 77" xfId="7212"/>
    <cellStyle name="Comma 25 78" xfId="7213"/>
    <cellStyle name="Comma 25 79" xfId="7214"/>
    <cellStyle name="Comma 25 8" xfId="7215"/>
    <cellStyle name="Comma 25 80" xfId="7216"/>
    <cellStyle name="Comma 25 81" xfId="7217"/>
    <cellStyle name="Comma 25 82" xfId="7218"/>
    <cellStyle name="Comma 25 83" xfId="7219"/>
    <cellStyle name="Comma 25 84" xfId="7220"/>
    <cellStyle name="Comma 25 85" xfId="7221"/>
    <cellStyle name="Comma 25 86" xfId="7222"/>
    <cellStyle name="Comma 25 87" xfId="7223"/>
    <cellStyle name="Comma 25 88" xfId="7224"/>
    <cellStyle name="Comma 25 89" xfId="7225"/>
    <cellStyle name="Comma 25 9" xfId="7226"/>
    <cellStyle name="Comma 25 90" xfId="7227"/>
    <cellStyle name="Comma 25 91" xfId="7228"/>
    <cellStyle name="Comma 25 92" xfId="7229"/>
    <cellStyle name="Comma 25 93" xfId="7230"/>
    <cellStyle name="Comma 25 94" xfId="7231"/>
    <cellStyle name="Comma 25 95" xfId="7232"/>
    <cellStyle name="Comma 25 96" xfId="7233"/>
    <cellStyle name="Comma 25 97" xfId="7234"/>
    <cellStyle name="Comma 25 98" xfId="7235"/>
    <cellStyle name="Comma 25 99" xfId="7236"/>
    <cellStyle name="Comma 26" xfId="7237"/>
    <cellStyle name="Comma 26 10" xfId="7238"/>
    <cellStyle name="Comma 26 100" xfId="7239"/>
    <cellStyle name="Comma 26 100 2" xfId="7240"/>
    <cellStyle name="Comma 26 101" xfId="7241"/>
    <cellStyle name="Comma 26 101 2" xfId="7242"/>
    <cellStyle name="Comma 26 102" xfId="7243"/>
    <cellStyle name="Comma 26 11" xfId="7244"/>
    <cellStyle name="Comma 26 12" xfId="7245"/>
    <cellStyle name="Comma 26 13" xfId="7246"/>
    <cellStyle name="Comma 26 14" xfId="7247"/>
    <cellStyle name="Comma 26 14 2" xfId="7248"/>
    <cellStyle name="Comma 26 14 3" xfId="7249"/>
    <cellStyle name="Comma 26 14 4" xfId="7250"/>
    <cellStyle name="Comma 26 14 5" xfId="7251"/>
    <cellStyle name="Comma 26 15" xfId="7252"/>
    <cellStyle name="Comma 26 16" xfId="7253"/>
    <cellStyle name="Comma 26 17" xfId="7254"/>
    <cellStyle name="Comma 26 18" xfId="7255"/>
    <cellStyle name="Comma 26 19" xfId="7256"/>
    <cellStyle name="Comma 26 2" xfId="7257"/>
    <cellStyle name="Comma 26 2 2" xfId="7258"/>
    <cellStyle name="Comma 26 2 2 2" xfId="7259"/>
    <cellStyle name="Comma 26 2 3" xfId="7260"/>
    <cellStyle name="Comma 26 2 3 2" xfId="7261"/>
    <cellStyle name="Comma 26 2 4" xfId="7262"/>
    <cellStyle name="Comma 26 2 4 2" xfId="7263"/>
    <cellStyle name="Comma 26 2 5" xfId="7264"/>
    <cellStyle name="Comma 26 2 5 2" xfId="7265"/>
    <cellStyle name="Comma 26 2 6" xfId="7266"/>
    <cellStyle name="Comma 26 2 6 2" xfId="7267"/>
    <cellStyle name="Comma 26 2 7" xfId="7268"/>
    <cellStyle name="Comma 26 2 7 2" xfId="7269"/>
    <cellStyle name="Comma 26 2 8" xfId="7270"/>
    <cellStyle name="Comma 26 20" xfId="7271"/>
    <cellStyle name="Comma 26 21" xfId="7272"/>
    <cellStyle name="Comma 26 22" xfId="7273"/>
    <cellStyle name="Comma 26 23" xfId="7274"/>
    <cellStyle name="Comma 26 24" xfId="7275"/>
    <cellStyle name="Comma 26 25" xfId="7276"/>
    <cellStyle name="Comma 26 26" xfId="7277"/>
    <cellStyle name="Comma 26 27" xfId="7278"/>
    <cellStyle name="Comma 26 28" xfId="7279"/>
    <cellStyle name="Comma 26 29" xfId="7280"/>
    <cellStyle name="Comma 26 3" xfId="7281"/>
    <cellStyle name="Comma 26 3 2" xfId="7282"/>
    <cellStyle name="Comma 26 3 3" xfId="7283"/>
    <cellStyle name="Comma 26 3 4" xfId="7284"/>
    <cellStyle name="Comma 26 3 5" xfId="7285"/>
    <cellStyle name="Comma 26 3 6" xfId="7286"/>
    <cellStyle name="Comma 26 3 7" xfId="7287"/>
    <cellStyle name="Comma 26 3 8" xfId="7288"/>
    <cellStyle name="Comma 26 30" xfId="7289"/>
    <cellStyle name="Comma 26 31" xfId="7290"/>
    <cellStyle name="Comma 26 32" xfId="7291"/>
    <cellStyle name="Comma 26 33" xfId="7292"/>
    <cellStyle name="Comma 26 34" xfId="7293"/>
    <cellStyle name="Comma 26 35" xfId="7294"/>
    <cellStyle name="Comma 26 36" xfId="7295"/>
    <cellStyle name="Comma 26 37" xfId="7296"/>
    <cellStyle name="Comma 26 38" xfId="7297"/>
    <cellStyle name="Comma 26 39" xfId="7298"/>
    <cellStyle name="Comma 26 4" xfId="7299"/>
    <cellStyle name="Comma 26 40" xfId="7300"/>
    <cellStyle name="Comma 26 41" xfId="7301"/>
    <cellStyle name="Comma 26 42" xfId="7302"/>
    <cellStyle name="Comma 26 43" xfId="7303"/>
    <cellStyle name="Comma 26 44" xfId="7304"/>
    <cellStyle name="Comma 26 45" xfId="7305"/>
    <cellStyle name="Comma 26 46" xfId="7306"/>
    <cellStyle name="Comma 26 47" xfId="7307"/>
    <cellStyle name="Comma 26 48" xfId="7308"/>
    <cellStyle name="Comma 26 49" xfId="7309"/>
    <cellStyle name="Comma 26 49 2" xfId="7310"/>
    <cellStyle name="Comma 26 5" xfId="7311"/>
    <cellStyle name="Comma 26 50" xfId="7312"/>
    <cellStyle name="Comma 26 51" xfId="7313"/>
    <cellStyle name="Comma 26 52" xfId="7314"/>
    <cellStyle name="Comma 26 53" xfId="7315"/>
    <cellStyle name="Comma 26 54" xfId="7316"/>
    <cellStyle name="Comma 26 55" xfId="7317"/>
    <cellStyle name="Comma 26 56" xfId="7318"/>
    <cellStyle name="Comma 26 57" xfId="7319"/>
    <cellStyle name="Comma 26 58" xfId="7320"/>
    <cellStyle name="Comma 26 59" xfId="7321"/>
    <cellStyle name="Comma 26 6" xfId="7322"/>
    <cellStyle name="Comma 26 60" xfId="7323"/>
    <cellStyle name="Comma 26 61" xfId="7324"/>
    <cellStyle name="Comma 26 62" xfId="7325"/>
    <cellStyle name="Comma 26 63" xfId="7326"/>
    <cellStyle name="Comma 26 64" xfId="7327"/>
    <cellStyle name="Comma 26 65" xfId="7328"/>
    <cellStyle name="Comma 26 66" xfId="7329"/>
    <cellStyle name="Comma 26 67" xfId="7330"/>
    <cellStyle name="Comma 26 68" xfId="7331"/>
    <cellStyle name="Comma 26 69" xfId="7332"/>
    <cellStyle name="Comma 26 7" xfId="7333"/>
    <cellStyle name="Comma 26 70" xfId="7334"/>
    <cellStyle name="Comma 26 71" xfId="7335"/>
    <cellStyle name="Comma 26 72" xfId="7336"/>
    <cellStyle name="Comma 26 73" xfId="7337"/>
    <cellStyle name="Comma 26 74" xfId="7338"/>
    <cellStyle name="Comma 26 75" xfId="7339"/>
    <cellStyle name="Comma 26 76" xfId="7340"/>
    <cellStyle name="Comma 26 77" xfId="7341"/>
    <cellStyle name="Comma 26 78" xfId="7342"/>
    <cellStyle name="Comma 26 78 10" xfId="7343"/>
    <cellStyle name="Comma 26 78 11" xfId="7344"/>
    <cellStyle name="Comma 26 78 2" xfId="7345"/>
    <cellStyle name="Comma 26 78 2 2" xfId="7346"/>
    <cellStyle name="Comma 26 78 2 2 2" xfId="7347"/>
    <cellStyle name="Comma 26 78 2 2 2 2" xfId="7348"/>
    <cellStyle name="Comma 26 78 2 2 3" xfId="7349"/>
    <cellStyle name="Comma 26 78 2 2 3 2" xfId="7350"/>
    <cellStyle name="Comma 26 78 2 2 4" xfId="7351"/>
    <cellStyle name="Comma 26 78 2 2 4 2" xfId="7352"/>
    <cellStyle name="Comma 26 78 2 2 5" xfId="7353"/>
    <cellStyle name="Comma 26 78 2 2 5 2" xfId="7354"/>
    <cellStyle name="Comma 26 78 2 2 6" xfId="7355"/>
    <cellStyle name="Comma 26 78 2 2 6 2" xfId="7356"/>
    <cellStyle name="Comma 26 78 2 2 7" xfId="7357"/>
    <cellStyle name="Comma 26 78 2 2 7 2" xfId="7358"/>
    <cellStyle name="Comma 26 78 2 2 8" xfId="7359"/>
    <cellStyle name="Comma 26 78 2 3" xfId="7360"/>
    <cellStyle name="Comma 26 78 2 3 2" xfId="7361"/>
    <cellStyle name="Comma 26 78 2 4" xfId="7362"/>
    <cellStyle name="Comma 26 78 2 4 2" xfId="7363"/>
    <cellStyle name="Comma 26 78 2 5" xfId="7364"/>
    <cellStyle name="Comma 26 78 2 5 2" xfId="7365"/>
    <cellStyle name="Comma 26 78 2 6" xfId="7366"/>
    <cellStyle name="Comma 26 78 2 6 2" xfId="7367"/>
    <cellStyle name="Comma 26 78 2 7" xfId="7368"/>
    <cellStyle name="Comma 26 78 2 7 2" xfId="7369"/>
    <cellStyle name="Comma 26 78 2 8" xfId="7370"/>
    <cellStyle name="Comma 26 78 2 8 2" xfId="7371"/>
    <cellStyle name="Comma 26 78 2 9" xfId="7372"/>
    <cellStyle name="Comma 26 78 3" xfId="7373"/>
    <cellStyle name="Comma 26 78 3 2" xfId="7374"/>
    <cellStyle name="Comma 26 78 3 2 2" xfId="7375"/>
    <cellStyle name="Comma 26 78 3 3" xfId="7376"/>
    <cellStyle name="Comma 26 78 3 3 2" xfId="7377"/>
    <cellStyle name="Comma 26 78 3 4" xfId="7378"/>
    <cellStyle name="Comma 26 78 3 4 2" xfId="7379"/>
    <cellStyle name="Comma 26 78 3 5" xfId="7380"/>
    <cellStyle name="Comma 26 78 3 5 2" xfId="7381"/>
    <cellStyle name="Comma 26 78 3 6" xfId="7382"/>
    <cellStyle name="Comma 26 78 3 6 2" xfId="7383"/>
    <cellStyle name="Comma 26 78 3 7" xfId="7384"/>
    <cellStyle name="Comma 26 78 3 7 2" xfId="7385"/>
    <cellStyle name="Comma 26 78 3 8" xfId="7386"/>
    <cellStyle name="Comma 26 78 4" xfId="7387"/>
    <cellStyle name="Comma 26 78 4 2" xfId="7388"/>
    <cellStyle name="Comma 26 78 5" xfId="7389"/>
    <cellStyle name="Comma 26 78 5 2" xfId="7390"/>
    <cellStyle name="Comma 26 78 6" xfId="7391"/>
    <cellStyle name="Comma 26 78 6 2" xfId="7392"/>
    <cellStyle name="Comma 26 78 7" xfId="7393"/>
    <cellStyle name="Comma 26 78 7 2" xfId="7394"/>
    <cellStyle name="Comma 26 78 8" xfId="7395"/>
    <cellStyle name="Comma 26 78 8 2" xfId="7396"/>
    <cellStyle name="Comma 26 78 9" xfId="7397"/>
    <cellStyle name="Comma 26 78 9 2" xfId="7398"/>
    <cellStyle name="Comma 26 79" xfId="7399"/>
    <cellStyle name="Comma 26 8" xfId="7400"/>
    <cellStyle name="Comma 26 80" xfId="7401"/>
    <cellStyle name="Comma 26 81" xfId="7402"/>
    <cellStyle name="Comma 26 82" xfId="7403"/>
    <cellStyle name="Comma 26 83" xfId="7404"/>
    <cellStyle name="Comma 26 84" xfId="7405"/>
    <cellStyle name="Comma 26 85" xfId="7406"/>
    <cellStyle name="Comma 26 86" xfId="7407"/>
    <cellStyle name="Comma 26 87" xfId="7408"/>
    <cellStyle name="Comma 26 88" xfId="7409"/>
    <cellStyle name="Comma 26 89" xfId="7410"/>
    <cellStyle name="Comma 26 9" xfId="7411"/>
    <cellStyle name="Comma 26 90" xfId="7412"/>
    <cellStyle name="Comma 26 91" xfId="7413"/>
    <cellStyle name="Comma 26 92" xfId="7414"/>
    <cellStyle name="Comma 26 93" xfId="7415"/>
    <cellStyle name="Comma 26 94" xfId="7416"/>
    <cellStyle name="Comma 26 95" xfId="7417"/>
    <cellStyle name="Comma 26 96" xfId="7418"/>
    <cellStyle name="Comma 26 96 2" xfId="7419"/>
    <cellStyle name="Comma 26 97" xfId="7420"/>
    <cellStyle name="Comma 26 97 2" xfId="7421"/>
    <cellStyle name="Comma 26 98" xfId="7422"/>
    <cellStyle name="Comma 26 98 2" xfId="7423"/>
    <cellStyle name="Comma 26 99" xfId="7424"/>
    <cellStyle name="Comma 26 99 2" xfId="7425"/>
    <cellStyle name="Comma 27" xfId="7426"/>
    <cellStyle name="Comma 27 2" xfId="7427"/>
    <cellStyle name="Comma 27 3" xfId="7428"/>
    <cellStyle name="Comma 27 4" xfId="7429"/>
    <cellStyle name="Comma 28" xfId="7430"/>
    <cellStyle name="Comma 28 2" xfId="7431"/>
    <cellStyle name="Comma 28 3" xfId="7432"/>
    <cellStyle name="Comma 28 4" xfId="7433"/>
    <cellStyle name="Comma 28 5" xfId="7434"/>
    <cellStyle name="Comma 28 6" xfId="7435"/>
    <cellStyle name="Comma 28 7" xfId="7436"/>
    <cellStyle name="Comma 28 8" xfId="7437"/>
    <cellStyle name="Comma 28 9" xfId="7438"/>
    <cellStyle name="Comma 29" xfId="7439"/>
    <cellStyle name="Comma 29 2" xfId="7440"/>
    <cellStyle name="Comma 29 3" xfId="7441"/>
    <cellStyle name="Comma 3" xfId="7442"/>
    <cellStyle name="Comma 3 10" xfId="7443"/>
    <cellStyle name="Comma 3 10 2" xfId="7444"/>
    <cellStyle name="Comma 3 100" xfId="7445"/>
    <cellStyle name="Comma 3 101" xfId="7446"/>
    <cellStyle name="Comma 3 102" xfId="7447"/>
    <cellStyle name="Comma 3 103" xfId="7448"/>
    <cellStyle name="Comma 3 104" xfId="7449"/>
    <cellStyle name="Comma 3 105" xfId="7450"/>
    <cellStyle name="Comma 3 106" xfId="7451"/>
    <cellStyle name="Comma 3 107" xfId="7452"/>
    <cellStyle name="Comma 3 108" xfId="7453"/>
    <cellStyle name="Comma 3 109" xfId="7454"/>
    <cellStyle name="Comma 3 11" xfId="7455"/>
    <cellStyle name="Comma 3 110" xfId="7456"/>
    <cellStyle name="Comma 3 111" xfId="7457"/>
    <cellStyle name="Comma 3 112" xfId="7458"/>
    <cellStyle name="Comma 3 113" xfId="7459"/>
    <cellStyle name="Comma 3 114" xfId="7460"/>
    <cellStyle name="Comma 3 115" xfId="7461"/>
    <cellStyle name="Comma 3 116" xfId="7462"/>
    <cellStyle name="Comma 3 117" xfId="7463"/>
    <cellStyle name="Comma 3 118" xfId="7464"/>
    <cellStyle name="Comma 3 119" xfId="7465"/>
    <cellStyle name="Comma 3 12" xfId="7466"/>
    <cellStyle name="Comma 3 120" xfId="7467"/>
    <cellStyle name="Comma 3 121" xfId="7468"/>
    <cellStyle name="Comma 3 122" xfId="7469"/>
    <cellStyle name="Comma 3 123" xfId="7470"/>
    <cellStyle name="Comma 3 124" xfId="7471"/>
    <cellStyle name="Comma 3 125" xfId="7472"/>
    <cellStyle name="Comma 3 126" xfId="7473"/>
    <cellStyle name="Comma 3 127" xfId="7474"/>
    <cellStyle name="Comma 3 128" xfId="7475"/>
    <cellStyle name="Comma 3 129" xfId="7476"/>
    <cellStyle name="Comma 3 13" xfId="7477"/>
    <cellStyle name="Comma 3 130" xfId="7478"/>
    <cellStyle name="Comma 3 131" xfId="7479"/>
    <cellStyle name="Comma 3 132" xfId="7480"/>
    <cellStyle name="Comma 3 133" xfId="7481"/>
    <cellStyle name="Comma 3 134" xfId="7482"/>
    <cellStyle name="Comma 3 135" xfId="7483"/>
    <cellStyle name="Comma 3 136" xfId="7484"/>
    <cellStyle name="Comma 3 137" xfId="7485"/>
    <cellStyle name="Comma 3 138" xfId="7486"/>
    <cellStyle name="Comma 3 139" xfId="7487"/>
    <cellStyle name="Comma 3 14" xfId="7488"/>
    <cellStyle name="Comma 3 14 2" xfId="7489"/>
    <cellStyle name="Comma 3 14 3" xfId="7490"/>
    <cellStyle name="Comma 3 14 4" xfId="7491"/>
    <cellStyle name="Comma 3 14 5" xfId="7492"/>
    <cellStyle name="Comma 3 14 6" xfId="7493"/>
    <cellStyle name="Comma 3 14 7" xfId="7494"/>
    <cellStyle name="Comma 3 140" xfId="7495"/>
    <cellStyle name="Comma 3 141" xfId="7496"/>
    <cellStyle name="Comma 3 142" xfId="7497"/>
    <cellStyle name="Comma 3 143" xfId="7498"/>
    <cellStyle name="Comma 3 144" xfId="7499"/>
    <cellStyle name="Comma 3 145" xfId="7500"/>
    <cellStyle name="Comma 3 146" xfId="7501"/>
    <cellStyle name="Comma 3 147" xfId="7502"/>
    <cellStyle name="Comma 3 148" xfId="7503"/>
    <cellStyle name="Comma 3 149" xfId="7504"/>
    <cellStyle name="Comma 3 15" xfId="7505"/>
    <cellStyle name="Comma 3 16" xfId="7506"/>
    <cellStyle name="Comma 3 17" xfId="7507"/>
    <cellStyle name="Comma 3 18" xfId="7508"/>
    <cellStyle name="Comma 3 19" xfId="7509"/>
    <cellStyle name="Comma 3 2" xfId="7510"/>
    <cellStyle name="Comma 3 2 10" xfId="7511"/>
    <cellStyle name="Comma 3 2 11" xfId="7512"/>
    <cellStyle name="Comma 3 2 12" xfId="7513"/>
    <cellStyle name="Comma 3 2 13" xfId="7514"/>
    <cellStyle name="Comma 3 2 2" xfId="7515"/>
    <cellStyle name="Comma 3 2 2 2" xfId="7516"/>
    <cellStyle name="Comma 3 2 2 2 2" xfId="7517"/>
    <cellStyle name="Comma 3 2 2 2 2 2" xfId="7518"/>
    <cellStyle name="Comma 3 2 2 2 2 2 2" xfId="7519"/>
    <cellStyle name="Comma 3 2 2 2 2 3" xfId="7520"/>
    <cellStyle name="Comma 3 2 2 2 2 3 2" xfId="7521"/>
    <cellStyle name="Comma 3 2 2 2 3" xfId="7522"/>
    <cellStyle name="Comma 3 2 2 2 4" xfId="7523"/>
    <cellStyle name="Comma 3 2 2 3" xfId="7524"/>
    <cellStyle name="Comma 3 2 2 3 2" xfId="7525"/>
    <cellStyle name="Comma 3 2 2 4" xfId="7526"/>
    <cellStyle name="Comma 3 2 3" xfId="7527"/>
    <cellStyle name="Comma 3 2 3 2" xfId="7528"/>
    <cellStyle name="Comma 3 2 4" xfId="7529"/>
    <cellStyle name="Comma 3 2 5" xfId="7530"/>
    <cellStyle name="Comma 3 2 6" xfId="7531"/>
    <cellStyle name="Comma 3 2 6 2" xfId="7532"/>
    <cellStyle name="Comma 3 2 6 2 2" xfId="7533"/>
    <cellStyle name="Comma 3 2 6 2 2 2" xfId="7534"/>
    <cellStyle name="Comma 3 2 6 3" xfId="7535"/>
    <cellStyle name="Comma 3 2 6 4" xfId="7536"/>
    <cellStyle name="Comma 3 2 6 5" xfId="7537"/>
    <cellStyle name="Comma 3 2 6 6" xfId="7538"/>
    <cellStyle name="Comma 3 2 6 7" xfId="7539"/>
    <cellStyle name="Comma 3 2 7" xfId="7540"/>
    <cellStyle name="Comma 3 2 7 2" xfId="7541"/>
    <cellStyle name="Comma 3 2 7 2 2" xfId="7542"/>
    <cellStyle name="Comma 3 2 8" xfId="7543"/>
    <cellStyle name="Comma 3 2 9" xfId="7544"/>
    <cellStyle name="Comma 3 20" xfId="7545"/>
    <cellStyle name="Comma 3 21" xfId="7546"/>
    <cellStyle name="Comma 3 22" xfId="7547"/>
    <cellStyle name="Comma 3 23" xfId="7548"/>
    <cellStyle name="Comma 3 24" xfId="7549"/>
    <cellStyle name="Comma 3 25" xfId="7550"/>
    <cellStyle name="Comma 3 26" xfId="7551"/>
    <cellStyle name="Comma 3 27" xfId="7552"/>
    <cellStyle name="Comma 3 28" xfId="7553"/>
    <cellStyle name="Comma 3 29" xfId="7554"/>
    <cellStyle name="Comma 3 3" xfId="7555"/>
    <cellStyle name="Comma 3 3 2" xfId="7556"/>
    <cellStyle name="Comma 3 3 2 2" xfId="7557"/>
    <cellStyle name="Comma 3 3 3" xfId="7558"/>
    <cellStyle name="Comma 3 3 4" xfId="7559"/>
    <cellStyle name="Comma 3 30" xfId="7560"/>
    <cellStyle name="Comma 3 31" xfId="7561"/>
    <cellStyle name="Comma 3 32" xfId="7562"/>
    <cellStyle name="Comma 3 33" xfId="7563"/>
    <cellStyle name="Comma 3 34" xfId="7564"/>
    <cellStyle name="Comma 3 35" xfId="7565"/>
    <cellStyle name="Comma 3 36" xfId="7566"/>
    <cellStyle name="Comma 3 37" xfId="7567"/>
    <cellStyle name="Comma 3 38" xfId="7568"/>
    <cellStyle name="Comma 3 39" xfId="7569"/>
    <cellStyle name="Comma 3 4" xfId="7570"/>
    <cellStyle name="Comma 3 4 2" xfId="7571"/>
    <cellStyle name="Comma 3 4 2 2" xfId="7572"/>
    <cellStyle name="Comma 3 4 2 2 2" xfId="7573"/>
    <cellStyle name="Comma 3 4 2 3" xfId="7574"/>
    <cellStyle name="Comma 3 4 2 4" xfId="7575"/>
    <cellStyle name="Comma 3 4 3" xfId="7576"/>
    <cellStyle name="Comma 3 4 3 2" xfId="7577"/>
    <cellStyle name="Comma 3 4 4" xfId="7578"/>
    <cellStyle name="Comma 3 40" xfId="7579"/>
    <cellStyle name="Comma 3 41" xfId="7580"/>
    <cellStyle name="Comma 3 42" xfId="7581"/>
    <cellStyle name="Comma 3 43" xfId="7582"/>
    <cellStyle name="Comma 3 44" xfId="7583"/>
    <cellStyle name="Comma 3 45" xfId="7584"/>
    <cellStyle name="Comma 3 46" xfId="7585"/>
    <cellStyle name="Comma 3 47" xfId="7586"/>
    <cellStyle name="Comma 3 48" xfId="7587"/>
    <cellStyle name="Comma 3 49" xfId="7588"/>
    <cellStyle name="Comma 3 5" xfId="7589"/>
    <cellStyle name="Comma 3 5 2" xfId="7590"/>
    <cellStyle name="Comma 3 5 2 2" xfId="7591"/>
    <cellStyle name="Comma 3 5 3" xfId="7592"/>
    <cellStyle name="Comma 3 5 4" xfId="7593"/>
    <cellStyle name="Comma 3 50" xfId="7594"/>
    <cellStyle name="Comma 3 51" xfId="7595"/>
    <cellStyle name="Comma 3 52" xfId="7596"/>
    <cellStyle name="Comma 3 53" xfId="7597"/>
    <cellStyle name="Comma 3 54" xfId="7598"/>
    <cellStyle name="Comma 3 55" xfId="7599"/>
    <cellStyle name="Comma 3 56" xfId="7600"/>
    <cellStyle name="Comma 3 57" xfId="7601"/>
    <cellStyle name="Comma 3 58" xfId="7602"/>
    <cellStyle name="Comma 3 59" xfId="7603"/>
    <cellStyle name="Comma 3 6" xfId="7604"/>
    <cellStyle name="Comma 3 6 2" xfId="7605"/>
    <cellStyle name="Comma 3 6 2 2" xfId="7606"/>
    <cellStyle name="Comma 3 6 3" xfId="7607"/>
    <cellStyle name="Comma 3 6 4" xfId="7608"/>
    <cellStyle name="Comma 3 60" xfId="7609"/>
    <cellStyle name="Comma 3 61" xfId="7610"/>
    <cellStyle name="Comma 3 62" xfId="7611"/>
    <cellStyle name="Comma 3 63" xfId="7612"/>
    <cellStyle name="Comma 3 64" xfId="7613"/>
    <cellStyle name="Comma 3 65" xfId="7614"/>
    <cellStyle name="Comma 3 66" xfId="7615"/>
    <cellStyle name="Comma 3 67" xfId="7616"/>
    <cellStyle name="Comma 3 68" xfId="7617"/>
    <cellStyle name="Comma 3 69" xfId="7618"/>
    <cellStyle name="Comma 3 7" xfId="7619"/>
    <cellStyle name="Comma 3 7 2" xfId="7620"/>
    <cellStyle name="Comma 3 7 2 2" xfId="7621"/>
    <cellStyle name="Comma 3 7 3" xfId="7622"/>
    <cellStyle name="Comma 3 7 4" xfId="7623"/>
    <cellStyle name="Comma 3 70" xfId="7624"/>
    <cellStyle name="Comma 3 71" xfId="7625"/>
    <cellStyle name="Comma 3 72" xfId="7626"/>
    <cellStyle name="Comma 3 73" xfId="7627"/>
    <cellStyle name="Comma 3 74" xfId="7628"/>
    <cellStyle name="Comma 3 75" xfId="7629"/>
    <cellStyle name="Comma 3 76" xfId="7630"/>
    <cellStyle name="Comma 3 77" xfId="7631"/>
    <cellStyle name="Comma 3 78" xfId="7632"/>
    <cellStyle name="Comma 3 79" xfId="7633"/>
    <cellStyle name="Comma 3 8" xfId="7634"/>
    <cellStyle name="Comma 3 80" xfId="7635"/>
    <cellStyle name="Comma 3 81" xfId="7636"/>
    <cellStyle name="Comma 3 82" xfId="7637"/>
    <cellStyle name="Comma 3 83" xfId="7638"/>
    <cellStyle name="Comma 3 84" xfId="7639"/>
    <cellStyle name="Comma 3 85" xfId="7640"/>
    <cellStyle name="Comma 3 86" xfId="7641"/>
    <cellStyle name="Comma 3 87" xfId="7642"/>
    <cellStyle name="Comma 3 88" xfId="7643"/>
    <cellStyle name="Comma 3 89" xfId="7644"/>
    <cellStyle name="Comma 3 9" xfId="7645"/>
    <cellStyle name="Comma 3 90" xfId="7646"/>
    <cellStyle name="Comma 3 91" xfId="7647"/>
    <cellStyle name="Comma 3 92" xfId="7648"/>
    <cellStyle name="Comma 3 93" xfId="7649"/>
    <cellStyle name="Comma 3 94" xfId="7650"/>
    <cellStyle name="Comma 3 95" xfId="7651"/>
    <cellStyle name="Comma 3 96" xfId="7652"/>
    <cellStyle name="Comma 3 97" xfId="7653"/>
    <cellStyle name="Comma 3 98" xfId="7654"/>
    <cellStyle name="Comma 3 99" xfId="7655"/>
    <cellStyle name="Comma 3_Audit-Q1-53" xfId="7656"/>
    <cellStyle name="Comma 30" xfId="7657"/>
    <cellStyle name="Comma 30 10" xfId="7658"/>
    <cellStyle name="Comma 30 11" xfId="7659"/>
    <cellStyle name="Comma 30 12" xfId="7660"/>
    <cellStyle name="Comma 30 13" xfId="7661"/>
    <cellStyle name="Comma 30 14" xfId="7662"/>
    <cellStyle name="Comma 30 15" xfId="7663"/>
    <cellStyle name="Comma 30 16" xfId="7664"/>
    <cellStyle name="Comma 30 17" xfId="7665"/>
    <cellStyle name="Comma 30 18" xfId="7666"/>
    <cellStyle name="Comma 30 19" xfId="7667"/>
    <cellStyle name="Comma 30 2" xfId="7668"/>
    <cellStyle name="Comma 30 20" xfId="7669"/>
    <cellStyle name="Comma 30 21" xfId="7670"/>
    <cellStyle name="Comma 30 22" xfId="7671"/>
    <cellStyle name="Comma 30 23" xfId="7672"/>
    <cellStyle name="Comma 30 24" xfId="7673"/>
    <cellStyle name="Comma 30 25" xfId="7674"/>
    <cellStyle name="Comma 30 26" xfId="7675"/>
    <cellStyle name="Comma 30 27" xfId="7676"/>
    <cellStyle name="Comma 30 28" xfId="7677"/>
    <cellStyle name="Comma 30 29" xfId="7678"/>
    <cellStyle name="Comma 30 3" xfId="7679"/>
    <cellStyle name="Comma 30 30" xfId="7680"/>
    <cellStyle name="Comma 30 31" xfId="7681"/>
    <cellStyle name="Comma 30 32" xfId="7682"/>
    <cellStyle name="Comma 30 33" xfId="7683"/>
    <cellStyle name="Comma 30 34" xfId="7684"/>
    <cellStyle name="Comma 30 35" xfId="7685"/>
    <cellStyle name="Comma 30 35 2" xfId="7686"/>
    <cellStyle name="Comma 30 36" xfId="7687"/>
    <cellStyle name="Comma 30 37" xfId="7688"/>
    <cellStyle name="Comma 30 38" xfId="7689"/>
    <cellStyle name="Comma 30 39" xfId="7690"/>
    <cellStyle name="Comma 30 4" xfId="7691"/>
    <cellStyle name="Comma 30 40" xfId="7692"/>
    <cellStyle name="Comma 30 41" xfId="7693"/>
    <cellStyle name="Comma 30 42" xfId="7694"/>
    <cellStyle name="Comma 30 43" xfId="7695"/>
    <cellStyle name="Comma 30 44" xfId="7696"/>
    <cellStyle name="Comma 30 45" xfId="7697"/>
    <cellStyle name="Comma 30 46" xfId="7698"/>
    <cellStyle name="Comma 30 47" xfId="7699"/>
    <cellStyle name="Comma 30 48" xfId="7700"/>
    <cellStyle name="Comma 30 49" xfId="7701"/>
    <cellStyle name="Comma 30 5" xfId="7702"/>
    <cellStyle name="Comma 30 50" xfId="7703"/>
    <cellStyle name="Comma 30 51" xfId="7704"/>
    <cellStyle name="Comma 30 52" xfId="7705"/>
    <cellStyle name="Comma 30 53" xfId="7706"/>
    <cellStyle name="Comma 30 54" xfId="7707"/>
    <cellStyle name="Comma 30 55" xfId="7708"/>
    <cellStyle name="Comma 30 55 2" xfId="7709"/>
    <cellStyle name="Comma 30 56" xfId="7710"/>
    <cellStyle name="Comma 30 56 2" xfId="7711"/>
    <cellStyle name="Comma 30 57" xfId="7712"/>
    <cellStyle name="Comma 30 57 2" xfId="7713"/>
    <cellStyle name="Comma 30 58" xfId="7714"/>
    <cellStyle name="Comma 30 58 2" xfId="7715"/>
    <cellStyle name="Comma 30 59" xfId="7716"/>
    <cellStyle name="Comma 30 59 2" xfId="7717"/>
    <cellStyle name="Comma 30 6" xfId="7718"/>
    <cellStyle name="Comma 30 60" xfId="7719"/>
    <cellStyle name="Comma 30 60 2" xfId="7720"/>
    <cellStyle name="Comma 30 61" xfId="7721"/>
    <cellStyle name="Comma 30 61 2" xfId="7722"/>
    <cellStyle name="Comma 30 62" xfId="7723"/>
    <cellStyle name="Comma 30 62 2" xfId="7724"/>
    <cellStyle name="Comma 30 63" xfId="7725"/>
    <cellStyle name="Comma 30 63 2" xfId="7726"/>
    <cellStyle name="Comma 30 64" xfId="7727"/>
    <cellStyle name="Comma 30 64 2" xfId="7728"/>
    <cellStyle name="Comma 30 65" xfId="7729"/>
    <cellStyle name="Comma 30 65 2" xfId="7730"/>
    <cellStyle name="Comma 30 66" xfId="7731"/>
    <cellStyle name="Comma 30 66 2" xfId="7732"/>
    <cellStyle name="Comma 30 67" xfId="7733"/>
    <cellStyle name="Comma 30 67 2" xfId="7734"/>
    <cellStyle name="Comma 30 68" xfId="7735"/>
    <cellStyle name="Comma 30 69" xfId="7736"/>
    <cellStyle name="Comma 30 7" xfId="7737"/>
    <cellStyle name="Comma 30 7 2" xfId="7738"/>
    <cellStyle name="Comma 30 7 3" xfId="7739"/>
    <cellStyle name="Comma 30 7 4" xfId="7740"/>
    <cellStyle name="Comma 30 7 5" xfId="7741"/>
    <cellStyle name="Comma 30 70" xfId="7742"/>
    <cellStyle name="Comma 30 71" xfId="7743"/>
    <cellStyle name="Comma 30 72" xfId="7744"/>
    <cellStyle name="Comma 30 73" xfId="7745"/>
    <cellStyle name="Comma 30 74" xfId="7746"/>
    <cellStyle name="Comma 30 75" xfId="7747"/>
    <cellStyle name="Comma 30 76" xfId="7748"/>
    <cellStyle name="Comma 30 77" xfId="7749"/>
    <cellStyle name="Comma 30 78" xfId="7750"/>
    <cellStyle name="Comma 30 8" xfId="7751"/>
    <cellStyle name="Comma 30 9" xfId="7752"/>
    <cellStyle name="Comma 30 9 10" xfId="7753"/>
    <cellStyle name="Comma 30 9 11" xfId="7754"/>
    <cellStyle name="Comma 30 9 12" xfId="7755"/>
    <cellStyle name="Comma 30 9 13" xfId="7756"/>
    <cellStyle name="Comma 30 9 14" xfId="7757"/>
    <cellStyle name="Comma 30 9 15" xfId="7758"/>
    <cellStyle name="Comma 30 9 2" xfId="7759"/>
    <cellStyle name="Comma 30 9 2 2" xfId="7760"/>
    <cellStyle name="Comma 30 9 3" xfId="7761"/>
    <cellStyle name="Comma 30 9 4" xfId="7762"/>
    <cellStyle name="Comma 30 9 5" xfId="7763"/>
    <cellStyle name="Comma 30 9 6" xfId="7764"/>
    <cellStyle name="Comma 30 9 7" xfId="7765"/>
    <cellStyle name="Comma 30 9 8" xfId="7766"/>
    <cellStyle name="Comma 30 9 9" xfId="7767"/>
    <cellStyle name="Comma 31" xfId="7768"/>
    <cellStyle name="Comma 31 10" xfId="7769"/>
    <cellStyle name="Comma 31 11" xfId="7770"/>
    <cellStyle name="Comma 31 12" xfId="7771"/>
    <cellStyle name="Comma 31 13" xfId="7772"/>
    <cellStyle name="Comma 31 14" xfId="7773"/>
    <cellStyle name="Comma 31 15" xfId="7774"/>
    <cellStyle name="Comma 31 16" xfId="7775"/>
    <cellStyle name="Comma 31 17" xfId="7776"/>
    <cellStyle name="Comma 31 18" xfId="7777"/>
    <cellStyle name="Comma 31 19" xfId="7778"/>
    <cellStyle name="Comma 31 2" xfId="7779"/>
    <cellStyle name="Comma 31 20" xfId="7780"/>
    <cellStyle name="Comma 31 21" xfId="7781"/>
    <cellStyle name="Comma 31 22" xfId="7782"/>
    <cellStyle name="Comma 31 23" xfId="7783"/>
    <cellStyle name="Comma 31 24" xfId="7784"/>
    <cellStyle name="Comma 31 25" xfId="7785"/>
    <cellStyle name="Comma 31 26" xfId="7786"/>
    <cellStyle name="Comma 31 27" xfId="7787"/>
    <cellStyle name="Comma 31 28" xfId="7788"/>
    <cellStyle name="Comma 31 29" xfId="7789"/>
    <cellStyle name="Comma 31 3" xfId="7790"/>
    <cellStyle name="Comma 31 3 2" xfId="7791"/>
    <cellStyle name="Comma 31 3 3" xfId="7792"/>
    <cellStyle name="Comma 31 3 4" xfId="7793"/>
    <cellStyle name="Comma 31 3 5" xfId="7794"/>
    <cellStyle name="Comma 31 30" xfId="7795"/>
    <cellStyle name="Comma 31 31" xfId="7796"/>
    <cellStyle name="Comma 31 32" xfId="7797"/>
    <cellStyle name="Comma 31 33" xfId="7798"/>
    <cellStyle name="Comma 31 34" xfId="7799"/>
    <cellStyle name="Comma 31 35" xfId="7800"/>
    <cellStyle name="Comma 31 36" xfId="7801"/>
    <cellStyle name="Comma 31 37" xfId="7802"/>
    <cellStyle name="Comma 31 37 2" xfId="7803"/>
    <cellStyle name="Comma 31 38" xfId="7804"/>
    <cellStyle name="Comma 31 39" xfId="7805"/>
    <cellStyle name="Comma 31 4" xfId="7806"/>
    <cellStyle name="Comma 31 40" xfId="7807"/>
    <cellStyle name="Comma 31 41" xfId="7808"/>
    <cellStyle name="Comma 31 42" xfId="7809"/>
    <cellStyle name="Comma 31 43" xfId="7810"/>
    <cellStyle name="Comma 31 44" xfId="7811"/>
    <cellStyle name="Comma 31 45" xfId="7812"/>
    <cellStyle name="Comma 31 46" xfId="7813"/>
    <cellStyle name="Comma 31 47" xfId="7814"/>
    <cellStyle name="Comma 31 48" xfId="7815"/>
    <cellStyle name="Comma 31 49" xfId="7816"/>
    <cellStyle name="Comma 31 5" xfId="7817"/>
    <cellStyle name="Comma 31 50" xfId="7818"/>
    <cellStyle name="Comma 31 51" xfId="7819"/>
    <cellStyle name="Comma 31 52" xfId="7820"/>
    <cellStyle name="Comma 31 53" xfId="7821"/>
    <cellStyle name="Comma 31 54" xfId="7822"/>
    <cellStyle name="Comma 31 55" xfId="7823"/>
    <cellStyle name="Comma 31 56" xfId="7824"/>
    <cellStyle name="Comma 31 57" xfId="7825"/>
    <cellStyle name="Comma 31 58" xfId="7826"/>
    <cellStyle name="Comma 31 59" xfId="7827"/>
    <cellStyle name="Comma 31 6" xfId="7828"/>
    <cellStyle name="Comma 31 60" xfId="7829"/>
    <cellStyle name="Comma 31 61" xfId="7830"/>
    <cellStyle name="Comma 31 62" xfId="7831"/>
    <cellStyle name="Comma 31 63" xfId="7832"/>
    <cellStyle name="Comma 31 64" xfId="7833"/>
    <cellStyle name="Comma 31 65" xfId="7834"/>
    <cellStyle name="Comma 31 66" xfId="7835"/>
    <cellStyle name="Comma 31 67" xfId="7836"/>
    <cellStyle name="Comma 31 68" xfId="7837"/>
    <cellStyle name="Comma 31 69" xfId="7838"/>
    <cellStyle name="Comma 31 7" xfId="7839"/>
    <cellStyle name="Comma 31 70" xfId="7840"/>
    <cellStyle name="Comma 31 71" xfId="7841"/>
    <cellStyle name="Comma 31 72" xfId="7842"/>
    <cellStyle name="Comma 31 73" xfId="7843"/>
    <cellStyle name="Comma 31 74" xfId="7844"/>
    <cellStyle name="Comma 31 75" xfId="7845"/>
    <cellStyle name="Comma 31 76" xfId="7846"/>
    <cellStyle name="Comma 31 77" xfId="7847"/>
    <cellStyle name="Comma 31 78" xfId="7848"/>
    <cellStyle name="Comma 31 79" xfId="7849"/>
    <cellStyle name="Comma 31 8" xfId="7850"/>
    <cellStyle name="Comma 31 80" xfId="7851"/>
    <cellStyle name="Comma 31 81" xfId="7852"/>
    <cellStyle name="Comma 31 82" xfId="7853"/>
    <cellStyle name="Comma 31 9" xfId="7854"/>
    <cellStyle name="Comma 32" xfId="7855"/>
    <cellStyle name="Comma 32 10" xfId="7856"/>
    <cellStyle name="Comma 32 11" xfId="7857"/>
    <cellStyle name="Comma 32 12" xfId="7858"/>
    <cellStyle name="Comma 32 13" xfId="7859"/>
    <cellStyle name="Comma 32 14" xfId="7860"/>
    <cellStyle name="Comma 32 15" xfId="7861"/>
    <cellStyle name="Comma 32 16" xfId="7862"/>
    <cellStyle name="Comma 32 17" xfId="7863"/>
    <cellStyle name="Comma 32 18" xfId="7864"/>
    <cellStyle name="Comma 32 19" xfId="7865"/>
    <cellStyle name="Comma 32 2" xfId="7866"/>
    <cellStyle name="Comma 32 20" xfId="7867"/>
    <cellStyle name="Comma 32 21" xfId="7868"/>
    <cellStyle name="Comma 32 22" xfId="7869"/>
    <cellStyle name="Comma 32 23" xfId="7870"/>
    <cellStyle name="Comma 32 24" xfId="7871"/>
    <cellStyle name="Comma 32 25" xfId="7872"/>
    <cellStyle name="Comma 32 26" xfId="7873"/>
    <cellStyle name="Comma 32 27" xfId="7874"/>
    <cellStyle name="Comma 32 28" xfId="7875"/>
    <cellStyle name="Comma 32 29" xfId="7876"/>
    <cellStyle name="Comma 32 3" xfId="7877"/>
    <cellStyle name="Comma 32 30" xfId="7878"/>
    <cellStyle name="Comma 32 31" xfId="7879"/>
    <cellStyle name="Comma 32 32" xfId="7880"/>
    <cellStyle name="Comma 32 33" xfId="7881"/>
    <cellStyle name="Comma 32 34" xfId="7882"/>
    <cellStyle name="Comma 32 35" xfId="7883"/>
    <cellStyle name="Comma 32 36" xfId="7884"/>
    <cellStyle name="Comma 32 37" xfId="7885"/>
    <cellStyle name="Comma 32 37 2" xfId="7886"/>
    <cellStyle name="Comma 32 38" xfId="7887"/>
    <cellStyle name="Comma 32 39" xfId="7888"/>
    <cellStyle name="Comma 32 4" xfId="7889"/>
    <cellStyle name="Comma 32 40" xfId="7890"/>
    <cellStyle name="Comma 32 41" xfId="7891"/>
    <cellStyle name="Comma 32 42" xfId="7892"/>
    <cellStyle name="Comma 32 43" xfId="7893"/>
    <cellStyle name="Comma 32 44" xfId="7894"/>
    <cellStyle name="Comma 32 45" xfId="7895"/>
    <cellStyle name="Comma 32 46" xfId="7896"/>
    <cellStyle name="Comma 32 47" xfId="7897"/>
    <cellStyle name="Comma 32 48" xfId="7898"/>
    <cellStyle name="Comma 32 49" xfId="7899"/>
    <cellStyle name="Comma 32 5" xfId="7900"/>
    <cellStyle name="Comma 32 50" xfId="7901"/>
    <cellStyle name="Comma 32 51" xfId="7902"/>
    <cellStyle name="Comma 32 52" xfId="7903"/>
    <cellStyle name="Comma 32 53" xfId="7904"/>
    <cellStyle name="Comma 32 54" xfId="7905"/>
    <cellStyle name="Comma 32 55" xfId="7906"/>
    <cellStyle name="Comma 32 56" xfId="7907"/>
    <cellStyle name="Comma 32 57" xfId="7908"/>
    <cellStyle name="Comma 32 58" xfId="7909"/>
    <cellStyle name="Comma 32 59" xfId="7910"/>
    <cellStyle name="Comma 32 6" xfId="7911"/>
    <cellStyle name="Comma 32 60" xfId="7912"/>
    <cellStyle name="Comma 32 61" xfId="7913"/>
    <cellStyle name="Comma 32 62" xfId="7914"/>
    <cellStyle name="Comma 32 63" xfId="7915"/>
    <cellStyle name="Comma 32 64" xfId="7916"/>
    <cellStyle name="Comma 32 65" xfId="7917"/>
    <cellStyle name="Comma 32 66" xfId="7918"/>
    <cellStyle name="Comma 32 67" xfId="7919"/>
    <cellStyle name="Comma 32 68" xfId="7920"/>
    <cellStyle name="Comma 32 69" xfId="7921"/>
    <cellStyle name="Comma 32 69 2" xfId="7922"/>
    <cellStyle name="Comma 32 7" xfId="7923"/>
    <cellStyle name="Comma 32 7 2" xfId="7924"/>
    <cellStyle name="Comma 32 7 3" xfId="7925"/>
    <cellStyle name="Comma 32 7 4" xfId="7926"/>
    <cellStyle name="Comma 32 7 5" xfId="7927"/>
    <cellStyle name="Comma 32 70" xfId="7928"/>
    <cellStyle name="Comma 32 71" xfId="7929"/>
    <cellStyle name="Comma 32 72" xfId="7930"/>
    <cellStyle name="Comma 32 73" xfId="7931"/>
    <cellStyle name="Comma 32 74" xfId="7932"/>
    <cellStyle name="Comma 32 75" xfId="7933"/>
    <cellStyle name="Comma 32 76" xfId="7934"/>
    <cellStyle name="Comma 32 77" xfId="7935"/>
    <cellStyle name="Comma 32 78" xfId="7936"/>
    <cellStyle name="Comma 32 79" xfId="7937"/>
    <cellStyle name="Comma 32 8" xfId="7938"/>
    <cellStyle name="Comma 32 80" xfId="7939"/>
    <cellStyle name="Comma 32 81" xfId="7940"/>
    <cellStyle name="Comma 32 82" xfId="7941"/>
    <cellStyle name="Comma 32 9" xfId="7942"/>
    <cellStyle name="Comma 33" xfId="7943"/>
    <cellStyle name="Comma 33 2" xfId="7944"/>
    <cellStyle name="Comma 33 2 2" xfId="7945"/>
    <cellStyle name="Comma 33 2 3" xfId="7946"/>
    <cellStyle name="Comma 33 3" xfId="7947"/>
    <cellStyle name="Comma 33 3 2" xfId="7948"/>
    <cellStyle name="Comma 33 4" xfId="7949"/>
    <cellStyle name="Comma 33 4 2" xfId="7950"/>
    <cellStyle name="Comma 33 4 3" xfId="7951"/>
    <cellStyle name="Comma 33 5" xfId="7952"/>
    <cellStyle name="Comma 34" xfId="7953"/>
    <cellStyle name="Comma 34 10" xfId="7954"/>
    <cellStyle name="Comma 34 11" xfId="7955"/>
    <cellStyle name="Comma 34 12" xfId="7956"/>
    <cellStyle name="Comma 34 13" xfId="7957"/>
    <cellStyle name="Comma 34 14" xfId="7958"/>
    <cellStyle name="Comma 34 15" xfId="7959"/>
    <cellStyle name="Comma 34 2" xfId="7960"/>
    <cellStyle name="Comma 34 2 2" xfId="7961"/>
    <cellStyle name="Comma 34 3" xfId="7962"/>
    <cellStyle name="Comma 34 4" xfId="7963"/>
    <cellStyle name="Comma 34 5" xfId="7964"/>
    <cellStyle name="Comma 34 6" xfId="7965"/>
    <cellStyle name="Comma 34 7" xfId="7966"/>
    <cellStyle name="Comma 34 8" xfId="7967"/>
    <cellStyle name="Comma 34 9" xfId="7968"/>
    <cellStyle name="Comma 35" xfId="7969"/>
    <cellStyle name="Comma 36" xfId="7970"/>
    <cellStyle name="Comma 36 10" xfId="7971"/>
    <cellStyle name="Comma 36 11" xfId="7972"/>
    <cellStyle name="Comma 36 12" xfId="7973"/>
    <cellStyle name="Comma 36 13" xfId="7974"/>
    <cellStyle name="Comma 36 14" xfId="7975"/>
    <cellStyle name="Comma 36 15" xfId="7976"/>
    <cellStyle name="Comma 36 16" xfId="7977"/>
    <cellStyle name="Comma 36 17" xfId="7978"/>
    <cellStyle name="Comma 36 18" xfId="7979"/>
    <cellStyle name="Comma 36 19" xfId="7980"/>
    <cellStyle name="Comma 36 2" xfId="7981"/>
    <cellStyle name="Comma 36 20" xfId="7982"/>
    <cellStyle name="Comma 36 21" xfId="7983"/>
    <cellStyle name="Comma 36 22" xfId="7984"/>
    <cellStyle name="Comma 36 23" xfId="7985"/>
    <cellStyle name="Comma 36 24" xfId="7986"/>
    <cellStyle name="Comma 36 25" xfId="7987"/>
    <cellStyle name="Comma 36 26" xfId="7988"/>
    <cellStyle name="Comma 36 27" xfId="7989"/>
    <cellStyle name="Comma 36 28" xfId="7990"/>
    <cellStyle name="Comma 36 29" xfId="7991"/>
    <cellStyle name="Comma 36 3" xfId="7992"/>
    <cellStyle name="Comma 36 30" xfId="7993"/>
    <cellStyle name="Comma 36 31" xfId="7994"/>
    <cellStyle name="Comma 36 32" xfId="7995"/>
    <cellStyle name="Comma 36 33" xfId="7996"/>
    <cellStyle name="Comma 36 34" xfId="7997"/>
    <cellStyle name="Comma 36 35" xfId="7998"/>
    <cellStyle name="Comma 36 4" xfId="7999"/>
    <cellStyle name="Comma 36 5" xfId="8000"/>
    <cellStyle name="Comma 36 6" xfId="8001"/>
    <cellStyle name="Comma 36 7" xfId="8002"/>
    <cellStyle name="Comma 36 8" xfId="8003"/>
    <cellStyle name="Comma 36 9" xfId="8004"/>
    <cellStyle name="Comma 37" xfId="8005"/>
    <cellStyle name="Comma 37 2" xfId="8006"/>
    <cellStyle name="Comma 38" xfId="8007"/>
    <cellStyle name="Comma 38 2" xfId="8008"/>
    <cellStyle name="Comma 38 3" xfId="8009"/>
    <cellStyle name="Comma 38 4" xfId="8010"/>
    <cellStyle name="Comma 39" xfId="8011"/>
    <cellStyle name="Comma 39 2" xfId="8012"/>
    <cellStyle name="Comma 39 2 2" xfId="8013"/>
    <cellStyle name="Comma 39 2 2 2" xfId="8014"/>
    <cellStyle name="Comma 39 3" xfId="8015"/>
    <cellStyle name="Comma 39 4" xfId="8016"/>
    <cellStyle name="Comma 39 5" xfId="8017"/>
    <cellStyle name="Comma 4" xfId="8018"/>
    <cellStyle name="Comma 4 10" xfId="8019"/>
    <cellStyle name="Comma 4 100" xfId="8020"/>
    <cellStyle name="Comma 4 101" xfId="8021"/>
    <cellStyle name="Comma 4 102" xfId="8022"/>
    <cellStyle name="Comma 4 103" xfId="8023"/>
    <cellStyle name="Comma 4 104" xfId="8024"/>
    <cellStyle name="Comma 4 105" xfId="8025"/>
    <cellStyle name="Comma 4 106" xfId="8026"/>
    <cellStyle name="Comma 4 107" xfId="8027"/>
    <cellStyle name="Comma 4 108" xfId="8028"/>
    <cellStyle name="Comma 4 109" xfId="8029"/>
    <cellStyle name="Comma 4 11" xfId="8030"/>
    <cellStyle name="Comma 4 110" xfId="8031"/>
    <cellStyle name="Comma 4 111" xfId="8032"/>
    <cellStyle name="Comma 4 112" xfId="8033"/>
    <cellStyle name="Comma 4 113" xfId="8034"/>
    <cellStyle name="Comma 4 113 2" xfId="8035"/>
    <cellStyle name="Comma 4 114" xfId="8036"/>
    <cellStyle name="Comma 4 115" xfId="8037"/>
    <cellStyle name="Comma 4 116" xfId="8038"/>
    <cellStyle name="Comma 4 117" xfId="8039"/>
    <cellStyle name="Comma 4 118" xfId="8040"/>
    <cellStyle name="Comma 4 119" xfId="8041"/>
    <cellStyle name="Comma 4 12" xfId="8042"/>
    <cellStyle name="Comma 4 120" xfId="8043"/>
    <cellStyle name="Comma 4 121" xfId="8044"/>
    <cellStyle name="Comma 4 122" xfId="8045"/>
    <cellStyle name="Comma 4 123" xfId="8046"/>
    <cellStyle name="Comma 4 124" xfId="8047"/>
    <cellStyle name="Comma 4 125" xfId="8048"/>
    <cellStyle name="Comma 4 126" xfId="8049"/>
    <cellStyle name="Comma 4 127" xfId="8050"/>
    <cellStyle name="Comma 4 128" xfId="8051"/>
    <cellStyle name="Comma 4 129" xfId="8052"/>
    <cellStyle name="Comma 4 13" xfId="8053"/>
    <cellStyle name="Comma 4 13 10" xfId="8054"/>
    <cellStyle name="Comma 4 13 11" xfId="8055"/>
    <cellStyle name="Comma 4 13 12" xfId="8056"/>
    <cellStyle name="Comma 4 13 13" xfId="8057"/>
    <cellStyle name="Comma 4 13 14" xfId="8058"/>
    <cellStyle name="Comma 4 13 15" xfId="8059"/>
    <cellStyle name="Comma 4 13 16" xfId="8060"/>
    <cellStyle name="Comma 4 13 17" xfId="8061"/>
    <cellStyle name="Comma 4 13 18" xfId="8062"/>
    <cellStyle name="Comma 4 13 19" xfId="8063"/>
    <cellStyle name="Comma 4 13 2" xfId="8064"/>
    <cellStyle name="Comma 4 13 2 10" xfId="8065"/>
    <cellStyle name="Comma 4 13 2 11" xfId="8066"/>
    <cellStyle name="Comma 4 13 2 12" xfId="8067"/>
    <cellStyle name="Comma 4 13 2 13" xfId="8068"/>
    <cellStyle name="Comma 4 13 2 14" xfId="8069"/>
    <cellStyle name="Comma 4 13 2 15" xfId="8070"/>
    <cellStyle name="Comma 4 13 2 16" xfId="8071"/>
    <cellStyle name="Comma 4 13 2 17" xfId="8072"/>
    <cellStyle name="Comma 4 13 2 18" xfId="8073"/>
    <cellStyle name="Comma 4 13 2 19" xfId="8074"/>
    <cellStyle name="Comma 4 13 2 2" xfId="8075"/>
    <cellStyle name="Comma 4 13 2 2 10" xfId="8076"/>
    <cellStyle name="Comma 4 13 2 2 11" xfId="8077"/>
    <cellStyle name="Comma 4 13 2 2 12" xfId="8078"/>
    <cellStyle name="Comma 4 13 2 2 13" xfId="8079"/>
    <cellStyle name="Comma 4 13 2 2 14" xfId="8080"/>
    <cellStyle name="Comma 4 13 2 2 15" xfId="8081"/>
    <cellStyle name="Comma 4 13 2 2 2" xfId="8082"/>
    <cellStyle name="Comma 4 13 2 2 2 10" xfId="8083"/>
    <cellStyle name="Comma 4 13 2 2 2 11" xfId="8084"/>
    <cellStyle name="Comma 4 13 2 2 2 12" xfId="8085"/>
    <cellStyle name="Comma 4 13 2 2 2 13" xfId="8086"/>
    <cellStyle name="Comma 4 13 2 2 2 14" xfId="8087"/>
    <cellStyle name="Comma 4 13 2 2 2 15" xfId="8088"/>
    <cellStyle name="Comma 4 13 2 2 2 2" xfId="8089"/>
    <cellStyle name="Comma 4 13 2 2 2 3" xfId="8090"/>
    <cellStyle name="Comma 4 13 2 2 2 4" xfId="8091"/>
    <cellStyle name="Comma 4 13 2 2 2 5" xfId="8092"/>
    <cellStyle name="Comma 4 13 2 2 2 6" xfId="8093"/>
    <cellStyle name="Comma 4 13 2 2 2 7" xfId="8094"/>
    <cellStyle name="Comma 4 13 2 2 2 8" xfId="8095"/>
    <cellStyle name="Comma 4 13 2 2 2 9" xfId="8096"/>
    <cellStyle name="Comma 4 13 2 2 3" xfId="8097"/>
    <cellStyle name="Comma 4 13 2 2 4" xfId="8098"/>
    <cellStyle name="Comma 4 13 2 2 5" xfId="8099"/>
    <cellStyle name="Comma 4 13 2 2 6" xfId="8100"/>
    <cellStyle name="Comma 4 13 2 2 7" xfId="8101"/>
    <cellStyle name="Comma 4 13 2 2 8" xfId="8102"/>
    <cellStyle name="Comma 4 13 2 2 9" xfId="8103"/>
    <cellStyle name="Comma 4 13 2 20" xfId="8104"/>
    <cellStyle name="Comma 4 13 2 21" xfId="8105"/>
    <cellStyle name="Comma 4 13 2 3" xfId="8106"/>
    <cellStyle name="Comma 4 13 2 4" xfId="8107"/>
    <cellStyle name="Comma 4 13 2 5" xfId="8108"/>
    <cellStyle name="Comma 4 13 2 6" xfId="8109"/>
    <cellStyle name="Comma 4 13 2 7" xfId="8110"/>
    <cellStyle name="Comma 4 13 2 8" xfId="8111"/>
    <cellStyle name="Comma 4 13 2 9" xfId="8112"/>
    <cellStyle name="Comma 4 13 20" xfId="8113"/>
    <cellStyle name="Comma 4 13 21" xfId="8114"/>
    <cellStyle name="Comma 4 13 3" xfId="8115"/>
    <cellStyle name="Comma 4 13 3 10" xfId="8116"/>
    <cellStyle name="Comma 4 13 3 11" xfId="8117"/>
    <cellStyle name="Comma 4 13 3 12" xfId="8118"/>
    <cellStyle name="Comma 4 13 3 13" xfId="8119"/>
    <cellStyle name="Comma 4 13 3 14" xfId="8120"/>
    <cellStyle name="Comma 4 13 3 15" xfId="8121"/>
    <cellStyle name="Comma 4 13 3 2" xfId="8122"/>
    <cellStyle name="Comma 4 13 3 2 10" xfId="8123"/>
    <cellStyle name="Comma 4 13 3 2 11" xfId="8124"/>
    <cellStyle name="Comma 4 13 3 2 12" xfId="8125"/>
    <cellStyle name="Comma 4 13 3 2 13" xfId="8126"/>
    <cellStyle name="Comma 4 13 3 2 14" xfId="8127"/>
    <cellStyle name="Comma 4 13 3 2 15" xfId="8128"/>
    <cellStyle name="Comma 4 13 3 2 2" xfId="8129"/>
    <cellStyle name="Comma 4 13 3 2 3" xfId="8130"/>
    <cellStyle name="Comma 4 13 3 2 4" xfId="8131"/>
    <cellStyle name="Comma 4 13 3 2 5" xfId="8132"/>
    <cellStyle name="Comma 4 13 3 2 6" xfId="8133"/>
    <cellStyle name="Comma 4 13 3 2 7" xfId="8134"/>
    <cellStyle name="Comma 4 13 3 2 8" xfId="8135"/>
    <cellStyle name="Comma 4 13 3 2 9" xfId="8136"/>
    <cellStyle name="Comma 4 13 3 3" xfId="8137"/>
    <cellStyle name="Comma 4 13 3 4" xfId="8138"/>
    <cellStyle name="Comma 4 13 3 5" xfId="8139"/>
    <cellStyle name="Comma 4 13 3 6" xfId="8140"/>
    <cellStyle name="Comma 4 13 3 7" xfId="8141"/>
    <cellStyle name="Comma 4 13 3 8" xfId="8142"/>
    <cellStyle name="Comma 4 13 3 9" xfId="8143"/>
    <cellStyle name="Comma 4 13 4" xfId="8144"/>
    <cellStyle name="Comma 4 13 5" xfId="8145"/>
    <cellStyle name="Comma 4 13 6" xfId="8146"/>
    <cellStyle name="Comma 4 13 7" xfId="8147"/>
    <cellStyle name="Comma 4 13 8" xfId="8148"/>
    <cellStyle name="Comma 4 13 9" xfId="8149"/>
    <cellStyle name="Comma 4 130" xfId="8150"/>
    <cellStyle name="Comma 4 131" xfId="8151"/>
    <cellStyle name="Comma 4 131 2" xfId="8152"/>
    <cellStyle name="Comma 4 132" xfId="8153"/>
    <cellStyle name="Comma 4 133" xfId="8154"/>
    <cellStyle name="Comma 4 134" xfId="8155"/>
    <cellStyle name="Comma 4 135" xfId="8156"/>
    <cellStyle name="Comma 4 14" xfId="8157"/>
    <cellStyle name="Comma 4 15" xfId="8158"/>
    <cellStyle name="Comma 4 16" xfId="8159"/>
    <cellStyle name="Comma 4 17" xfId="8160"/>
    <cellStyle name="Comma 4 18" xfId="8161"/>
    <cellStyle name="Comma 4 19" xfId="8162"/>
    <cellStyle name="Comma 4 2" xfId="8163"/>
    <cellStyle name="Comma 4 2 10" xfId="8164"/>
    <cellStyle name="Comma 4 2 11" xfId="8165"/>
    <cellStyle name="Comma 4 2 12" xfId="8166"/>
    <cellStyle name="Comma 4 2 13" xfId="8167"/>
    <cellStyle name="Comma 4 2 14" xfId="8168"/>
    <cellStyle name="Comma 4 2 15" xfId="8169"/>
    <cellStyle name="Comma 4 2 16" xfId="8170"/>
    <cellStyle name="Comma 4 2 17" xfId="8171"/>
    <cellStyle name="Comma 4 2 18" xfId="8172"/>
    <cellStyle name="Comma 4 2 2" xfId="8173"/>
    <cellStyle name="Comma 4 2 2 10" xfId="8174"/>
    <cellStyle name="Comma 4 2 2 11" xfId="8175"/>
    <cellStyle name="Comma 4 2 2 12" xfId="8176"/>
    <cellStyle name="Comma 4 2 2 13" xfId="8177"/>
    <cellStyle name="Comma 4 2 2 14" xfId="8178"/>
    <cellStyle name="Comma 4 2 2 15" xfId="8179"/>
    <cellStyle name="Comma 4 2 2 16" xfId="8180"/>
    <cellStyle name="Comma 4 2 2 17" xfId="8181"/>
    <cellStyle name="Comma 4 2 2 18" xfId="8182"/>
    <cellStyle name="Comma 4 2 2 2" xfId="8183"/>
    <cellStyle name="Comma 4 2 2 2 2" xfId="8184"/>
    <cellStyle name="Comma 4 2 2 2 2 2" xfId="8185"/>
    <cellStyle name="Comma 4 2 2 3" xfId="8186"/>
    <cellStyle name="Comma 4 2 2 4" xfId="8187"/>
    <cellStyle name="Comma 4 2 2 5" xfId="8188"/>
    <cellStyle name="Comma 4 2 2 6" xfId="8189"/>
    <cellStyle name="Comma 4 2 2 7" xfId="8190"/>
    <cellStyle name="Comma 4 2 2 8" xfId="8191"/>
    <cellStyle name="Comma 4 2 2 9" xfId="8192"/>
    <cellStyle name="Comma 4 2 3" xfId="8193"/>
    <cellStyle name="Comma 4 2 3 10" xfId="8194"/>
    <cellStyle name="Comma 4 2 3 11" xfId="8195"/>
    <cellStyle name="Comma 4 2 3 12" xfId="8196"/>
    <cellStyle name="Comma 4 2 3 13" xfId="8197"/>
    <cellStyle name="Comma 4 2 3 14" xfId="8198"/>
    <cellStyle name="Comma 4 2 3 15" xfId="8199"/>
    <cellStyle name="Comma 4 2 3 2" xfId="8200"/>
    <cellStyle name="Comma 4 2 3 2 2" xfId="8201"/>
    <cellStyle name="Comma 4 2 3 3" xfId="8202"/>
    <cellStyle name="Comma 4 2 3 4" xfId="8203"/>
    <cellStyle name="Comma 4 2 3 5" xfId="8204"/>
    <cellStyle name="Comma 4 2 3 6" xfId="8205"/>
    <cellStyle name="Comma 4 2 3 7" xfId="8206"/>
    <cellStyle name="Comma 4 2 3 8" xfId="8207"/>
    <cellStyle name="Comma 4 2 3 9" xfId="8208"/>
    <cellStyle name="Comma 4 2 4" xfId="8209"/>
    <cellStyle name="Comma 4 2 4 2" xfId="8210"/>
    <cellStyle name="Comma 4 2 4 2 2" xfId="8211"/>
    <cellStyle name="Comma 4 2 5" xfId="8212"/>
    <cellStyle name="Comma 4 2 6" xfId="8213"/>
    <cellStyle name="Comma 4 2 6 2" xfId="8214"/>
    <cellStyle name="Comma 4 2 7" xfId="8215"/>
    <cellStyle name="Comma 4 2 8" xfId="8216"/>
    <cellStyle name="Comma 4 2 9" xfId="8217"/>
    <cellStyle name="Comma 4 20" xfId="8218"/>
    <cellStyle name="Comma 4 21" xfId="8219"/>
    <cellStyle name="Comma 4 22" xfId="8220"/>
    <cellStyle name="Comma 4 23" xfId="8221"/>
    <cellStyle name="Comma 4 24" xfId="8222"/>
    <cellStyle name="Comma 4 25" xfId="8223"/>
    <cellStyle name="Comma 4 26" xfId="8224"/>
    <cellStyle name="Comma 4 27" xfId="8225"/>
    <cellStyle name="Comma 4 28" xfId="8226"/>
    <cellStyle name="Comma 4 29" xfId="8227"/>
    <cellStyle name="Comma 4 3" xfId="8228"/>
    <cellStyle name="Comma 4 3 2" xfId="8229"/>
    <cellStyle name="Comma 4 3 2 2" xfId="8230"/>
    <cellStyle name="Comma 4 3 3" xfId="8231"/>
    <cellStyle name="Comma 4 30" xfId="8232"/>
    <cellStyle name="Comma 4 31" xfId="8233"/>
    <cellStyle name="Comma 4 32" xfId="8234"/>
    <cellStyle name="Comma 4 33" xfId="8235"/>
    <cellStyle name="Comma 4 34" xfId="8236"/>
    <cellStyle name="Comma 4 35" xfId="8237"/>
    <cellStyle name="Comma 4 36" xfId="8238"/>
    <cellStyle name="Comma 4 37" xfId="8239"/>
    <cellStyle name="Comma 4 38" xfId="8240"/>
    <cellStyle name="Comma 4 39" xfId="8241"/>
    <cellStyle name="Comma 4 4" xfId="8242"/>
    <cellStyle name="Comma 4 4 2" xfId="8243"/>
    <cellStyle name="Comma 4 40" xfId="8244"/>
    <cellStyle name="Comma 4 41" xfId="8245"/>
    <cellStyle name="Comma 4 42" xfId="8246"/>
    <cellStyle name="Comma 4 43" xfId="8247"/>
    <cellStyle name="Comma 4 44" xfId="8248"/>
    <cellStyle name="Comma 4 45" xfId="8249"/>
    <cellStyle name="Comma 4 46" xfId="8250"/>
    <cellStyle name="Comma 4 47" xfId="8251"/>
    <cellStyle name="Comma 4 48" xfId="8252"/>
    <cellStyle name="Comma 4 49" xfId="8253"/>
    <cellStyle name="Comma 4 5" xfId="8254"/>
    <cellStyle name="Comma 4 5 2" xfId="8255"/>
    <cellStyle name="Comma 4 5 3" xfId="8256"/>
    <cellStyle name="Comma 4 50" xfId="8257"/>
    <cellStyle name="Comma 4 51" xfId="8258"/>
    <cellStyle name="Comma 4 52" xfId="8259"/>
    <cellStyle name="Comma 4 53" xfId="8260"/>
    <cellStyle name="Comma 4 54" xfId="8261"/>
    <cellStyle name="Comma 4 55" xfId="8262"/>
    <cellStyle name="Comma 4 56" xfId="8263"/>
    <cellStyle name="Comma 4 57" xfId="8264"/>
    <cellStyle name="Comma 4 58" xfId="8265"/>
    <cellStyle name="Comma 4 59" xfId="8266"/>
    <cellStyle name="Comma 4 6" xfId="8267"/>
    <cellStyle name="Comma 4 6 2" xfId="8268"/>
    <cellStyle name="Comma 4 6 3" xfId="8269"/>
    <cellStyle name="Comma 4 60" xfId="8270"/>
    <cellStyle name="Comma 4 61" xfId="8271"/>
    <cellStyle name="Comma 4 62" xfId="8272"/>
    <cellStyle name="Comma 4 63" xfId="8273"/>
    <cellStyle name="Comma 4 64" xfId="8274"/>
    <cellStyle name="Comma 4 65" xfId="8275"/>
    <cellStyle name="Comma 4 66" xfId="8276"/>
    <cellStyle name="Comma 4 67" xfId="8277"/>
    <cellStyle name="Comma 4 68" xfId="8278"/>
    <cellStyle name="Comma 4 69" xfId="8279"/>
    <cellStyle name="Comma 4 7" xfId="8280"/>
    <cellStyle name="Comma 4 7 2" xfId="8281"/>
    <cellStyle name="Comma 4 7 3" xfId="8282"/>
    <cellStyle name="Comma 4 7 4" xfId="8283"/>
    <cellStyle name="Comma 4 7 5" xfId="8284"/>
    <cellStyle name="Comma 4 7 6" xfId="8285"/>
    <cellStyle name="Comma 4 7 7" xfId="8286"/>
    <cellStyle name="Comma 4 70" xfId="8287"/>
    <cellStyle name="Comma 4 71" xfId="8288"/>
    <cellStyle name="Comma 4 72" xfId="8289"/>
    <cellStyle name="Comma 4 73" xfId="8290"/>
    <cellStyle name="Comma 4 74" xfId="8291"/>
    <cellStyle name="Comma 4 75" xfId="8292"/>
    <cellStyle name="Comma 4 76" xfId="8293"/>
    <cellStyle name="Comma 4 77" xfId="8294"/>
    <cellStyle name="Comma 4 78" xfId="8295"/>
    <cellStyle name="Comma 4 79" xfId="8296"/>
    <cellStyle name="Comma 4 8" xfId="8297"/>
    <cellStyle name="Comma 4 8 2" xfId="8298"/>
    <cellStyle name="Comma 4 80" xfId="8299"/>
    <cellStyle name="Comma 4 81" xfId="8300"/>
    <cellStyle name="Comma 4 82" xfId="8301"/>
    <cellStyle name="Comma 4 83" xfId="8302"/>
    <cellStyle name="Comma 4 84" xfId="8303"/>
    <cellStyle name="Comma 4 85" xfId="8304"/>
    <cellStyle name="Comma 4 86" xfId="8305"/>
    <cellStyle name="Comma 4 87" xfId="8306"/>
    <cellStyle name="Comma 4 88" xfId="8307"/>
    <cellStyle name="Comma 4 89" xfId="8308"/>
    <cellStyle name="Comma 4 9" xfId="8309"/>
    <cellStyle name="Comma 4 90" xfId="8310"/>
    <cellStyle name="Comma 4 91" xfId="8311"/>
    <cellStyle name="Comma 4 92" xfId="8312"/>
    <cellStyle name="Comma 4 93" xfId="8313"/>
    <cellStyle name="Comma 4 94" xfId="8314"/>
    <cellStyle name="Comma 4 95" xfId="8315"/>
    <cellStyle name="Comma 4 96" xfId="8316"/>
    <cellStyle name="Comma 4 97" xfId="8317"/>
    <cellStyle name="Comma 4 98" xfId="8318"/>
    <cellStyle name="Comma 4 99" xfId="8319"/>
    <cellStyle name="Comma 4_fucking of" xfId="8320"/>
    <cellStyle name="Comma 40" xfId="8321"/>
    <cellStyle name="Comma 41" xfId="8322"/>
    <cellStyle name="Comma 42" xfId="8323"/>
    <cellStyle name="Comma 42 10" xfId="8324"/>
    <cellStyle name="Comma 42 10 2" xfId="8325"/>
    <cellStyle name="Comma 42 11" xfId="8326"/>
    <cellStyle name="Comma 42 11 2" xfId="8327"/>
    <cellStyle name="Comma 42 12" xfId="8328"/>
    <cellStyle name="Comma 42 12 2" xfId="8329"/>
    <cellStyle name="Comma 42 13" xfId="8330"/>
    <cellStyle name="Comma 42 13 2" xfId="8331"/>
    <cellStyle name="Comma 42 14" xfId="8332"/>
    <cellStyle name="Comma 42 14 2" xfId="8333"/>
    <cellStyle name="Comma 42 15" xfId="8334"/>
    <cellStyle name="Comma 42 15 2" xfId="8335"/>
    <cellStyle name="Comma 42 16" xfId="8336"/>
    <cellStyle name="Comma 42 2" xfId="8337"/>
    <cellStyle name="Comma 42 3" xfId="8338"/>
    <cellStyle name="Comma 42 3 10" xfId="8339"/>
    <cellStyle name="Comma 42 3 10 2" xfId="8340"/>
    <cellStyle name="Comma 42 3 11" xfId="8341"/>
    <cellStyle name="Comma 42 3 11 2" xfId="8342"/>
    <cellStyle name="Comma 42 3 12" xfId="8343"/>
    <cellStyle name="Comma 42 3 12 2" xfId="8344"/>
    <cellStyle name="Comma 42 3 13" xfId="8345"/>
    <cellStyle name="Comma 42 3 2" xfId="8346"/>
    <cellStyle name="Comma 42 3 2 10" xfId="8347"/>
    <cellStyle name="Comma 42 3 2 10 2" xfId="8348"/>
    <cellStyle name="Comma 42 3 2 11" xfId="8349"/>
    <cellStyle name="Comma 42 3 2 11 2" xfId="8350"/>
    <cellStyle name="Comma 42 3 2 12" xfId="8351"/>
    <cellStyle name="Comma 42 3 2 2" xfId="8352"/>
    <cellStyle name="Comma 42 3 2 2 10" xfId="8353"/>
    <cellStyle name="Comma 42 3 2 2 10 2" xfId="8354"/>
    <cellStyle name="Comma 42 3 2 2 11" xfId="8355"/>
    <cellStyle name="Comma 42 3 2 2 2" xfId="8356"/>
    <cellStyle name="Comma 42 3 2 2 2 2" xfId="8357"/>
    <cellStyle name="Comma 42 3 2 2 2 2 2" xfId="8358"/>
    <cellStyle name="Comma 42 3 2 2 2 2 2 2" xfId="8359"/>
    <cellStyle name="Comma 42 3 2 2 2 2 3" xfId="8360"/>
    <cellStyle name="Comma 42 3 2 2 2 2 3 2" xfId="8361"/>
    <cellStyle name="Comma 42 3 2 2 2 2 4" xfId="8362"/>
    <cellStyle name="Comma 42 3 2 2 2 2 4 2" xfId="8363"/>
    <cellStyle name="Comma 42 3 2 2 2 2 5" xfId="8364"/>
    <cellStyle name="Comma 42 3 2 2 2 2 5 2" xfId="8365"/>
    <cellStyle name="Comma 42 3 2 2 2 2 6" xfId="8366"/>
    <cellStyle name="Comma 42 3 2 2 2 2 6 2" xfId="8367"/>
    <cellStyle name="Comma 42 3 2 2 2 2 7" xfId="8368"/>
    <cellStyle name="Comma 42 3 2 2 2 2 7 2" xfId="8369"/>
    <cellStyle name="Comma 42 3 2 2 2 2 8" xfId="8370"/>
    <cellStyle name="Comma 42 3 2 2 2 3" xfId="8371"/>
    <cellStyle name="Comma 42 3 2 2 2 3 2" xfId="8372"/>
    <cellStyle name="Comma 42 3 2 2 2 4" xfId="8373"/>
    <cellStyle name="Comma 42 3 2 2 2 4 2" xfId="8374"/>
    <cellStyle name="Comma 42 3 2 2 2 5" xfId="8375"/>
    <cellStyle name="Comma 42 3 2 2 2 5 2" xfId="8376"/>
    <cellStyle name="Comma 42 3 2 2 2 6" xfId="8377"/>
    <cellStyle name="Comma 42 3 2 2 2 6 2" xfId="8378"/>
    <cellStyle name="Comma 42 3 2 2 2 7" xfId="8379"/>
    <cellStyle name="Comma 42 3 2 2 2 7 2" xfId="8380"/>
    <cellStyle name="Comma 42 3 2 2 2 8" xfId="8381"/>
    <cellStyle name="Comma 42 3 2 2 2 8 2" xfId="8382"/>
    <cellStyle name="Comma 42 3 2 2 2 9" xfId="8383"/>
    <cellStyle name="Comma 42 3 2 2 3" xfId="8384"/>
    <cellStyle name="Comma 42 3 2 2 3 2" xfId="8385"/>
    <cellStyle name="Comma 42 3 2 2 3 2 2" xfId="8386"/>
    <cellStyle name="Comma 42 3 2 2 3 3" xfId="8387"/>
    <cellStyle name="Comma 42 3 2 2 3 3 2" xfId="8388"/>
    <cellStyle name="Comma 42 3 2 2 3 4" xfId="8389"/>
    <cellStyle name="Comma 42 3 2 2 3 4 2" xfId="8390"/>
    <cellStyle name="Comma 42 3 2 2 3 5" xfId="8391"/>
    <cellStyle name="Comma 42 3 2 2 3 5 2" xfId="8392"/>
    <cellStyle name="Comma 42 3 2 2 3 6" xfId="8393"/>
    <cellStyle name="Comma 42 3 2 2 3 6 2" xfId="8394"/>
    <cellStyle name="Comma 42 3 2 2 3 7" xfId="8395"/>
    <cellStyle name="Comma 42 3 2 2 3 7 2" xfId="8396"/>
    <cellStyle name="Comma 42 3 2 2 3 8" xfId="8397"/>
    <cellStyle name="Comma 42 3 2 2 4" xfId="8398"/>
    <cellStyle name="Comma 42 3 2 2 4 2" xfId="8399"/>
    <cellStyle name="Comma 42 3 2 2 4 2 2" xfId="8400"/>
    <cellStyle name="Comma 42 3 2 2 4 3" xfId="8401"/>
    <cellStyle name="Comma 42 3 2 2 4 3 2" xfId="8402"/>
    <cellStyle name="Comma 42 3 2 2 4 4" xfId="8403"/>
    <cellStyle name="Comma 42 3 2 2 4 4 2" xfId="8404"/>
    <cellStyle name="Comma 42 3 2 2 4 5" xfId="8405"/>
    <cellStyle name="Comma 42 3 2 2 4 5 2" xfId="8406"/>
    <cellStyle name="Comma 42 3 2 2 4 6" xfId="8407"/>
    <cellStyle name="Comma 42 3 2 2 4 6 2" xfId="8408"/>
    <cellStyle name="Comma 42 3 2 2 4 7" xfId="8409"/>
    <cellStyle name="Comma 42 3 2 2 4 7 2" xfId="8410"/>
    <cellStyle name="Comma 42 3 2 2 4 8" xfId="8411"/>
    <cellStyle name="Comma 42 3 2 2 5" xfId="8412"/>
    <cellStyle name="Comma 42 3 2 2 5 2" xfId="8413"/>
    <cellStyle name="Comma 42 3 2 2 6" xfId="8414"/>
    <cellStyle name="Comma 42 3 2 2 6 2" xfId="8415"/>
    <cellStyle name="Comma 42 3 2 2 7" xfId="8416"/>
    <cellStyle name="Comma 42 3 2 2 7 2" xfId="8417"/>
    <cellStyle name="Comma 42 3 2 2 8" xfId="8418"/>
    <cellStyle name="Comma 42 3 2 2 8 2" xfId="8419"/>
    <cellStyle name="Comma 42 3 2 2 9" xfId="8420"/>
    <cellStyle name="Comma 42 3 2 2 9 2" xfId="8421"/>
    <cellStyle name="Comma 42 3 2 3" xfId="8422"/>
    <cellStyle name="Comma 42 3 2 3 2" xfId="8423"/>
    <cellStyle name="Comma 42 3 2 3 2 2" xfId="8424"/>
    <cellStyle name="Comma 42 3 2 3 2 2 2" xfId="8425"/>
    <cellStyle name="Comma 42 3 2 3 2 3" xfId="8426"/>
    <cellStyle name="Comma 42 3 2 3 2 3 2" xfId="8427"/>
    <cellStyle name="Comma 42 3 2 3 2 4" xfId="8428"/>
    <cellStyle name="Comma 42 3 2 3 2 4 2" xfId="8429"/>
    <cellStyle name="Comma 42 3 2 3 2 5" xfId="8430"/>
    <cellStyle name="Comma 42 3 2 3 2 5 2" xfId="8431"/>
    <cellStyle name="Comma 42 3 2 3 2 6" xfId="8432"/>
    <cellStyle name="Comma 42 3 2 3 2 6 2" xfId="8433"/>
    <cellStyle name="Comma 42 3 2 3 2 7" xfId="8434"/>
    <cellStyle name="Comma 42 3 2 3 2 7 2" xfId="8435"/>
    <cellStyle name="Comma 42 3 2 3 2 8" xfId="8436"/>
    <cellStyle name="Comma 42 3 2 3 3" xfId="8437"/>
    <cellStyle name="Comma 42 3 2 3 3 2" xfId="8438"/>
    <cellStyle name="Comma 42 3 2 3 4" xfId="8439"/>
    <cellStyle name="Comma 42 3 2 3 4 2" xfId="8440"/>
    <cellStyle name="Comma 42 3 2 3 5" xfId="8441"/>
    <cellStyle name="Comma 42 3 2 3 5 2" xfId="8442"/>
    <cellStyle name="Comma 42 3 2 3 6" xfId="8443"/>
    <cellStyle name="Comma 42 3 2 3 6 2" xfId="8444"/>
    <cellStyle name="Comma 42 3 2 3 7" xfId="8445"/>
    <cellStyle name="Comma 42 3 2 3 7 2" xfId="8446"/>
    <cellStyle name="Comma 42 3 2 3 8" xfId="8447"/>
    <cellStyle name="Comma 42 3 2 3 8 2" xfId="8448"/>
    <cellStyle name="Comma 42 3 2 3 9" xfId="8449"/>
    <cellStyle name="Comma 42 3 2 4" xfId="8450"/>
    <cellStyle name="Comma 42 3 2 4 2" xfId="8451"/>
    <cellStyle name="Comma 42 3 2 4 2 2" xfId="8452"/>
    <cellStyle name="Comma 42 3 2 4 3" xfId="8453"/>
    <cellStyle name="Comma 42 3 2 4 3 2" xfId="8454"/>
    <cellStyle name="Comma 42 3 2 4 4" xfId="8455"/>
    <cellStyle name="Comma 42 3 2 4 4 2" xfId="8456"/>
    <cellStyle name="Comma 42 3 2 4 5" xfId="8457"/>
    <cellStyle name="Comma 42 3 2 4 5 2" xfId="8458"/>
    <cellStyle name="Comma 42 3 2 4 6" xfId="8459"/>
    <cellStyle name="Comma 42 3 2 4 6 2" xfId="8460"/>
    <cellStyle name="Comma 42 3 2 4 7" xfId="8461"/>
    <cellStyle name="Comma 42 3 2 4 7 2" xfId="8462"/>
    <cellStyle name="Comma 42 3 2 4 8" xfId="8463"/>
    <cellStyle name="Comma 42 3 2 5" xfId="8464"/>
    <cellStyle name="Comma 42 3 2 5 2" xfId="8465"/>
    <cellStyle name="Comma 42 3 2 5 2 2" xfId="8466"/>
    <cellStyle name="Comma 42 3 2 5 3" xfId="8467"/>
    <cellStyle name="Comma 42 3 2 5 3 2" xfId="8468"/>
    <cellStyle name="Comma 42 3 2 5 4" xfId="8469"/>
    <cellStyle name="Comma 42 3 2 5 4 2" xfId="8470"/>
    <cellStyle name="Comma 42 3 2 5 5" xfId="8471"/>
    <cellStyle name="Comma 42 3 2 5 5 2" xfId="8472"/>
    <cellStyle name="Comma 42 3 2 5 6" xfId="8473"/>
    <cellStyle name="Comma 42 3 2 5 6 2" xfId="8474"/>
    <cellStyle name="Comma 42 3 2 5 7" xfId="8475"/>
    <cellStyle name="Comma 42 3 2 5 7 2" xfId="8476"/>
    <cellStyle name="Comma 42 3 2 5 8" xfId="8477"/>
    <cellStyle name="Comma 42 3 2 6" xfId="8478"/>
    <cellStyle name="Comma 42 3 2 6 2" xfId="8479"/>
    <cellStyle name="Comma 42 3 2 7" xfId="8480"/>
    <cellStyle name="Comma 42 3 2 7 2" xfId="8481"/>
    <cellStyle name="Comma 42 3 2 8" xfId="8482"/>
    <cellStyle name="Comma 42 3 2 8 2" xfId="8483"/>
    <cellStyle name="Comma 42 3 2 9" xfId="8484"/>
    <cellStyle name="Comma 42 3 2 9 2" xfId="8485"/>
    <cellStyle name="Comma 42 3 3" xfId="8486"/>
    <cellStyle name="Comma 42 3 3 10" xfId="8487"/>
    <cellStyle name="Comma 42 3 3 10 2" xfId="8488"/>
    <cellStyle name="Comma 42 3 3 11" xfId="8489"/>
    <cellStyle name="Comma 42 3 3 2" xfId="8490"/>
    <cellStyle name="Comma 42 3 3 2 2" xfId="8491"/>
    <cellStyle name="Comma 42 3 3 2 2 2" xfId="8492"/>
    <cellStyle name="Comma 42 3 3 2 2 2 2" xfId="8493"/>
    <cellStyle name="Comma 42 3 3 2 2 3" xfId="8494"/>
    <cellStyle name="Comma 42 3 3 2 2 3 2" xfId="8495"/>
    <cellStyle name="Comma 42 3 3 2 2 4" xfId="8496"/>
    <cellStyle name="Comma 42 3 3 2 2 4 2" xfId="8497"/>
    <cellStyle name="Comma 42 3 3 2 2 5" xfId="8498"/>
    <cellStyle name="Comma 42 3 3 2 2 5 2" xfId="8499"/>
    <cellStyle name="Comma 42 3 3 2 2 6" xfId="8500"/>
    <cellStyle name="Comma 42 3 3 2 2 6 2" xfId="8501"/>
    <cellStyle name="Comma 42 3 3 2 2 7" xfId="8502"/>
    <cellStyle name="Comma 42 3 3 2 2 7 2" xfId="8503"/>
    <cellStyle name="Comma 42 3 3 2 2 8" xfId="8504"/>
    <cellStyle name="Comma 42 3 3 2 3" xfId="8505"/>
    <cellStyle name="Comma 42 3 3 2 3 2" xfId="8506"/>
    <cellStyle name="Comma 42 3 3 2 4" xfId="8507"/>
    <cellStyle name="Comma 42 3 3 2 4 2" xfId="8508"/>
    <cellStyle name="Comma 42 3 3 2 5" xfId="8509"/>
    <cellStyle name="Comma 42 3 3 2 5 2" xfId="8510"/>
    <cellStyle name="Comma 42 3 3 2 6" xfId="8511"/>
    <cellStyle name="Comma 42 3 3 2 6 2" xfId="8512"/>
    <cellStyle name="Comma 42 3 3 2 7" xfId="8513"/>
    <cellStyle name="Comma 42 3 3 2 7 2" xfId="8514"/>
    <cellStyle name="Comma 42 3 3 2 8" xfId="8515"/>
    <cellStyle name="Comma 42 3 3 2 8 2" xfId="8516"/>
    <cellStyle name="Comma 42 3 3 2 9" xfId="8517"/>
    <cellStyle name="Comma 42 3 3 3" xfId="8518"/>
    <cellStyle name="Comma 42 3 3 3 2" xfId="8519"/>
    <cellStyle name="Comma 42 3 3 3 2 2" xfId="8520"/>
    <cellStyle name="Comma 42 3 3 3 3" xfId="8521"/>
    <cellStyle name="Comma 42 3 3 3 3 2" xfId="8522"/>
    <cellStyle name="Comma 42 3 3 3 4" xfId="8523"/>
    <cellStyle name="Comma 42 3 3 3 4 2" xfId="8524"/>
    <cellStyle name="Comma 42 3 3 3 5" xfId="8525"/>
    <cellStyle name="Comma 42 3 3 3 5 2" xfId="8526"/>
    <cellStyle name="Comma 42 3 3 3 6" xfId="8527"/>
    <cellStyle name="Comma 42 3 3 3 6 2" xfId="8528"/>
    <cellStyle name="Comma 42 3 3 3 7" xfId="8529"/>
    <cellStyle name="Comma 42 3 3 3 7 2" xfId="8530"/>
    <cellStyle name="Comma 42 3 3 3 8" xfId="8531"/>
    <cellStyle name="Comma 42 3 3 4" xfId="8532"/>
    <cellStyle name="Comma 42 3 3 4 2" xfId="8533"/>
    <cellStyle name="Comma 42 3 3 4 2 2" xfId="8534"/>
    <cellStyle name="Comma 42 3 3 4 3" xfId="8535"/>
    <cellStyle name="Comma 42 3 3 4 3 2" xfId="8536"/>
    <cellStyle name="Comma 42 3 3 4 4" xfId="8537"/>
    <cellStyle name="Comma 42 3 3 4 4 2" xfId="8538"/>
    <cellStyle name="Comma 42 3 3 4 5" xfId="8539"/>
    <cellStyle name="Comma 42 3 3 4 5 2" xfId="8540"/>
    <cellStyle name="Comma 42 3 3 4 6" xfId="8541"/>
    <cellStyle name="Comma 42 3 3 4 6 2" xfId="8542"/>
    <cellStyle name="Comma 42 3 3 4 7" xfId="8543"/>
    <cellStyle name="Comma 42 3 3 4 7 2" xfId="8544"/>
    <cellStyle name="Comma 42 3 3 4 8" xfId="8545"/>
    <cellStyle name="Comma 42 3 3 5" xfId="8546"/>
    <cellStyle name="Comma 42 3 3 5 2" xfId="8547"/>
    <cellStyle name="Comma 42 3 3 6" xfId="8548"/>
    <cellStyle name="Comma 42 3 3 6 2" xfId="8549"/>
    <cellStyle name="Comma 42 3 3 7" xfId="8550"/>
    <cellStyle name="Comma 42 3 3 7 2" xfId="8551"/>
    <cellStyle name="Comma 42 3 3 8" xfId="8552"/>
    <cellStyle name="Comma 42 3 3 8 2" xfId="8553"/>
    <cellStyle name="Comma 42 3 3 9" xfId="8554"/>
    <cellStyle name="Comma 42 3 3 9 2" xfId="8555"/>
    <cellStyle name="Comma 42 3 4" xfId="8556"/>
    <cellStyle name="Comma 42 3 4 2" xfId="8557"/>
    <cellStyle name="Comma 42 3 4 2 2" xfId="8558"/>
    <cellStyle name="Comma 42 3 4 2 2 2" xfId="8559"/>
    <cellStyle name="Comma 42 3 4 2 3" xfId="8560"/>
    <cellStyle name="Comma 42 3 4 2 3 2" xfId="8561"/>
    <cellStyle name="Comma 42 3 4 2 4" xfId="8562"/>
    <cellStyle name="Comma 42 3 4 2 4 2" xfId="8563"/>
    <cellStyle name="Comma 42 3 4 2 5" xfId="8564"/>
    <cellStyle name="Comma 42 3 4 2 5 2" xfId="8565"/>
    <cellStyle name="Comma 42 3 4 2 6" xfId="8566"/>
    <cellStyle name="Comma 42 3 4 2 6 2" xfId="8567"/>
    <cellStyle name="Comma 42 3 4 2 7" xfId="8568"/>
    <cellStyle name="Comma 42 3 4 2 7 2" xfId="8569"/>
    <cellStyle name="Comma 42 3 4 2 8" xfId="8570"/>
    <cellStyle name="Comma 42 3 4 3" xfId="8571"/>
    <cellStyle name="Comma 42 3 4 3 2" xfId="8572"/>
    <cellStyle name="Comma 42 3 4 4" xfId="8573"/>
    <cellStyle name="Comma 42 3 4 4 2" xfId="8574"/>
    <cellStyle name="Comma 42 3 4 5" xfId="8575"/>
    <cellStyle name="Comma 42 3 4 5 2" xfId="8576"/>
    <cellStyle name="Comma 42 3 4 6" xfId="8577"/>
    <cellStyle name="Comma 42 3 4 6 2" xfId="8578"/>
    <cellStyle name="Comma 42 3 4 7" xfId="8579"/>
    <cellStyle name="Comma 42 3 4 7 2" xfId="8580"/>
    <cellStyle name="Comma 42 3 4 8" xfId="8581"/>
    <cellStyle name="Comma 42 3 4 8 2" xfId="8582"/>
    <cellStyle name="Comma 42 3 4 9" xfId="8583"/>
    <cellStyle name="Comma 42 3 5" xfId="8584"/>
    <cellStyle name="Comma 42 3 5 2" xfId="8585"/>
    <cellStyle name="Comma 42 3 5 2 2" xfId="8586"/>
    <cellStyle name="Comma 42 3 5 3" xfId="8587"/>
    <cellStyle name="Comma 42 3 5 3 2" xfId="8588"/>
    <cellStyle name="Comma 42 3 5 4" xfId="8589"/>
    <cellStyle name="Comma 42 3 5 4 2" xfId="8590"/>
    <cellStyle name="Comma 42 3 5 5" xfId="8591"/>
    <cellStyle name="Comma 42 3 5 5 2" xfId="8592"/>
    <cellStyle name="Comma 42 3 5 6" xfId="8593"/>
    <cellStyle name="Comma 42 3 5 6 2" xfId="8594"/>
    <cellStyle name="Comma 42 3 5 7" xfId="8595"/>
    <cellStyle name="Comma 42 3 5 7 2" xfId="8596"/>
    <cellStyle name="Comma 42 3 5 8" xfId="8597"/>
    <cellStyle name="Comma 42 3 6" xfId="8598"/>
    <cellStyle name="Comma 42 3 6 2" xfId="8599"/>
    <cellStyle name="Comma 42 3 6 2 2" xfId="8600"/>
    <cellStyle name="Comma 42 3 6 3" xfId="8601"/>
    <cellStyle name="Comma 42 3 6 3 2" xfId="8602"/>
    <cellStyle name="Comma 42 3 6 4" xfId="8603"/>
    <cellStyle name="Comma 42 3 6 4 2" xfId="8604"/>
    <cellStyle name="Comma 42 3 6 5" xfId="8605"/>
    <cellStyle name="Comma 42 3 6 5 2" xfId="8606"/>
    <cellStyle name="Comma 42 3 6 6" xfId="8607"/>
    <cellStyle name="Comma 42 3 6 6 2" xfId="8608"/>
    <cellStyle name="Comma 42 3 6 7" xfId="8609"/>
    <cellStyle name="Comma 42 3 6 7 2" xfId="8610"/>
    <cellStyle name="Comma 42 3 6 8" xfId="8611"/>
    <cellStyle name="Comma 42 3 7" xfId="8612"/>
    <cellStyle name="Comma 42 3 7 2" xfId="8613"/>
    <cellStyle name="Comma 42 3 8" xfId="8614"/>
    <cellStyle name="Comma 42 3 8 2" xfId="8615"/>
    <cellStyle name="Comma 42 3 9" xfId="8616"/>
    <cellStyle name="Comma 42 3 9 2" xfId="8617"/>
    <cellStyle name="Comma 42 4" xfId="8618"/>
    <cellStyle name="Comma 42 4 10" xfId="8619"/>
    <cellStyle name="Comma 42 4 10 2" xfId="8620"/>
    <cellStyle name="Comma 42 4 11" xfId="8621"/>
    <cellStyle name="Comma 42 4 11 2" xfId="8622"/>
    <cellStyle name="Comma 42 4 12" xfId="8623"/>
    <cellStyle name="Comma 42 4 12 2" xfId="8624"/>
    <cellStyle name="Comma 42 4 13" xfId="8625"/>
    <cellStyle name="Comma 42 4 2" xfId="8626"/>
    <cellStyle name="Comma 42 4 2 10" xfId="8627"/>
    <cellStyle name="Comma 42 4 2 10 2" xfId="8628"/>
    <cellStyle name="Comma 42 4 2 11" xfId="8629"/>
    <cellStyle name="Comma 42 4 2 11 2" xfId="8630"/>
    <cellStyle name="Comma 42 4 2 12" xfId="8631"/>
    <cellStyle name="Comma 42 4 2 2" xfId="8632"/>
    <cellStyle name="Comma 42 4 2 2 10" xfId="8633"/>
    <cellStyle name="Comma 42 4 2 2 10 2" xfId="8634"/>
    <cellStyle name="Comma 42 4 2 2 11" xfId="8635"/>
    <cellStyle name="Comma 42 4 2 2 2" xfId="8636"/>
    <cellStyle name="Comma 42 4 2 2 2 2" xfId="8637"/>
    <cellStyle name="Comma 42 4 2 2 2 2 2" xfId="8638"/>
    <cellStyle name="Comma 42 4 2 2 2 2 2 2" xfId="8639"/>
    <cellStyle name="Comma 42 4 2 2 2 2 3" xfId="8640"/>
    <cellStyle name="Comma 42 4 2 2 2 2 3 2" xfId="8641"/>
    <cellStyle name="Comma 42 4 2 2 2 2 4" xfId="8642"/>
    <cellStyle name="Comma 42 4 2 2 2 2 4 2" xfId="8643"/>
    <cellStyle name="Comma 42 4 2 2 2 2 5" xfId="8644"/>
    <cellStyle name="Comma 42 4 2 2 2 2 5 2" xfId="8645"/>
    <cellStyle name="Comma 42 4 2 2 2 2 6" xfId="8646"/>
    <cellStyle name="Comma 42 4 2 2 2 2 6 2" xfId="8647"/>
    <cellStyle name="Comma 42 4 2 2 2 2 7" xfId="8648"/>
    <cellStyle name="Comma 42 4 2 2 2 2 7 2" xfId="8649"/>
    <cellStyle name="Comma 42 4 2 2 2 2 8" xfId="8650"/>
    <cellStyle name="Comma 42 4 2 2 2 3" xfId="8651"/>
    <cellStyle name="Comma 42 4 2 2 2 3 2" xfId="8652"/>
    <cellStyle name="Comma 42 4 2 2 2 4" xfId="8653"/>
    <cellStyle name="Comma 42 4 2 2 2 4 2" xfId="8654"/>
    <cellStyle name="Comma 42 4 2 2 2 5" xfId="8655"/>
    <cellStyle name="Comma 42 4 2 2 2 5 2" xfId="8656"/>
    <cellStyle name="Comma 42 4 2 2 2 6" xfId="8657"/>
    <cellStyle name="Comma 42 4 2 2 2 6 2" xfId="8658"/>
    <cellStyle name="Comma 42 4 2 2 2 7" xfId="8659"/>
    <cellStyle name="Comma 42 4 2 2 2 7 2" xfId="8660"/>
    <cellStyle name="Comma 42 4 2 2 2 8" xfId="8661"/>
    <cellStyle name="Comma 42 4 2 2 2 8 2" xfId="8662"/>
    <cellStyle name="Comma 42 4 2 2 2 9" xfId="8663"/>
    <cellStyle name="Comma 42 4 2 2 3" xfId="8664"/>
    <cellStyle name="Comma 42 4 2 2 3 2" xfId="8665"/>
    <cellStyle name="Comma 42 4 2 2 3 2 2" xfId="8666"/>
    <cellStyle name="Comma 42 4 2 2 3 3" xfId="8667"/>
    <cellStyle name="Comma 42 4 2 2 3 3 2" xfId="8668"/>
    <cellStyle name="Comma 42 4 2 2 3 4" xfId="8669"/>
    <cellStyle name="Comma 42 4 2 2 3 4 2" xfId="8670"/>
    <cellStyle name="Comma 42 4 2 2 3 5" xfId="8671"/>
    <cellStyle name="Comma 42 4 2 2 3 5 2" xfId="8672"/>
    <cellStyle name="Comma 42 4 2 2 3 6" xfId="8673"/>
    <cellStyle name="Comma 42 4 2 2 3 6 2" xfId="8674"/>
    <cellStyle name="Comma 42 4 2 2 3 7" xfId="8675"/>
    <cellStyle name="Comma 42 4 2 2 3 7 2" xfId="8676"/>
    <cellStyle name="Comma 42 4 2 2 3 8" xfId="8677"/>
    <cellStyle name="Comma 42 4 2 2 4" xfId="8678"/>
    <cellStyle name="Comma 42 4 2 2 4 2" xfId="8679"/>
    <cellStyle name="Comma 42 4 2 2 4 2 2" xfId="8680"/>
    <cellStyle name="Comma 42 4 2 2 4 3" xfId="8681"/>
    <cellStyle name="Comma 42 4 2 2 4 3 2" xfId="8682"/>
    <cellStyle name="Comma 42 4 2 2 4 4" xfId="8683"/>
    <cellStyle name="Comma 42 4 2 2 4 4 2" xfId="8684"/>
    <cellStyle name="Comma 42 4 2 2 4 5" xfId="8685"/>
    <cellStyle name="Comma 42 4 2 2 4 5 2" xfId="8686"/>
    <cellStyle name="Comma 42 4 2 2 4 6" xfId="8687"/>
    <cellStyle name="Comma 42 4 2 2 4 6 2" xfId="8688"/>
    <cellStyle name="Comma 42 4 2 2 4 7" xfId="8689"/>
    <cellStyle name="Comma 42 4 2 2 4 7 2" xfId="8690"/>
    <cellStyle name="Comma 42 4 2 2 4 8" xfId="8691"/>
    <cellStyle name="Comma 42 4 2 2 5" xfId="8692"/>
    <cellStyle name="Comma 42 4 2 2 5 2" xfId="8693"/>
    <cellStyle name="Comma 42 4 2 2 6" xfId="8694"/>
    <cellStyle name="Comma 42 4 2 2 6 2" xfId="8695"/>
    <cellStyle name="Comma 42 4 2 2 7" xfId="8696"/>
    <cellStyle name="Comma 42 4 2 2 7 2" xfId="8697"/>
    <cellStyle name="Comma 42 4 2 2 8" xfId="8698"/>
    <cellStyle name="Comma 42 4 2 2 8 2" xfId="8699"/>
    <cellStyle name="Comma 42 4 2 2 9" xfId="8700"/>
    <cellStyle name="Comma 42 4 2 2 9 2" xfId="8701"/>
    <cellStyle name="Comma 42 4 2 3" xfId="8702"/>
    <cellStyle name="Comma 42 4 2 3 2" xfId="8703"/>
    <cellStyle name="Comma 42 4 2 3 2 2" xfId="8704"/>
    <cellStyle name="Comma 42 4 2 3 2 2 2" xfId="8705"/>
    <cellStyle name="Comma 42 4 2 3 2 3" xfId="8706"/>
    <cellStyle name="Comma 42 4 2 3 2 3 2" xfId="8707"/>
    <cellStyle name="Comma 42 4 2 3 2 4" xfId="8708"/>
    <cellStyle name="Comma 42 4 2 3 2 4 2" xfId="8709"/>
    <cellStyle name="Comma 42 4 2 3 2 5" xfId="8710"/>
    <cellStyle name="Comma 42 4 2 3 2 5 2" xfId="8711"/>
    <cellStyle name="Comma 42 4 2 3 2 6" xfId="8712"/>
    <cellStyle name="Comma 42 4 2 3 2 6 2" xfId="8713"/>
    <cellStyle name="Comma 42 4 2 3 2 7" xfId="8714"/>
    <cellStyle name="Comma 42 4 2 3 2 7 2" xfId="8715"/>
    <cellStyle name="Comma 42 4 2 3 2 8" xfId="8716"/>
    <cellStyle name="Comma 42 4 2 3 3" xfId="8717"/>
    <cellStyle name="Comma 42 4 2 3 3 2" xfId="8718"/>
    <cellStyle name="Comma 42 4 2 3 4" xfId="8719"/>
    <cellStyle name="Comma 42 4 2 3 4 2" xfId="8720"/>
    <cellStyle name="Comma 42 4 2 3 5" xfId="8721"/>
    <cellStyle name="Comma 42 4 2 3 5 2" xfId="8722"/>
    <cellStyle name="Comma 42 4 2 3 6" xfId="8723"/>
    <cellStyle name="Comma 42 4 2 3 6 2" xfId="8724"/>
    <cellStyle name="Comma 42 4 2 3 7" xfId="8725"/>
    <cellStyle name="Comma 42 4 2 3 7 2" xfId="8726"/>
    <cellStyle name="Comma 42 4 2 3 8" xfId="8727"/>
    <cellStyle name="Comma 42 4 2 3 8 2" xfId="8728"/>
    <cellStyle name="Comma 42 4 2 3 9" xfId="8729"/>
    <cellStyle name="Comma 42 4 2 4" xfId="8730"/>
    <cellStyle name="Comma 42 4 2 4 2" xfId="8731"/>
    <cellStyle name="Comma 42 4 2 4 2 2" xfId="8732"/>
    <cellStyle name="Comma 42 4 2 4 3" xfId="8733"/>
    <cellStyle name="Comma 42 4 2 4 3 2" xfId="8734"/>
    <cellStyle name="Comma 42 4 2 4 4" xfId="8735"/>
    <cellStyle name="Comma 42 4 2 4 4 2" xfId="8736"/>
    <cellStyle name="Comma 42 4 2 4 5" xfId="8737"/>
    <cellStyle name="Comma 42 4 2 4 5 2" xfId="8738"/>
    <cellStyle name="Comma 42 4 2 4 6" xfId="8739"/>
    <cellStyle name="Comma 42 4 2 4 6 2" xfId="8740"/>
    <cellStyle name="Comma 42 4 2 4 7" xfId="8741"/>
    <cellStyle name="Comma 42 4 2 4 7 2" xfId="8742"/>
    <cellStyle name="Comma 42 4 2 4 8" xfId="8743"/>
    <cellStyle name="Comma 42 4 2 5" xfId="8744"/>
    <cellStyle name="Comma 42 4 2 5 2" xfId="8745"/>
    <cellStyle name="Comma 42 4 2 5 2 2" xfId="8746"/>
    <cellStyle name="Comma 42 4 2 5 3" xfId="8747"/>
    <cellStyle name="Comma 42 4 2 5 3 2" xfId="8748"/>
    <cellStyle name="Comma 42 4 2 5 4" xfId="8749"/>
    <cellStyle name="Comma 42 4 2 5 4 2" xfId="8750"/>
    <cellStyle name="Comma 42 4 2 5 5" xfId="8751"/>
    <cellStyle name="Comma 42 4 2 5 5 2" xfId="8752"/>
    <cellStyle name="Comma 42 4 2 5 6" xfId="8753"/>
    <cellStyle name="Comma 42 4 2 5 6 2" xfId="8754"/>
    <cellStyle name="Comma 42 4 2 5 7" xfId="8755"/>
    <cellStyle name="Comma 42 4 2 5 7 2" xfId="8756"/>
    <cellStyle name="Comma 42 4 2 5 8" xfId="8757"/>
    <cellStyle name="Comma 42 4 2 6" xfId="8758"/>
    <cellStyle name="Comma 42 4 2 6 2" xfId="8759"/>
    <cellStyle name="Comma 42 4 2 7" xfId="8760"/>
    <cellStyle name="Comma 42 4 2 7 2" xfId="8761"/>
    <cellStyle name="Comma 42 4 2 8" xfId="8762"/>
    <cellStyle name="Comma 42 4 2 8 2" xfId="8763"/>
    <cellStyle name="Comma 42 4 2 9" xfId="8764"/>
    <cellStyle name="Comma 42 4 2 9 2" xfId="8765"/>
    <cellStyle name="Comma 42 4 3" xfId="8766"/>
    <cellStyle name="Comma 42 4 3 10" xfId="8767"/>
    <cellStyle name="Comma 42 4 3 10 2" xfId="8768"/>
    <cellStyle name="Comma 42 4 3 11" xfId="8769"/>
    <cellStyle name="Comma 42 4 3 2" xfId="8770"/>
    <cellStyle name="Comma 42 4 3 2 2" xfId="8771"/>
    <cellStyle name="Comma 42 4 3 2 2 2" xfId="8772"/>
    <cellStyle name="Comma 42 4 3 2 2 2 2" xfId="8773"/>
    <cellStyle name="Comma 42 4 3 2 2 3" xfId="8774"/>
    <cellStyle name="Comma 42 4 3 2 2 3 2" xfId="8775"/>
    <cellStyle name="Comma 42 4 3 2 2 4" xfId="8776"/>
    <cellStyle name="Comma 42 4 3 2 2 4 2" xfId="8777"/>
    <cellStyle name="Comma 42 4 3 2 2 5" xfId="8778"/>
    <cellStyle name="Comma 42 4 3 2 2 5 2" xfId="8779"/>
    <cellStyle name="Comma 42 4 3 2 2 6" xfId="8780"/>
    <cellStyle name="Comma 42 4 3 2 2 6 2" xfId="8781"/>
    <cellStyle name="Comma 42 4 3 2 2 7" xfId="8782"/>
    <cellStyle name="Comma 42 4 3 2 2 7 2" xfId="8783"/>
    <cellStyle name="Comma 42 4 3 2 2 8" xfId="8784"/>
    <cellStyle name="Comma 42 4 3 2 3" xfId="8785"/>
    <cellStyle name="Comma 42 4 3 2 3 2" xfId="8786"/>
    <cellStyle name="Comma 42 4 3 2 4" xfId="8787"/>
    <cellStyle name="Comma 42 4 3 2 4 2" xfId="8788"/>
    <cellStyle name="Comma 42 4 3 2 5" xfId="8789"/>
    <cellStyle name="Comma 42 4 3 2 5 2" xfId="8790"/>
    <cellStyle name="Comma 42 4 3 2 6" xfId="8791"/>
    <cellStyle name="Comma 42 4 3 2 6 2" xfId="8792"/>
    <cellStyle name="Comma 42 4 3 2 7" xfId="8793"/>
    <cellStyle name="Comma 42 4 3 2 7 2" xfId="8794"/>
    <cellStyle name="Comma 42 4 3 2 8" xfId="8795"/>
    <cellStyle name="Comma 42 4 3 2 8 2" xfId="8796"/>
    <cellStyle name="Comma 42 4 3 2 9" xfId="8797"/>
    <cellStyle name="Comma 42 4 3 3" xfId="8798"/>
    <cellStyle name="Comma 42 4 3 3 2" xfId="8799"/>
    <cellStyle name="Comma 42 4 3 3 2 2" xfId="8800"/>
    <cellStyle name="Comma 42 4 3 3 3" xfId="8801"/>
    <cellStyle name="Comma 42 4 3 3 3 2" xfId="8802"/>
    <cellStyle name="Comma 42 4 3 3 4" xfId="8803"/>
    <cellStyle name="Comma 42 4 3 3 4 2" xfId="8804"/>
    <cellStyle name="Comma 42 4 3 3 5" xfId="8805"/>
    <cellStyle name="Comma 42 4 3 3 5 2" xfId="8806"/>
    <cellStyle name="Comma 42 4 3 3 6" xfId="8807"/>
    <cellStyle name="Comma 42 4 3 3 6 2" xfId="8808"/>
    <cellStyle name="Comma 42 4 3 3 7" xfId="8809"/>
    <cellStyle name="Comma 42 4 3 3 7 2" xfId="8810"/>
    <cellStyle name="Comma 42 4 3 3 8" xfId="8811"/>
    <cellStyle name="Comma 42 4 3 4" xfId="8812"/>
    <cellStyle name="Comma 42 4 3 4 2" xfId="8813"/>
    <cellStyle name="Comma 42 4 3 4 2 2" xfId="8814"/>
    <cellStyle name="Comma 42 4 3 4 3" xfId="8815"/>
    <cellStyle name="Comma 42 4 3 4 3 2" xfId="8816"/>
    <cellStyle name="Comma 42 4 3 4 4" xfId="8817"/>
    <cellStyle name="Comma 42 4 3 4 4 2" xfId="8818"/>
    <cellStyle name="Comma 42 4 3 4 5" xfId="8819"/>
    <cellStyle name="Comma 42 4 3 4 5 2" xfId="8820"/>
    <cellStyle name="Comma 42 4 3 4 6" xfId="8821"/>
    <cellStyle name="Comma 42 4 3 4 6 2" xfId="8822"/>
    <cellStyle name="Comma 42 4 3 4 7" xfId="8823"/>
    <cellStyle name="Comma 42 4 3 4 7 2" xfId="8824"/>
    <cellStyle name="Comma 42 4 3 4 8" xfId="8825"/>
    <cellStyle name="Comma 42 4 3 5" xfId="8826"/>
    <cellStyle name="Comma 42 4 3 5 2" xfId="8827"/>
    <cellStyle name="Comma 42 4 3 6" xfId="8828"/>
    <cellStyle name="Comma 42 4 3 6 2" xfId="8829"/>
    <cellStyle name="Comma 42 4 3 7" xfId="8830"/>
    <cellStyle name="Comma 42 4 3 7 2" xfId="8831"/>
    <cellStyle name="Comma 42 4 3 8" xfId="8832"/>
    <cellStyle name="Comma 42 4 3 8 2" xfId="8833"/>
    <cellStyle name="Comma 42 4 3 9" xfId="8834"/>
    <cellStyle name="Comma 42 4 3 9 2" xfId="8835"/>
    <cellStyle name="Comma 42 4 4" xfId="8836"/>
    <cellStyle name="Comma 42 4 4 2" xfId="8837"/>
    <cellStyle name="Comma 42 4 4 2 2" xfId="8838"/>
    <cellStyle name="Comma 42 4 4 2 2 2" xfId="8839"/>
    <cellStyle name="Comma 42 4 4 2 3" xfId="8840"/>
    <cellStyle name="Comma 42 4 4 2 3 2" xfId="8841"/>
    <cellStyle name="Comma 42 4 4 2 4" xfId="8842"/>
    <cellStyle name="Comma 42 4 4 2 4 2" xfId="8843"/>
    <cellStyle name="Comma 42 4 4 2 5" xfId="8844"/>
    <cellStyle name="Comma 42 4 4 2 5 2" xfId="8845"/>
    <cellStyle name="Comma 42 4 4 2 6" xfId="8846"/>
    <cellStyle name="Comma 42 4 4 2 6 2" xfId="8847"/>
    <cellStyle name="Comma 42 4 4 2 7" xfId="8848"/>
    <cellStyle name="Comma 42 4 4 2 7 2" xfId="8849"/>
    <cellStyle name="Comma 42 4 4 2 8" xfId="8850"/>
    <cellStyle name="Comma 42 4 4 3" xfId="8851"/>
    <cellStyle name="Comma 42 4 4 3 2" xfId="8852"/>
    <cellStyle name="Comma 42 4 4 4" xfId="8853"/>
    <cellStyle name="Comma 42 4 4 4 2" xfId="8854"/>
    <cellStyle name="Comma 42 4 4 5" xfId="8855"/>
    <cellStyle name="Comma 42 4 4 5 2" xfId="8856"/>
    <cellStyle name="Comma 42 4 4 6" xfId="8857"/>
    <cellStyle name="Comma 42 4 4 6 2" xfId="8858"/>
    <cellStyle name="Comma 42 4 4 7" xfId="8859"/>
    <cellStyle name="Comma 42 4 4 7 2" xfId="8860"/>
    <cellStyle name="Comma 42 4 4 8" xfId="8861"/>
    <cellStyle name="Comma 42 4 4 8 2" xfId="8862"/>
    <cellStyle name="Comma 42 4 4 9" xfId="8863"/>
    <cellStyle name="Comma 42 4 5" xfId="8864"/>
    <cellStyle name="Comma 42 4 5 2" xfId="8865"/>
    <cellStyle name="Comma 42 4 5 2 2" xfId="8866"/>
    <cellStyle name="Comma 42 4 5 3" xfId="8867"/>
    <cellStyle name="Comma 42 4 5 3 2" xfId="8868"/>
    <cellStyle name="Comma 42 4 5 4" xfId="8869"/>
    <cellStyle name="Comma 42 4 5 4 2" xfId="8870"/>
    <cellStyle name="Comma 42 4 5 5" xfId="8871"/>
    <cellStyle name="Comma 42 4 5 5 2" xfId="8872"/>
    <cellStyle name="Comma 42 4 5 6" xfId="8873"/>
    <cellStyle name="Comma 42 4 5 6 2" xfId="8874"/>
    <cellStyle name="Comma 42 4 5 7" xfId="8875"/>
    <cellStyle name="Comma 42 4 5 7 2" xfId="8876"/>
    <cellStyle name="Comma 42 4 5 8" xfId="8877"/>
    <cellStyle name="Comma 42 4 6" xfId="8878"/>
    <cellStyle name="Comma 42 4 6 2" xfId="8879"/>
    <cellStyle name="Comma 42 4 6 2 2" xfId="8880"/>
    <cellStyle name="Comma 42 4 6 3" xfId="8881"/>
    <cellStyle name="Comma 42 4 6 3 2" xfId="8882"/>
    <cellStyle name="Comma 42 4 6 4" xfId="8883"/>
    <cellStyle name="Comma 42 4 6 4 2" xfId="8884"/>
    <cellStyle name="Comma 42 4 6 5" xfId="8885"/>
    <cellStyle name="Comma 42 4 6 5 2" xfId="8886"/>
    <cellStyle name="Comma 42 4 6 6" xfId="8887"/>
    <cellStyle name="Comma 42 4 6 6 2" xfId="8888"/>
    <cellStyle name="Comma 42 4 6 7" xfId="8889"/>
    <cellStyle name="Comma 42 4 6 7 2" xfId="8890"/>
    <cellStyle name="Comma 42 4 6 8" xfId="8891"/>
    <cellStyle name="Comma 42 4 7" xfId="8892"/>
    <cellStyle name="Comma 42 4 7 2" xfId="8893"/>
    <cellStyle name="Comma 42 4 8" xfId="8894"/>
    <cellStyle name="Comma 42 4 8 2" xfId="8895"/>
    <cellStyle name="Comma 42 4 9" xfId="8896"/>
    <cellStyle name="Comma 42 4 9 2" xfId="8897"/>
    <cellStyle name="Comma 42 5" xfId="8898"/>
    <cellStyle name="Comma 42 5 10" xfId="8899"/>
    <cellStyle name="Comma 42 5 10 2" xfId="8900"/>
    <cellStyle name="Comma 42 5 11" xfId="8901"/>
    <cellStyle name="Comma 42 5 11 2" xfId="8902"/>
    <cellStyle name="Comma 42 5 12" xfId="8903"/>
    <cellStyle name="Comma 42 5 2" xfId="8904"/>
    <cellStyle name="Comma 42 5 2 10" xfId="8905"/>
    <cellStyle name="Comma 42 5 2 10 2" xfId="8906"/>
    <cellStyle name="Comma 42 5 2 11" xfId="8907"/>
    <cellStyle name="Comma 42 5 2 2" xfId="8908"/>
    <cellStyle name="Comma 42 5 2 2 2" xfId="8909"/>
    <cellStyle name="Comma 42 5 2 2 2 2" xfId="8910"/>
    <cellStyle name="Comma 42 5 2 2 2 2 2" xfId="8911"/>
    <cellStyle name="Comma 42 5 2 2 2 3" xfId="8912"/>
    <cellStyle name="Comma 42 5 2 2 2 3 2" xfId="8913"/>
    <cellStyle name="Comma 42 5 2 2 2 4" xfId="8914"/>
    <cellStyle name="Comma 42 5 2 2 2 4 2" xfId="8915"/>
    <cellStyle name="Comma 42 5 2 2 2 5" xfId="8916"/>
    <cellStyle name="Comma 42 5 2 2 2 5 2" xfId="8917"/>
    <cellStyle name="Comma 42 5 2 2 2 6" xfId="8918"/>
    <cellStyle name="Comma 42 5 2 2 2 6 2" xfId="8919"/>
    <cellStyle name="Comma 42 5 2 2 2 7" xfId="8920"/>
    <cellStyle name="Comma 42 5 2 2 2 7 2" xfId="8921"/>
    <cellStyle name="Comma 42 5 2 2 2 8" xfId="8922"/>
    <cellStyle name="Comma 42 5 2 2 3" xfId="8923"/>
    <cellStyle name="Comma 42 5 2 2 3 2" xfId="8924"/>
    <cellStyle name="Comma 42 5 2 2 4" xfId="8925"/>
    <cellStyle name="Comma 42 5 2 2 4 2" xfId="8926"/>
    <cellStyle name="Comma 42 5 2 2 5" xfId="8927"/>
    <cellStyle name="Comma 42 5 2 2 5 2" xfId="8928"/>
    <cellStyle name="Comma 42 5 2 2 6" xfId="8929"/>
    <cellStyle name="Comma 42 5 2 2 6 2" xfId="8930"/>
    <cellStyle name="Comma 42 5 2 2 7" xfId="8931"/>
    <cellStyle name="Comma 42 5 2 2 7 2" xfId="8932"/>
    <cellStyle name="Comma 42 5 2 2 8" xfId="8933"/>
    <cellStyle name="Comma 42 5 2 2 8 2" xfId="8934"/>
    <cellStyle name="Comma 42 5 2 2 9" xfId="8935"/>
    <cellStyle name="Comma 42 5 2 3" xfId="8936"/>
    <cellStyle name="Comma 42 5 2 3 2" xfId="8937"/>
    <cellStyle name="Comma 42 5 2 3 2 2" xfId="8938"/>
    <cellStyle name="Comma 42 5 2 3 3" xfId="8939"/>
    <cellStyle name="Comma 42 5 2 3 3 2" xfId="8940"/>
    <cellStyle name="Comma 42 5 2 3 4" xfId="8941"/>
    <cellStyle name="Comma 42 5 2 3 4 2" xfId="8942"/>
    <cellStyle name="Comma 42 5 2 3 5" xfId="8943"/>
    <cellStyle name="Comma 42 5 2 3 5 2" xfId="8944"/>
    <cellStyle name="Comma 42 5 2 3 6" xfId="8945"/>
    <cellStyle name="Comma 42 5 2 3 6 2" xfId="8946"/>
    <cellStyle name="Comma 42 5 2 3 7" xfId="8947"/>
    <cellStyle name="Comma 42 5 2 3 7 2" xfId="8948"/>
    <cellStyle name="Comma 42 5 2 3 8" xfId="8949"/>
    <cellStyle name="Comma 42 5 2 4" xfId="8950"/>
    <cellStyle name="Comma 42 5 2 4 2" xfId="8951"/>
    <cellStyle name="Comma 42 5 2 4 2 2" xfId="8952"/>
    <cellStyle name="Comma 42 5 2 4 3" xfId="8953"/>
    <cellStyle name="Comma 42 5 2 4 3 2" xfId="8954"/>
    <cellStyle name="Comma 42 5 2 4 4" xfId="8955"/>
    <cellStyle name="Comma 42 5 2 4 4 2" xfId="8956"/>
    <cellStyle name="Comma 42 5 2 4 5" xfId="8957"/>
    <cellStyle name="Comma 42 5 2 4 5 2" xfId="8958"/>
    <cellStyle name="Comma 42 5 2 4 6" xfId="8959"/>
    <cellStyle name="Comma 42 5 2 4 6 2" xfId="8960"/>
    <cellStyle name="Comma 42 5 2 4 7" xfId="8961"/>
    <cellStyle name="Comma 42 5 2 4 7 2" xfId="8962"/>
    <cellStyle name="Comma 42 5 2 4 8" xfId="8963"/>
    <cellStyle name="Comma 42 5 2 5" xfId="8964"/>
    <cellStyle name="Comma 42 5 2 5 2" xfId="8965"/>
    <cellStyle name="Comma 42 5 2 6" xfId="8966"/>
    <cellStyle name="Comma 42 5 2 6 2" xfId="8967"/>
    <cellStyle name="Comma 42 5 2 7" xfId="8968"/>
    <cellStyle name="Comma 42 5 2 7 2" xfId="8969"/>
    <cellStyle name="Comma 42 5 2 8" xfId="8970"/>
    <cellStyle name="Comma 42 5 2 8 2" xfId="8971"/>
    <cellStyle name="Comma 42 5 2 9" xfId="8972"/>
    <cellStyle name="Comma 42 5 2 9 2" xfId="8973"/>
    <cellStyle name="Comma 42 5 3" xfId="8974"/>
    <cellStyle name="Comma 42 5 3 2" xfId="8975"/>
    <cellStyle name="Comma 42 5 3 2 2" xfId="8976"/>
    <cellStyle name="Comma 42 5 3 2 2 2" xfId="8977"/>
    <cellStyle name="Comma 42 5 3 2 3" xfId="8978"/>
    <cellStyle name="Comma 42 5 3 2 3 2" xfId="8979"/>
    <cellStyle name="Comma 42 5 3 2 4" xfId="8980"/>
    <cellStyle name="Comma 42 5 3 2 4 2" xfId="8981"/>
    <cellStyle name="Comma 42 5 3 2 5" xfId="8982"/>
    <cellStyle name="Comma 42 5 3 2 5 2" xfId="8983"/>
    <cellStyle name="Comma 42 5 3 2 6" xfId="8984"/>
    <cellStyle name="Comma 42 5 3 2 6 2" xfId="8985"/>
    <cellStyle name="Comma 42 5 3 2 7" xfId="8986"/>
    <cellStyle name="Comma 42 5 3 2 7 2" xfId="8987"/>
    <cellStyle name="Comma 42 5 3 2 8" xfId="8988"/>
    <cellStyle name="Comma 42 5 3 3" xfId="8989"/>
    <cellStyle name="Comma 42 5 3 3 2" xfId="8990"/>
    <cellStyle name="Comma 42 5 3 4" xfId="8991"/>
    <cellStyle name="Comma 42 5 3 4 2" xfId="8992"/>
    <cellStyle name="Comma 42 5 3 5" xfId="8993"/>
    <cellStyle name="Comma 42 5 3 5 2" xfId="8994"/>
    <cellStyle name="Comma 42 5 3 6" xfId="8995"/>
    <cellStyle name="Comma 42 5 3 6 2" xfId="8996"/>
    <cellStyle name="Comma 42 5 3 7" xfId="8997"/>
    <cellStyle name="Comma 42 5 3 7 2" xfId="8998"/>
    <cellStyle name="Comma 42 5 3 8" xfId="8999"/>
    <cellStyle name="Comma 42 5 3 8 2" xfId="9000"/>
    <cellStyle name="Comma 42 5 3 9" xfId="9001"/>
    <cellStyle name="Comma 42 5 4" xfId="9002"/>
    <cellStyle name="Comma 42 5 4 2" xfId="9003"/>
    <cellStyle name="Comma 42 5 4 2 2" xfId="9004"/>
    <cellStyle name="Comma 42 5 4 3" xfId="9005"/>
    <cellStyle name="Comma 42 5 4 3 2" xfId="9006"/>
    <cellStyle name="Comma 42 5 4 4" xfId="9007"/>
    <cellStyle name="Comma 42 5 4 4 2" xfId="9008"/>
    <cellStyle name="Comma 42 5 4 5" xfId="9009"/>
    <cellStyle name="Comma 42 5 4 5 2" xfId="9010"/>
    <cellStyle name="Comma 42 5 4 6" xfId="9011"/>
    <cellStyle name="Comma 42 5 4 6 2" xfId="9012"/>
    <cellStyle name="Comma 42 5 4 7" xfId="9013"/>
    <cellStyle name="Comma 42 5 4 7 2" xfId="9014"/>
    <cellStyle name="Comma 42 5 4 8" xfId="9015"/>
    <cellStyle name="Comma 42 5 5" xfId="9016"/>
    <cellStyle name="Comma 42 5 5 2" xfId="9017"/>
    <cellStyle name="Comma 42 5 5 2 2" xfId="9018"/>
    <cellStyle name="Comma 42 5 5 3" xfId="9019"/>
    <cellStyle name="Comma 42 5 5 3 2" xfId="9020"/>
    <cellStyle name="Comma 42 5 5 4" xfId="9021"/>
    <cellStyle name="Comma 42 5 5 4 2" xfId="9022"/>
    <cellStyle name="Comma 42 5 5 5" xfId="9023"/>
    <cellStyle name="Comma 42 5 5 5 2" xfId="9024"/>
    <cellStyle name="Comma 42 5 5 6" xfId="9025"/>
    <cellStyle name="Comma 42 5 5 6 2" xfId="9026"/>
    <cellStyle name="Comma 42 5 5 7" xfId="9027"/>
    <cellStyle name="Comma 42 5 5 7 2" xfId="9028"/>
    <cellStyle name="Comma 42 5 5 8" xfId="9029"/>
    <cellStyle name="Comma 42 5 6" xfId="9030"/>
    <cellStyle name="Comma 42 5 6 2" xfId="9031"/>
    <cellStyle name="Comma 42 5 7" xfId="9032"/>
    <cellStyle name="Comma 42 5 7 2" xfId="9033"/>
    <cellStyle name="Comma 42 5 8" xfId="9034"/>
    <cellStyle name="Comma 42 5 8 2" xfId="9035"/>
    <cellStyle name="Comma 42 5 9" xfId="9036"/>
    <cellStyle name="Comma 42 5 9 2" xfId="9037"/>
    <cellStyle name="Comma 42 6" xfId="9038"/>
    <cellStyle name="Comma 42 6 10" xfId="9039"/>
    <cellStyle name="Comma 42 6 10 2" xfId="9040"/>
    <cellStyle name="Comma 42 6 11" xfId="9041"/>
    <cellStyle name="Comma 42 6 2" xfId="9042"/>
    <cellStyle name="Comma 42 6 2 2" xfId="9043"/>
    <cellStyle name="Comma 42 6 2 2 2" xfId="9044"/>
    <cellStyle name="Comma 42 6 2 2 2 2" xfId="9045"/>
    <cellStyle name="Comma 42 6 2 2 3" xfId="9046"/>
    <cellStyle name="Comma 42 6 2 2 3 2" xfId="9047"/>
    <cellStyle name="Comma 42 6 2 2 4" xfId="9048"/>
    <cellStyle name="Comma 42 6 2 2 4 2" xfId="9049"/>
    <cellStyle name="Comma 42 6 2 2 5" xfId="9050"/>
    <cellStyle name="Comma 42 6 2 2 5 2" xfId="9051"/>
    <cellStyle name="Comma 42 6 2 2 6" xfId="9052"/>
    <cellStyle name="Comma 42 6 2 2 6 2" xfId="9053"/>
    <cellStyle name="Comma 42 6 2 2 7" xfId="9054"/>
    <cellStyle name="Comma 42 6 2 2 7 2" xfId="9055"/>
    <cellStyle name="Comma 42 6 2 2 8" xfId="9056"/>
    <cellStyle name="Comma 42 6 2 3" xfId="9057"/>
    <cellStyle name="Comma 42 6 2 3 2" xfId="9058"/>
    <cellStyle name="Comma 42 6 2 4" xfId="9059"/>
    <cellStyle name="Comma 42 6 2 4 2" xfId="9060"/>
    <cellStyle name="Comma 42 6 2 5" xfId="9061"/>
    <cellStyle name="Comma 42 6 2 5 2" xfId="9062"/>
    <cellStyle name="Comma 42 6 2 6" xfId="9063"/>
    <cellStyle name="Comma 42 6 2 6 2" xfId="9064"/>
    <cellStyle name="Comma 42 6 2 7" xfId="9065"/>
    <cellStyle name="Comma 42 6 2 7 2" xfId="9066"/>
    <cellStyle name="Comma 42 6 2 8" xfId="9067"/>
    <cellStyle name="Comma 42 6 2 8 2" xfId="9068"/>
    <cellStyle name="Comma 42 6 2 9" xfId="9069"/>
    <cellStyle name="Comma 42 6 3" xfId="9070"/>
    <cellStyle name="Comma 42 6 3 2" xfId="9071"/>
    <cellStyle name="Comma 42 6 3 2 2" xfId="9072"/>
    <cellStyle name="Comma 42 6 3 3" xfId="9073"/>
    <cellStyle name="Comma 42 6 3 3 2" xfId="9074"/>
    <cellStyle name="Comma 42 6 3 4" xfId="9075"/>
    <cellStyle name="Comma 42 6 3 4 2" xfId="9076"/>
    <cellStyle name="Comma 42 6 3 5" xfId="9077"/>
    <cellStyle name="Comma 42 6 3 5 2" xfId="9078"/>
    <cellStyle name="Comma 42 6 3 6" xfId="9079"/>
    <cellStyle name="Comma 42 6 3 6 2" xfId="9080"/>
    <cellStyle name="Comma 42 6 3 7" xfId="9081"/>
    <cellStyle name="Comma 42 6 3 7 2" xfId="9082"/>
    <cellStyle name="Comma 42 6 3 8" xfId="9083"/>
    <cellStyle name="Comma 42 6 4" xfId="9084"/>
    <cellStyle name="Comma 42 6 4 2" xfId="9085"/>
    <cellStyle name="Comma 42 6 4 2 2" xfId="9086"/>
    <cellStyle name="Comma 42 6 4 3" xfId="9087"/>
    <cellStyle name="Comma 42 6 4 3 2" xfId="9088"/>
    <cellStyle name="Comma 42 6 4 4" xfId="9089"/>
    <cellStyle name="Comma 42 6 4 4 2" xfId="9090"/>
    <cellStyle name="Comma 42 6 4 5" xfId="9091"/>
    <cellStyle name="Comma 42 6 4 5 2" xfId="9092"/>
    <cellStyle name="Comma 42 6 4 6" xfId="9093"/>
    <cellStyle name="Comma 42 6 4 6 2" xfId="9094"/>
    <cellStyle name="Comma 42 6 4 7" xfId="9095"/>
    <cellStyle name="Comma 42 6 4 7 2" xfId="9096"/>
    <cellStyle name="Comma 42 6 4 8" xfId="9097"/>
    <cellStyle name="Comma 42 6 5" xfId="9098"/>
    <cellStyle name="Comma 42 6 5 2" xfId="9099"/>
    <cellStyle name="Comma 42 6 6" xfId="9100"/>
    <cellStyle name="Comma 42 6 6 2" xfId="9101"/>
    <cellStyle name="Comma 42 6 7" xfId="9102"/>
    <cellStyle name="Comma 42 6 7 2" xfId="9103"/>
    <cellStyle name="Comma 42 6 8" xfId="9104"/>
    <cellStyle name="Comma 42 6 8 2" xfId="9105"/>
    <cellStyle name="Comma 42 6 9" xfId="9106"/>
    <cellStyle name="Comma 42 6 9 2" xfId="9107"/>
    <cellStyle name="Comma 42 7" xfId="9108"/>
    <cellStyle name="Comma 42 7 2" xfId="9109"/>
    <cellStyle name="Comma 42 7 2 2" xfId="9110"/>
    <cellStyle name="Comma 42 7 2 2 2" xfId="9111"/>
    <cellStyle name="Comma 42 7 2 3" xfId="9112"/>
    <cellStyle name="Comma 42 7 2 3 2" xfId="9113"/>
    <cellStyle name="Comma 42 7 2 4" xfId="9114"/>
    <cellStyle name="Comma 42 7 2 4 2" xfId="9115"/>
    <cellStyle name="Comma 42 7 2 5" xfId="9116"/>
    <cellStyle name="Comma 42 7 2 5 2" xfId="9117"/>
    <cellStyle name="Comma 42 7 2 6" xfId="9118"/>
    <cellStyle name="Comma 42 7 2 6 2" xfId="9119"/>
    <cellStyle name="Comma 42 7 2 7" xfId="9120"/>
    <cellStyle name="Comma 42 7 2 7 2" xfId="9121"/>
    <cellStyle name="Comma 42 7 2 8" xfId="9122"/>
    <cellStyle name="Comma 42 7 3" xfId="9123"/>
    <cellStyle name="Comma 42 7 3 2" xfId="9124"/>
    <cellStyle name="Comma 42 7 4" xfId="9125"/>
    <cellStyle name="Comma 42 7 4 2" xfId="9126"/>
    <cellStyle name="Comma 42 7 5" xfId="9127"/>
    <cellStyle name="Comma 42 7 5 2" xfId="9128"/>
    <cellStyle name="Comma 42 7 6" xfId="9129"/>
    <cellStyle name="Comma 42 7 6 2" xfId="9130"/>
    <cellStyle name="Comma 42 7 7" xfId="9131"/>
    <cellStyle name="Comma 42 7 7 2" xfId="9132"/>
    <cellStyle name="Comma 42 7 8" xfId="9133"/>
    <cellStyle name="Comma 42 7 8 2" xfId="9134"/>
    <cellStyle name="Comma 42 7 9" xfId="9135"/>
    <cellStyle name="Comma 42 8" xfId="9136"/>
    <cellStyle name="Comma 42 8 2" xfId="9137"/>
    <cellStyle name="Comma 42 8 2 2" xfId="9138"/>
    <cellStyle name="Comma 42 8 3" xfId="9139"/>
    <cellStyle name="Comma 42 8 3 2" xfId="9140"/>
    <cellStyle name="Comma 42 8 4" xfId="9141"/>
    <cellStyle name="Comma 42 8 4 2" xfId="9142"/>
    <cellStyle name="Comma 42 8 5" xfId="9143"/>
    <cellStyle name="Comma 42 8 5 2" xfId="9144"/>
    <cellStyle name="Comma 42 8 6" xfId="9145"/>
    <cellStyle name="Comma 42 8 6 2" xfId="9146"/>
    <cellStyle name="Comma 42 8 7" xfId="9147"/>
    <cellStyle name="Comma 42 8 7 2" xfId="9148"/>
    <cellStyle name="Comma 42 8 8" xfId="9149"/>
    <cellStyle name="Comma 42 9" xfId="9150"/>
    <cellStyle name="Comma 42 9 2" xfId="9151"/>
    <cellStyle name="Comma 42 9 2 2" xfId="9152"/>
    <cellStyle name="Comma 42 9 3" xfId="9153"/>
    <cellStyle name="Comma 42 9 3 2" xfId="9154"/>
    <cellStyle name="Comma 42 9 4" xfId="9155"/>
    <cellStyle name="Comma 42 9 4 2" xfId="9156"/>
    <cellStyle name="Comma 42 9 5" xfId="9157"/>
    <cellStyle name="Comma 42 9 5 2" xfId="9158"/>
    <cellStyle name="Comma 42 9 6" xfId="9159"/>
    <cellStyle name="Comma 42 9 6 2" xfId="9160"/>
    <cellStyle name="Comma 42 9 7" xfId="9161"/>
    <cellStyle name="Comma 42 9 7 2" xfId="9162"/>
    <cellStyle name="Comma 42 9 8" xfId="9163"/>
    <cellStyle name="Comma 43" xfId="9164"/>
    <cellStyle name="Comma 44" xfId="9165"/>
    <cellStyle name="Comma 44 2" xfId="9166"/>
    <cellStyle name="Comma 44 2 2" xfId="9167"/>
    <cellStyle name="Comma 45" xfId="9168"/>
    <cellStyle name="Comma 46" xfId="9169"/>
    <cellStyle name="Comma 46 2" xfId="9170"/>
    <cellStyle name="Comma 46 3" xfId="9171"/>
    <cellStyle name="Comma 46 4" xfId="9172"/>
    <cellStyle name="Comma 47" xfId="9173"/>
    <cellStyle name="Comma 47 2" xfId="9174"/>
    <cellStyle name="Comma 47 3" xfId="9175"/>
    <cellStyle name="Comma 48" xfId="9176"/>
    <cellStyle name="Comma 48 10" xfId="9177"/>
    <cellStyle name="Comma 48 11" xfId="9178"/>
    <cellStyle name="Comma 48 12" xfId="9179"/>
    <cellStyle name="Comma 48 13" xfId="9180"/>
    <cellStyle name="Comma 48 2" xfId="9181"/>
    <cellStyle name="Comma 48 3" xfId="9182"/>
    <cellStyle name="Comma 48 4" xfId="9183"/>
    <cellStyle name="Comma 48 5" xfId="9184"/>
    <cellStyle name="Comma 48 6" xfId="9185"/>
    <cellStyle name="Comma 48 7" xfId="9186"/>
    <cellStyle name="Comma 48 8" xfId="9187"/>
    <cellStyle name="Comma 48 9" xfId="9188"/>
    <cellStyle name="Comma 49" xfId="9189"/>
    <cellStyle name="Comma 49 2" xfId="9190"/>
    <cellStyle name="Comma 5" xfId="9191"/>
    <cellStyle name="Comma 5 10" xfId="9192"/>
    <cellStyle name="Comma 5 11" xfId="9193"/>
    <cellStyle name="Comma 5 12" xfId="9194"/>
    <cellStyle name="Comma 5 13" xfId="9195"/>
    <cellStyle name="Comma 5 14" xfId="9196"/>
    <cellStyle name="Comma 5 15" xfId="9197"/>
    <cellStyle name="Comma 5 16" xfId="9198"/>
    <cellStyle name="Comma 5 17" xfId="9199"/>
    <cellStyle name="Comma 5 18" xfId="9200"/>
    <cellStyle name="Comma 5 19" xfId="9201"/>
    <cellStyle name="Comma 5 2" xfId="9202"/>
    <cellStyle name="Comma 5 2 2" xfId="9203"/>
    <cellStyle name="Comma 5 2 2 2" xfId="9204"/>
    <cellStyle name="Comma 5 2 2 2 2" xfId="9205"/>
    <cellStyle name="Comma 5 2 2 2 2 2" xfId="9206"/>
    <cellStyle name="Comma 5 2 2 3" xfId="9207"/>
    <cellStyle name="Comma 5 2 2 4" xfId="9208"/>
    <cellStyle name="Comma 5 2 2 5" xfId="9209"/>
    <cellStyle name="Comma 5 2 2 6" xfId="9210"/>
    <cellStyle name="Comma 5 2 3" xfId="9211"/>
    <cellStyle name="Comma 5 2 4" xfId="9212"/>
    <cellStyle name="Comma 5 2 4 2" xfId="9213"/>
    <cellStyle name="Comma 5 2 4 2 2" xfId="9214"/>
    <cellStyle name="Comma 5 2 5" xfId="9215"/>
    <cellStyle name="Comma 5 2 6" xfId="9216"/>
    <cellStyle name="Comma 5 2 7" xfId="9217"/>
    <cellStyle name="Comma 5 2 8" xfId="9218"/>
    <cellStyle name="Comma 5 20" xfId="9219"/>
    <cellStyle name="Comma 5 21" xfId="9220"/>
    <cellStyle name="Comma 5 22" xfId="9221"/>
    <cellStyle name="Comma 5 23" xfId="9222"/>
    <cellStyle name="Comma 5 24" xfId="9223"/>
    <cellStyle name="Comma 5 25" xfId="9224"/>
    <cellStyle name="Comma 5 26" xfId="9225"/>
    <cellStyle name="Comma 5 27" xfId="9226"/>
    <cellStyle name="Comma 5 28" xfId="9227"/>
    <cellStyle name="Comma 5 29" xfId="9228"/>
    <cellStyle name="Comma 5 3" xfId="9229"/>
    <cellStyle name="Comma 5 3 2" xfId="9230"/>
    <cellStyle name="Comma 5 30" xfId="9231"/>
    <cellStyle name="Comma 5 30 2" xfId="9232"/>
    <cellStyle name="Comma 5 31" xfId="9233"/>
    <cellStyle name="Comma 5 31 2" xfId="9234"/>
    <cellStyle name="Comma 5 32" xfId="9235"/>
    <cellStyle name="Comma 5 33" xfId="9236"/>
    <cellStyle name="Comma 5 34" xfId="9237"/>
    <cellStyle name="Comma 5 35" xfId="9238"/>
    <cellStyle name="Comma 5 36" xfId="9239"/>
    <cellStyle name="Comma 5 37" xfId="9240"/>
    <cellStyle name="Comma 5 38" xfId="9241"/>
    <cellStyle name="Comma 5 39" xfId="9242"/>
    <cellStyle name="Comma 5 4" xfId="9243"/>
    <cellStyle name="Comma 5 4 2" xfId="9244"/>
    <cellStyle name="Comma 5 40" xfId="9245"/>
    <cellStyle name="Comma 5 41" xfId="9246"/>
    <cellStyle name="Comma 5 42" xfId="9247"/>
    <cellStyle name="Comma 5 43" xfId="9248"/>
    <cellStyle name="Comma 5 44" xfId="9249"/>
    <cellStyle name="Comma 5 45" xfId="9250"/>
    <cellStyle name="Comma 5 46" xfId="9251"/>
    <cellStyle name="Comma 5 47" xfId="9252"/>
    <cellStyle name="Comma 5 48" xfId="9253"/>
    <cellStyle name="Comma 5 49" xfId="9254"/>
    <cellStyle name="Comma 5 5" xfId="9255"/>
    <cellStyle name="Comma 5 5 10" xfId="9256"/>
    <cellStyle name="Comma 5 5 11" xfId="9257"/>
    <cellStyle name="Comma 5 5 12" xfId="9258"/>
    <cellStyle name="Comma 5 5 13" xfId="9259"/>
    <cellStyle name="Comma 5 5 14" xfId="9260"/>
    <cellStyle name="Comma 5 5 15" xfId="9261"/>
    <cellStyle name="Comma 5 5 16" xfId="9262"/>
    <cellStyle name="Comma 5 5 17" xfId="9263"/>
    <cellStyle name="Comma 5 5 18" xfId="9264"/>
    <cellStyle name="Comma 5 5 19" xfId="9265"/>
    <cellStyle name="Comma 5 5 2" xfId="9266"/>
    <cellStyle name="Comma 5 5 2 10" xfId="9267"/>
    <cellStyle name="Comma 5 5 2 11" xfId="9268"/>
    <cellStyle name="Comma 5 5 2 12" xfId="9269"/>
    <cellStyle name="Comma 5 5 2 13" xfId="9270"/>
    <cellStyle name="Comma 5 5 2 14" xfId="9271"/>
    <cellStyle name="Comma 5 5 2 15" xfId="9272"/>
    <cellStyle name="Comma 5 5 2 16" xfId="9273"/>
    <cellStyle name="Comma 5 5 2 17" xfId="9274"/>
    <cellStyle name="Comma 5 5 2 18" xfId="9275"/>
    <cellStyle name="Comma 5 5 2 19" xfId="9276"/>
    <cellStyle name="Comma 5 5 2 2" xfId="9277"/>
    <cellStyle name="Comma 5 5 2 2 10" xfId="9278"/>
    <cellStyle name="Comma 5 5 2 2 11" xfId="9279"/>
    <cellStyle name="Comma 5 5 2 2 12" xfId="9280"/>
    <cellStyle name="Comma 5 5 2 2 13" xfId="9281"/>
    <cellStyle name="Comma 5 5 2 2 14" xfId="9282"/>
    <cellStyle name="Comma 5 5 2 2 15" xfId="9283"/>
    <cellStyle name="Comma 5 5 2 2 2" xfId="9284"/>
    <cellStyle name="Comma 5 5 2 2 2 10" xfId="9285"/>
    <cellStyle name="Comma 5 5 2 2 2 11" xfId="9286"/>
    <cellStyle name="Comma 5 5 2 2 2 12" xfId="9287"/>
    <cellStyle name="Comma 5 5 2 2 2 13" xfId="9288"/>
    <cellStyle name="Comma 5 5 2 2 2 14" xfId="9289"/>
    <cellStyle name="Comma 5 5 2 2 2 15" xfId="9290"/>
    <cellStyle name="Comma 5 5 2 2 2 2" xfId="9291"/>
    <cellStyle name="Comma 5 5 2 2 2 3" xfId="9292"/>
    <cellStyle name="Comma 5 5 2 2 2 4" xfId="9293"/>
    <cellStyle name="Comma 5 5 2 2 2 5" xfId="9294"/>
    <cellStyle name="Comma 5 5 2 2 2 6" xfId="9295"/>
    <cellStyle name="Comma 5 5 2 2 2 7" xfId="9296"/>
    <cellStyle name="Comma 5 5 2 2 2 8" xfId="9297"/>
    <cellStyle name="Comma 5 5 2 2 2 9" xfId="9298"/>
    <cellStyle name="Comma 5 5 2 2 3" xfId="9299"/>
    <cellStyle name="Comma 5 5 2 2 4" xfId="9300"/>
    <cellStyle name="Comma 5 5 2 2 5" xfId="9301"/>
    <cellStyle name="Comma 5 5 2 2 6" xfId="9302"/>
    <cellStyle name="Comma 5 5 2 2 7" xfId="9303"/>
    <cellStyle name="Comma 5 5 2 2 8" xfId="9304"/>
    <cellStyle name="Comma 5 5 2 2 9" xfId="9305"/>
    <cellStyle name="Comma 5 5 2 20" xfId="9306"/>
    <cellStyle name="Comma 5 5 2 21" xfId="9307"/>
    <cellStyle name="Comma 5 5 2 3" xfId="9308"/>
    <cellStyle name="Comma 5 5 2 4" xfId="9309"/>
    <cellStyle name="Comma 5 5 2 5" xfId="9310"/>
    <cellStyle name="Comma 5 5 2 6" xfId="9311"/>
    <cellStyle name="Comma 5 5 2 7" xfId="9312"/>
    <cellStyle name="Comma 5 5 2 8" xfId="9313"/>
    <cellStyle name="Comma 5 5 2 9" xfId="9314"/>
    <cellStyle name="Comma 5 5 20" xfId="9315"/>
    <cellStyle name="Comma 5 5 21" xfId="9316"/>
    <cellStyle name="Comma 5 5 3" xfId="9317"/>
    <cellStyle name="Comma 5 5 3 10" xfId="9318"/>
    <cellStyle name="Comma 5 5 3 11" xfId="9319"/>
    <cellStyle name="Comma 5 5 3 12" xfId="9320"/>
    <cellStyle name="Comma 5 5 3 13" xfId="9321"/>
    <cellStyle name="Comma 5 5 3 14" xfId="9322"/>
    <cellStyle name="Comma 5 5 3 15" xfId="9323"/>
    <cellStyle name="Comma 5 5 3 2" xfId="9324"/>
    <cellStyle name="Comma 5 5 3 2 10" xfId="9325"/>
    <cellStyle name="Comma 5 5 3 2 11" xfId="9326"/>
    <cellStyle name="Comma 5 5 3 2 12" xfId="9327"/>
    <cellStyle name="Comma 5 5 3 2 13" xfId="9328"/>
    <cellStyle name="Comma 5 5 3 2 14" xfId="9329"/>
    <cellStyle name="Comma 5 5 3 2 15" xfId="9330"/>
    <cellStyle name="Comma 5 5 3 2 2" xfId="9331"/>
    <cellStyle name="Comma 5 5 3 2 3" xfId="9332"/>
    <cellStyle name="Comma 5 5 3 2 4" xfId="9333"/>
    <cellStyle name="Comma 5 5 3 2 5" xfId="9334"/>
    <cellStyle name="Comma 5 5 3 2 6" xfId="9335"/>
    <cellStyle name="Comma 5 5 3 2 7" xfId="9336"/>
    <cellStyle name="Comma 5 5 3 2 8" xfId="9337"/>
    <cellStyle name="Comma 5 5 3 2 9" xfId="9338"/>
    <cellStyle name="Comma 5 5 3 3" xfId="9339"/>
    <cellStyle name="Comma 5 5 3 4" xfId="9340"/>
    <cellStyle name="Comma 5 5 3 5" xfId="9341"/>
    <cellStyle name="Comma 5 5 3 6" xfId="9342"/>
    <cellStyle name="Comma 5 5 3 7" xfId="9343"/>
    <cellStyle name="Comma 5 5 3 8" xfId="9344"/>
    <cellStyle name="Comma 5 5 3 9" xfId="9345"/>
    <cellStyle name="Comma 5 5 4" xfId="9346"/>
    <cellStyle name="Comma 5 5 4 2" xfId="9347"/>
    <cellStyle name="Comma 5 5 5" xfId="9348"/>
    <cellStyle name="Comma 5 5 6" xfId="9349"/>
    <cellStyle name="Comma 5 5 7" xfId="9350"/>
    <cellStyle name="Comma 5 5 8" xfId="9351"/>
    <cellStyle name="Comma 5 5 9" xfId="9352"/>
    <cellStyle name="Comma 5 50" xfId="9353"/>
    <cellStyle name="Comma 5 51" xfId="9354"/>
    <cellStyle name="Comma 5 52" xfId="9355"/>
    <cellStyle name="Comma 5 53" xfId="9356"/>
    <cellStyle name="Comma 5 54" xfId="9357"/>
    <cellStyle name="Comma 5 55" xfId="9358"/>
    <cellStyle name="Comma 5 56" xfId="9359"/>
    <cellStyle name="Comma 5 57" xfId="9360"/>
    <cellStyle name="Comma 5 58" xfId="9361"/>
    <cellStyle name="Comma 5 59" xfId="9362"/>
    <cellStyle name="Comma 5 6" xfId="9363"/>
    <cellStyle name="Comma 5 60" xfId="9364"/>
    <cellStyle name="Comma 5 61" xfId="9365"/>
    <cellStyle name="Comma 5 62" xfId="9366"/>
    <cellStyle name="Comma 5 63" xfId="9367"/>
    <cellStyle name="Comma 5 64" xfId="9368"/>
    <cellStyle name="Comma 5 65" xfId="9369"/>
    <cellStyle name="Comma 5 66" xfId="9370"/>
    <cellStyle name="Comma 5 67" xfId="9371"/>
    <cellStyle name="Comma 5 68" xfId="9372"/>
    <cellStyle name="Comma 5 7" xfId="9373"/>
    <cellStyle name="Comma 5 7 2" xfId="9374"/>
    <cellStyle name="Comma 5 7 3" xfId="9375"/>
    <cellStyle name="Comma 5 7 4" xfId="9376"/>
    <cellStyle name="Comma 5 7 5" xfId="9377"/>
    <cellStyle name="Comma 5 7 6" xfId="9378"/>
    <cellStyle name="Comma 5 7 7" xfId="9379"/>
    <cellStyle name="Comma 5 8" xfId="9380"/>
    <cellStyle name="Comma 5 9" xfId="9381"/>
    <cellStyle name="Comma 5_WK_TNE_ MASTER Q209(ตัวอย่าง)" xfId="9382"/>
    <cellStyle name="Comma 50" xfId="9383"/>
    <cellStyle name="Comma 51" xfId="9384"/>
    <cellStyle name="Comma 51 2" xfId="9385"/>
    <cellStyle name="Comma 52" xfId="9386"/>
    <cellStyle name="Comma 53" xfId="9387"/>
    <cellStyle name="Comma 54" xfId="9388"/>
    <cellStyle name="Comma 55" xfId="9389"/>
    <cellStyle name="Comma 56" xfId="9390"/>
    <cellStyle name="Comma 57" xfId="9391"/>
    <cellStyle name="Comma 58" xfId="9392"/>
    <cellStyle name="Comma 59" xfId="9393"/>
    <cellStyle name="Comma 6" xfId="9394"/>
    <cellStyle name="Comma 6 10" xfId="9395"/>
    <cellStyle name="Comma 6 100" xfId="9396"/>
    <cellStyle name="Comma 6 101" xfId="9397"/>
    <cellStyle name="Comma 6 102" xfId="9398"/>
    <cellStyle name="Comma 6 103" xfId="9399"/>
    <cellStyle name="Comma 6 104" xfId="9400"/>
    <cellStyle name="Comma 6 105" xfId="9401"/>
    <cellStyle name="Comma 6 106" xfId="9402"/>
    <cellStyle name="Comma 6 107" xfId="9403"/>
    <cellStyle name="Comma 6 108" xfId="9404"/>
    <cellStyle name="Comma 6 109" xfId="9405"/>
    <cellStyle name="Comma 6 11" xfId="9406"/>
    <cellStyle name="Comma 6 110" xfId="9407"/>
    <cellStyle name="Comma 6 111" xfId="9408"/>
    <cellStyle name="Comma 6 112" xfId="9409"/>
    <cellStyle name="Comma 6 113" xfId="9410"/>
    <cellStyle name="Comma 6 114" xfId="9411"/>
    <cellStyle name="Comma 6 115" xfId="9412"/>
    <cellStyle name="Comma 6 116" xfId="9413"/>
    <cellStyle name="Comma 6 117" xfId="9414"/>
    <cellStyle name="Comma 6 118" xfId="9415"/>
    <cellStyle name="Comma 6 119" xfId="9416"/>
    <cellStyle name="Comma 6 12" xfId="9417"/>
    <cellStyle name="Comma 6 120" xfId="9418"/>
    <cellStyle name="Comma 6 121" xfId="9419"/>
    <cellStyle name="Comma 6 122" xfId="9420"/>
    <cellStyle name="Comma 6 123" xfId="9421"/>
    <cellStyle name="Comma 6 124" xfId="9422"/>
    <cellStyle name="Comma 6 125" xfId="9423"/>
    <cellStyle name="Comma 6 126" xfId="9424"/>
    <cellStyle name="Comma 6 127" xfId="9425"/>
    <cellStyle name="Comma 6 128" xfId="9426"/>
    <cellStyle name="Comma 6 129" xfId="9427"/>
    <cellStyle name="Comma 6 13" xfId="9428"/>
    <cellStyle name="Comma 6 130" xfId="9429"/>
    <cellStyle name="Comma 6 131" xfId="9430"/>
    <cellStyle name="Comma 6 132" xfId="9431"/>
    <cellStyle name="Comma 6 133" xfId="9432"/>
    <cellStyle name="Comma 6 134" xfId="9433"/>
    <cellStyle name="Comma 6 135" xfId="9434"/>
    <cellStyle name="Comma 6 136" xfId="9435"/>
    <cellStyle name="Comma 6 137" xfId="9436"/>
    <cellStyle name="Comma 6 138" xfId="9437"/>
    <cellStyle name="Comma 6 14" xfId="9438"/>
    <cellStyle name="Comma 6 15" xfId="9439"/>
    <cellStyle name="Comma 6 16" xfId="9440"/>
    <cellStyle name="Comma 6 17" xfId="9441"/>
    <cellStyle name="Comma 6 18" xfId="9442"/>
    <cellStyle name="Comma 6 19" xfId="9443"/>
    <cellStyle name="Comma 6 2" xfId="9444"/>
    <cellStyle name="Comma 6 2 2" xfId="9445"/>
    <cellStyle name="Comma 6 2 2 2" xfId="9446"/>
    <cellStyle name="Comma 6 2 3" xfId="9447"/>
    <cellStyle name="Comma 6 2 4" xfId="9448"/>
    <cellStyle name="Comma 6 20" xfId="9449"/>
    <cellStyle name="Comma 6 21" xfId="9450"/>
    <cellStyle name="Comma 6 22" xfId="9451"/>
    <cellStyle name="Comma 6 23" xfId="9452"/>
    <cellStyle name="Comma 6 24" xfId="9453"/>
    <cellStyle name="Comma 6 25" xfId="9454"/>
    <cellStyle name="Comma 6 26" xfId="9455"/>
    <cellStyle name="Comma 6 27" xfId="9456"/>
    <cellStyle name="Comma 6 28" xfId="9457"/>
    <cellStyle name="Comma 6 29" xfId="9458"/>
    <cellStyle name="Comma 6 3" xfId="9459"/>
    <cellStyle name="Comma 6 3 2" xfId="9460"/>
    <cellStyle name="Comma 6 3 2 2" xfId="9461"/>
    <cellStyle name="Comma 6 3 3" xfId="9462"/>
    <cellStyle name="Comma 6 3 4" xfId="9463"/>
    <cellStyle name="Comma 6 30" xfId="9464"/>
    <cellStyle name="Comma 6 31" xfId="9465"/>
    <cellStyle name="Comma 6 32" xfId="9466"/>
    <cellStyle name="Comma 6 33" xfId="9467"/>
    <cellStyle name="Comma 6 34" xfId="9468"/>
    <cellStyle name="Comma 6 35" xfId="9469"/>
    <cellStyle name="Comma 6 36" xfId="9470"/>
    <cellStyle name="Comma 6 37" xfId="9471"/>
    <cellStyle name="Comma 6 38" xfId="9472"/>
    <cellStyle name="Comma 6 39" xfId="9473"/>
    <cellStyle name="Comma 6 4" xfId="9474"/>
    <cellStyle name="Comma 6 4 2" xfId="9475"/>
    <cellStyle name="Comma 6 40" xfId="9476"/>
    <cellStyle name="Comma 6 41" xfId="9477"/>
    <cellStyle name="Comma 6 42" xfId="9478"/>
    <cellStyle name="Comma 6 43" xfId="9479"/>
    <cellStyle name="Comma 6 44" xfId="9480"/>
    <cellStyle name="Comma 6 45" xfId="9481"/>
    <cellStyle name="Comma 6 46" xfId="9482"/>
    <cellStyle name="Comma 6 47" xfId="9483"/>
    <cellStyle name="Comma 6 48" xfId="9484"/>
    <cellStyle name="Comma 6 49" xfId="9485"/>
    <cellStyle name="Comma 6 5" xfId="9486"/>
    <cellStyle name="Comma 6 5 2" xfId="9487"/>
    <cellStyle name="Comma 6 50" xfId="9488"/>
    <cellStyle name="Comma 6 51" xfId="9489"/>
    <cellStyle name="Comma 6 52" xfId="9490"/>
    <cellStyle name="Comma 6 53" xfId="9491"/>
    <cellStyle name="Comma 6 54" xfId="9492"/>
    <cellStyle name="Comma 6 55" xfId="9493"/>
    <cellStyle name="Comma 6 56" xfId="9494"/>
    <cellStyle name="Comma 6 57" xfId="9495"/>
    <cellStyle name="Comma 6 58" xfId="9496"/>
    <cellStyle name="Comma 6 59" xfId="9497"/>
    <cellStyle name="Comma 6 6" xfId="9498"/>
    <cellStyle name="Comma 6 60" xfId="9499"/>
    <cellStyle name="Comma 6 61" xfId="9500"/>
    <cellStyle name="Comma 6 62" xfId="9501"/>
    <cellStyle name="Comma 6 63" xfId="9502"/>
    <cellStyle name="Comma 6 64" xfId="9503"/>
    <cellStyle name="Comma 6 65" xfId="9504"/>
    <cellStyle name="Comma 6 66" xfId="9505"/>
    <cellStyle name="Comma 6 67" xfId="9506"/>
    <cellStyle name="Comma 6 68" xfId="9507"/>
    <cellStyle name="Comma 6 69" xfId="9508"/>
    <cellStyle name="Comma 6 7" xfId="9509"/>
    <cellStyle name="Comma 6 7 2" xfId="9510"/>
    <cellStyle name="Comma 6 7 3" xfId="9511"/>
    <cellStyle name="Comma 6 7 4" xfId="9512"/>
    <cellStyle name="Comma 6 7 5" xfId="9513"/>
    <cellStyle name="Comma 6 7 6" xfId="9514"/>
    <cellStyle name="Comma 6 7 7" xfId="9515"/>
    <cellStyle name="Comma 6 70" xfId="9516"/>
    <cellStyle name="Comma 6 71" xfId="9517"/>
    <cellStyle name="Comma 6 72" xfId="9518"/>
    <cellStyle name="Comma 6 73" xfId="9519"/>
    <cellStyle name="Comma 6 74" xfId="9520"/>
    <cellStyle name="Comma 6 75" xfId="9521"/>
    <cellStyle name="Comma 6 76" xfId="9522"/>
    <cellStyle name="Comma 6 77" xfId="9523"/>
    <cellStyle name="Comma 6 78" xfId="9524"/>
    <cellStyle name="Comma 6 79" xfId="9525"/>
    <cellStyle name="Comma 6 8" xfId="9526"/>
    <cellStyle name="Comma 6 80" xfId="9527"/>
    <cellStyle name="Comma 6 81" xfId="9528"/>
    <cellStyle name="Comma 6 82" xfId="9529"/>
    <cellStyle name="Comma 6 83" xfId="9530"/>
    <cellStyle name="Comma 6 84" xfId="9531"/>
    <cellStyle name="Comma 6 85" xfId="9532"/>
    <cellStyle name="Comma 6 86" xfId="9533"/>
    <cellStyle name="Comma 6 87" xfId="9534"/>
    <cellStyle name="Comma 6 88" xfId="9535"/>
    <cellStyle name="Comma 6 89" xfId="9536"/>
    <cellStyle name="Comma 6 9" xfId="9537"/>
    <cellStyle name="Comma 6 90" xfId="9538"/>
    <cellStyle name="Comma 6 91" xfId="9539"/>
    <cellStyle name="Comma 6 92" xfId="9540"/>
    <cellStyle name="Comma 6 93" xfId="9541"/>
    <cellStyle name="Comma 6 94" xfId="9542"/>
    <cellStyle name="Comma 6 95" xfId="9543"/>
    <cellStyle name="Comma 6 96" xfId="9544"/>
    <cellStyle name="Comma 6 97" xfId="9545"/>
    <cellStyle name="Comma 6 98" xfId="9546"/>
    <cellStyle name="Comma 6 99" xfId="9547"/>
    <cellStyle name="Comma 6_CSTN Lead Q1'52_PV" xfId="9548"/>
    <cellStyle name="Comma 60" xfId="9549"/>
    <cellStyle name="Comma 61" xfId="9550"/>
    <cellStyle name="Comma 62" xfId="9551"/>
    <cellStyle name="Comma 63" xfId="9552"/>
    <cellStyle name="Comma 65" xfId="9553"/>
    <cellStyle name="Comma 65 2" xfId="9554"/>
    <cellStyle name="Comma 65 3" xfId="9555"/>
    <cellStyle name="Comma 65 4" xfId="9556"/>
    <cellStyle name="Comma 65 5" xfId="9557"/>
    <cellStyle name="Comma 65 6" xfId="9558"/>
    <cellStyle name="Comma 7" xfId="9559"/>
    <cellStyle name="Comma 7 10" xfId="9560"/>
    <cellStyle name="Comma 7 11" xfId="9561"/>
    <cellStyle name="Comma 7 2" xfId="9562"/>
    <cellStyle name="Comma 7 2 10" xfId="9563"/>
    <cellStyle name="Comma 7 2 11" xfId="9564"/>
    <cellStyle name="Comma 7 2 12" xfId="9565"/>
    <cellStyle name="Comma 7 2 13" xfId="9566"/>
    <cellStyle name="Comma 7 2 14" xfId="9567"/>
    <cellStyle name="Comma 7 2 15" xfId="9568"/>
    <cellStyle name="Comma 7 2 16" xfId="9569"/>
    <cellStyle name="Comma 7 2 17" xfId="9570"/>
    <cellStyle name="Comma 7 2 18" xfId="9571"/>
    <cellStyle name="Comma 7 2 19" xfId="9572"/>
    <cellStyle name="Comma 7 2 2" xfId="9573"/>
    <cellStyle name="Comma 7 2 20" xfId="9574"/>
    <cellStyle name="Comma 7 2 3" xfId="9575"/>
    <cellStyle name="Comma 7 2 4" xfId="9576"/>
    <cellStyle name="Comma 7 2 5" xfId="9577"/>
    <cellStyle name="Comma 7 2 6" xfId="9578"/>
    <cellStyle name="Comma 7 2 7" xfId="9579"/>
    <cellStyle name="Comma 7 2 8" xfId="9580"/>
    <cellStyle name="Comma 7 2 9" xfId="9581"/>
    <cellStyle name="Comma 7 3" xfId="9582"/>
    <cellStyle name="Comma 7 3 2" xfId="9583"/>
    <cellStyle name="Comma 7 4" xfId="9584"/>
    <cellStyle name="Comma 7 5" xfId="9585"/>
    <cellStyle name="Comma 7 5 2" xfId="9586"/>
    <cellStyle name="Comma 7 6" xfId="9587"/>
    <cellStyle name="Comma 7 7" xfId="9588"/>
    <cellStyle name="Comma 7 8" xfId="9589"/>
    <cellStyle name="Comma 7 9" xfId="9590"/>
    <cellStyle name="Comma 76 2" xfId="9591"/>
    <cellStyle name="Comma 76 2 2" xfId="9592"/>
    <cellStyle name="Comma 8" xfId="9593"/>
    <cellStyle name="Comma 8 10" xfId="9594"/>
    <cellStyle name="Comma 8 100" xfId="9595"/>
    <cellStyle name="Comma 8 101" xfId="9596"/>
    <cellStyle name="Comma 8 102" xfId="9597"/>
    <cellStyle name="Comma 8 103" xfId="9598"/>
    <cellStyle name="Comma 8 104" xfId="9599"/>
    <cellStyle name="Comma 8 105" xfId="9600"/>
    <cellStyle name="Comma 8 106" xfId="9601"/>
    <cellStyle name="Comma 8 107" xfId="9602"/>
    <cellStyle name="Comma 8 108" xfId="9603"/>
    <cellStyle name="Comma 8 109" xfId="9604"/>
    <cellStyle name="Comma 8 11" xfId="9605"/>
    <cellStyle name="Comma 8 110" xfId="9606"/>
    <cellStyle name="Comma 8 111" xfId="9607"/>
    <cellStyle name="Comma 8 112" xfId="9608"/>
    <cellStyle name="Comma 8 113" xfId="9609"/>
    <cellStyle name="Comma 8 114" xfId="9610"/>
    <cellStyle name="Comma 8 115" xfId="9611"/>
    <cellStyle name="Comma 8 116" xfId="9612"/>
    <cellStyle name="Comma 8 117" xfId="9613"/>
    <cellStyle name="Comma 8 118" xfId="9614"/>
    <cellStyle name="Comma 8 119" xfId="9615"/>
    <cellStyle name="Comma 8 12" xfId="9616"/>
    <cellStyle name="Comma 8 120" xfId="9617"/>
    <cellStyle name="Comma 8 121" xfId="9618"/>
    <cellStyle name="Comma 8 122" xfId="9619"/>
    <cellStyle name="Comma 8 123" xfId="9620"/>
    <cellStyle name="Comma 8 124" xfId="9621"/>
    <cellStyle name="Comma 8 125" xfId="9622"/>
    <cellStyle name="Comma 8 126" xfId="9623"/>
    <cellStyle name="Comma 8 127" xfId="9624"/>
    <cellStyle name="Comma 8 128" xfId="9625"/>
    <cellStyle name="Comma 8 129" xfId="9626"/>
    <cellStyle name="Comma 8 13" xfId="9627"/>
    <cellStyle name="Comma 8 130" xfId="9628"/>
    <cellStyle name="Comma 8 131" xfId="9629"/>
    <cellStyle name="Comma 8 132" xfId="9630"/>
    <cellStyle name="Comma 8 133" xfId="9631"/>
    <cellStyle name="Comma 8 134" xfId="9632"/>
    <cellStyle name="Comma 8 135" xfId="9633"/>
    <cellStyle name="Comma 8 136" xfId="9634"/>
    <cellStyle name="Comma 8 137" xfId="9635"/>
    <cellStyle name="Comma 8 138" xfId="9636"/>
    <cellStyle name="Comma 8 14" xfId="9637"/>
    <cellStyle name="Comma 8 15" xfId="9638"/>
    <cellStyle name="Comma 8 16" xfId="9639"/>
    <cellStyle name="Comma 8 17" xfId="9640"/>
    <cellStyle name="Comma 8 18" xfId="9641"/>
    <cellStyle name="Comma 8 19" xfId="9642"/>
    <cellStyle name="Comma 8 2" xfId="9643"/>
    <cellStyle name="Comma 8 2 2" xfId="9644"/>
    <cellStyle name="Comma 8 2 2 2" xfId="9645"/>
    <cellStyle name="Comma 8 2 3" xfId="9646"/>
    <cellStyle name="Comma 8 2 4" xfId="9647"/>
    <cellStyle name="Comma 8 2 5" xfId="9648"/>
    <cellStyle name="Comma 8 20" xfId="9649"/>
    <cellStyle name="Comma 8 21" xfId="9650"/>
    <cellStyle name="Comma 8 22" xfId="9651"/>
    <cellStyle name="Comma 8 23" xfId="9652"/>
    <cellStyle name="Comma 8 24" xfId="9653"/>
    <cellStyle name="Comma 8 25" xfId="9654"/>
    <cellStyle name="Comma 8 26" xfId="9655"/>
    <cellStyle name="Comma 8 27" xfId="9656"/>
    <cellStyle name="Comma 8 28" xfId="9657"/>
    <cellStyle name="Comma 8 29" xfId="9658"/>
    <cellStyle name="Comma 8 3" xfId="9659"/>
    <cellStyle name="Comma 8 3 2" xfId="9660"/>
    <cellStyle name="Comma 8 3 2 2" xfId="9661"/>
    <cellStyle name="Comma 8 3 3" xfId="9662"/>
    <cellStyle name="Comma 8 3 4" xfId="9663"/>
    <cellStyle name="Comma 8 30" xfId="9664"/>
    <cellStyle name="Comma 8 31" xfId="9665"/>
    <cellStyle name="Comma 8 32" xfId="9666"/>
    <cellStyle name="Comma 8 33" xfId="9667"/>
    <cellStyle name="Comma 8 34" xfId="9668"/>
    <cellStyle name="Comma 8 35" xfId="9669"/>
    <cellStyle name="Comma 8 36" xfId="9670"/>
    <cellStyle name="Comma 8 37" xfId="9671"/>
    <cellStyle name="Comma 8 38" xfId="9672"/>
    <cellStyle name="Comma 8 39" xfId="9673"/>
    <cellStyle name="Comma 8 4" xfId="9674"/>
    <cellStyle name="Comma 8 4 2" xfId="9675"/>
    <cellStyle name="Comma 8 40" xfId="9676"/>
    <cellStyle name="Comma 8 41" xfId="9677"/>
    <cellStyle name="Comma 8 42" xfId="9678"/>
    <cellStyle name="Comma 8 43" xfId="9679"/>
    <cellStyle name="Comma 8 44" xfId="9680"/>
    <cellStyle name="Comma 8 45" xfId="9681"/>
    <cellStyle name="Comma 8 46" xfId="9682"/>
    <cellStyle name="Comma 8 47" xfId="9683"/>
    <cellStyle name="Comma 8 48" xfId="9684"/>
    <cellStyle name="Comma 8 49" xfId="9685"/>
    <cellStyle name="Comma 8 5" xfId="9686"/>
    <cellStyle name="Comma 8 5 2" xfId="9687"/>
    <cellStyle name="Comma 8 5 3" xfId="9688"/>
    <cellStyle name="Comma 8 5 4" xfId="9689"/>
    <cellStyle name="Comma 8 5 5" xfId="9690"/>
    <cellStyle name="Comma 8 5 6" xfId="9691"/>
    <cellStyle name="Comma 8 5 7" xfId="9692"/>
    <cellStyle name="Comma 8 50" xfId="9693"/>
    <cellStyle name="Comma 8 51" xfId="9694"/>
    <cellStyle name="Comma 8 52" xfId="9695"/>
    <cellStyle name="Comma 8 53" xfId="9696"/>
    <cellStyle name="Comma 8 54" xfId="9697"/>
    <cellStyle name="Comma 8 55" xfId="9698"/>
    <cellStyle name="Comma 8 56" xfId="9699"/>
    <cellStyle name="Comma 8 57" xfId="9700"/>
    <cellStyle name="Comma 8 58" xfId="9701"/>
    <cellStyle name="Comma 8 59" xfId="9702"/>
    <cellStyle name="Comma 8 6" xfId="9703"/>
    <cellStyle name="Comma 8 60" xfId="9704"/>
    <cellStyle name="Comma 8 61" xfId="9705"/>
    <cellStyle name="Comma 8 62" xfId="9706"/>
    <cellStyle name="Comma 8 63" xfId="9707"/>
    <cellStyle name="Comma 8 64" xfId="9708"/>
    <cellStyle name="Comma 8 65" xfId="9709"/>
    <cellStyle name="Comma 8 66" xfId="9710"/>
    <cellStyle name="Comma 8 67" xfId="9711"/>
    <cellStyle name="Comma 8 68" xfId="9712"/>
    <cellStyle name="Comma 8 69" xfId="9713"/>
    <cellStyle name="Comma 8 7" xfId="9714"/>
    <cellStyle name="Comma 8 70" xfId="9715"/>
    <cellStyle name="Comma 8 71" xfId="9716"/>
    <cellStyle name="Comma 8 72" xfId="9717"/>
    <cellStyle name="Comma 8 73" xfId="9718"/>
    <cellStyle name="Comma 8 74" xfId="9719"/>
    <cellStyle name="Comma 8 75" xfId="9720"/>
    <cellStyle name="Comma 8 76" xfId="9721"/>
    <cellStyle name="Comma 8 77" xfId="9722"/>
    <cellStyle name="Comma 8 78" xfId="9723"/>
    <cellStyle name="Comma 8 79" xfId="9724"/>
    <cellStyle name="Comma 8 8" xfId="9725"/>
    <cellStyle name="Comma 8 80" xfId="9726"/>
    <cellStyle name="Comma 8 81" xfId="9727"/>
    <cellStyle name="Comma 8 82" xfId="9728"/>
    <cellStyle name="Comma 8 83" xfId="9729"/>
    <cellStyle name="Comma 8 84" xfId="9730"/>
    <cellStyle name="Comma 8 85" xfId="9731"/>
    <cellStyle name="Comma 8 86" xfId="9732"/>
    <cellStyle name="Comma 8 87" xfId="9733"/>
    <cellStyle name="Comma 8 88" xfId="9734"/>
    <cellStyle name="Comma 8 89" xfId="9735"/>
    <cellStyle name="Comma 8 9" xfId="9736"/>
    <cellStyle name="Comma 8 90" xfId="9737"/>
    <cellStyle name="Comma 8 91" xfId="9738"/>
    <cellStyle name="Comma 8 92" xfId="9739"/>
    <cellStyle name="Comma 8 93" xfId="9740"/>
    <cellStyle name="Comma 8 94" xfId="9741"/>
    <cellStyle name="Comma 8 95" xfId="9742"/>
    <cellStyle name="Comma 8 96" xfId="9743"/>
    <cellStyle name="Comma 8 97" xfId="9744"/>
    <cellStyle name="Comma 8 98" xfId="9745"/>
    <cellStyle name="Comma 8 99" xfId="9746"/>
    <cellStyle name="Comma 80" xfId="9747"/>
    <cellStyle name="Comma 80 2" xfId="9748"/>
    <cellStyle name="Comma 81" xfId="9749"/>
    <cellStyle name="Comma 9" xfId="9750"/>
    <cellStyle name="Comma 9 10" xfId="9751"/>
    <cellStyle name="Comma 9 100" xfId="9752"/>
    <cellStyle name="Comma 9 101" xfId="9753"/>
    <cellStyle name="Comma 9 102" xfId="9754"/>
    <cellStyle name="Comma 9 103" xfId="9755"/>
    <cellStyle name="Comma 9 104" xfId="9756"/>
    <cellStyle name="Comma 9 105" xfId="9757"/>
    <cellStyle name="Comma 9 106" xfId="9758"/>
    <cellStyle name="Comma 9 107" xfId="9759"/>
    <cellStyle name="Comma 9 108" xfId="9760"/>
    <cellStyle name="Comma 9 109" xfId="9761"/>
    <cellStyle name="Comma 9 11" xfId="9762"/>
    <cellStyle name="Comma 9 110" xfId="9763"/>
    <cellStyle name="Comma 9 111" xfId="9764"/>
    <cellStyle name="Comma 9 112" xfId="9765"/>
    <cellStyle name="Comma 9 113" xfId="9766"/>
    <cellStyle name="Comma 9 114" xfId="9767"/>
    <cellStyle name="Comma 9 115" xfId="9768"/>
    <cellStyle name="Comma 9 116" xfId="9769"/>
    <cellStyle name="Comma 9 117" xfId="9770"/>
    <cellStyle name="Comma 9 118" xfId="9771"/>
    <cellStyle name="Comma 9 119" xfId="9772"/>
    <cellStyle name="Comma 9 12" xfId="9773"/>
    <cellStyle name="Comma 9 120" xfId="9774"/>
    <cellStyle name="Comma 9 121" xfId="9775"/>
    <cellStyle name="Comma 9 122" xfId="9776"/>
    <cellStyle name="Comma 9 123" xfId="9777"/>
    <cellStyle name="Comma 9 124" xfId="9778"/>
    <cellStyle name="Comma 9 125" xfId="9779"/>
    <cellStyle name="Comma 9 126" xfId="9780"/>
    <cellStyle name="Comma 9 127" xfId="9781"/>
    <cellStyle name="Comma 9 128" xfId="9782"/>
    <cellStyle name="Comma 9 129" xfId="9783"/>
    <cellStyle name="Comma 9 13" xfId="9784"/>
    <cellStyle name="Comma 9 130" xfId="9785"/>
    <cellStyle name="Comma 9 131" xfId="9786"/>
    <cellStyle name="Comma 9 132" xfId="9787"/>
    <cellStyle name="Comma 9 133" xfId="9788"/>
    <cellStyle name="Comma 9 134" xfId="9789"/>
    <cellStyle name="Comma 9 135" xfId="9790"/>
    <cellStyle name="Comma 9 136" xfId="9791"/>
    <cellStyle name="Comma 9 137" xfId="9792"/>
    <cellStyle name="Comma 9 138" xfId="9793"/>
    <cellStyle name="Comma 9 14" xfId="9794"/>
    <cellStyle name="Comma 9 15" xfId="9795"/>
    <cellStyle name="Comma 9 16" xfId="9796"/>
    <cellStyle name="Comma 9 17" xfId="9797"/>
    <cellStyle name="Comma 9 18" xfId="9798"/>
    <cellStyle name="Comma 9 19" xfId="9799"/>
    <cellStyle name="Comma 9 2" xfId="9800"/>
    <cellStyle name="Comma 9 2 2" xfId="9801"/>
    <cellStyle name="Comma 9 20" xfId="9802"/>
    <cellStyle name="Comma 9 21" xfId="9803"/>
    <cellStyle name="Comma 9 22" xfId="9804"/>
    <cellStyle name="Comma 9 23" xfId="9805"/>
    <cellStyle name="Comma 9 24" xfId="9806"/>
    <cellStyle name="Comma 9 25" xfId="9807"/>
    <cellStyle name="Comma 9 26" xfId="9808"/>
    <cellStyle name="Comma 9 27" xfId="9809"/>
    <cellStyle name="Comma 9 28" xfId="9810"/>
    <cellStyle name="Comma 9 29" xfId="9811"/>
    <cellStyle name="Comma 9 3" xfId="9812"/>
    <cellStyle name="Comma 9 3 2" xfId="9813"/>
    <cellStyle name="Comma 9 30" xfId="9814"/>
    <cellStyle name="Comma 9 31" xfId="9815"/>
    <cellStyle name="Comma 9 32" xfId="9816"/>
    <cellStyle name="Comma 9 33" xfId="9817"/>
    <cellStyle name="Comma 9 34" xfId="9818"/>
    <cellStyle name="Comma 9 35" xfId="9819"/>
    <cellStyle name="Comma 9 36" xfId="9820"/>
    <cellStyle name="Comma 9 37" xfId="9821"/>
    <cellStyle name="Comma 9 38" xfId="9822"/>
    <cellStyle name="Comma 9 39" xfId="9823"/>
    <cellStyle name="Comma 9 4" xfId="9824"/>
    <cellStyle name="Comma 9 4 2" xfId="9825"/>
    <cellStyle name="Comma 9 40" xfId="9826"/>
    <cellStyle name="Comma 9 41" xfId="9827"/>
    <cellStyle name="Comma 9 42" xfId="9828"/>
    <cellStyle name="Comma 9 43" xfId="9829"/>
    <cellStyle name="Comma 9 44" xfId="9830"/>
    <cellStyle name="Comma 9 45" xfId="9831"/>
    <cellStyle name="Comma 9 46" xfId="9832"/>
    <cellStyle name="Comma 9 47" xfId="9833"/>
    <cellStyle name="Comma 9 48" xfId="9834"/>
    <cellStyle name="Comma 9 49" xfId="9835"/>
    <cellStyle name="Comma 9 5" xfId="9836"/>
    <cellStyle name="Comma 9 50" xfId="9837"/>
    <cellStyle name="Comma 9 51" xfId="9838"/>
    <cellStyle name="Comma 9 52" xfId="9839"/>
    <cellStyle name="Comma 9 53" xfId="9840"/>
    <cellStyle name="Comma 9 54" xfId="9841"/>
    <cellStyle name="Comma 9 55" xfId="9842"/>
    <cellStyle name="Comma 9 56" xfId="9843"/>
    <cellStyle name="Comma 9 57" xfId="9844"/>
    <cellStyle name="Comma 9 58" xfId="9845"/>
    <cellStyle name="Comma 9 59" xfId="9846"/>
    <cellStyle name="Comma 9 6" xfId="9847"/>
    <cellStyle name="Comma 9 6 2" xfId="9848"/>
    <cellStyle name="Comma 9 6 3" xfId="9849"/>
    <cellStyle name="Comma 9 6 4" xfId="9850"/>
    <cellStyle name="Comma 9 6 5" xfId="9851"/>
    <cellStyle name="Comma 9 6 6" xfId="9852"/>
    <cellStyle name="Comma 9 6 7" xfId="9853"/>
    <cellStyle name="Comma 9 60" xfId="9854"/>
    <cellStyle name="Comma 9 61" xfId="9855"/>
    <cellStyle name="Comma 9 62" xfId="9856"/>
    <cellStyle name="Comma 9 63" xfId="9857"/>
    <cellStyle name="Comma 9 64" xfId="9858"/>
    <cellStyle name="Comma 9 65" xfId="9859"/>
    <cellStyle name="Comma 9 66" xfId="9860"/>
    <cellStyle name="Comma 9 67" xfId="9861"/>
    <cellStyle name="Comma 9 68" xfId="9862"/>
    <cellStyle name="Comma 9 69" xfId="9863"/>
    <cellStyle name="Comma 9 7" xfId="9864"/>
    <cellStyle name="Comma 9 70" xfId="9865"/>
    <cellStyle name="Comma 9 71" xfId="9866"/>
    <cellStyle name="Comma 9 72" xfId="9867"/>
    <cellStyle name="Comma 9 73" xfId="9868"/>
    <cellStyle name="Comma 9 74" xfId="9869"/>
    <cellStyle name="Comma 9 75" xfId="9870"/>
    <cellStyle name="Comma 9 76" xfId="9871"/>
    <cellStyle name="Comma 9 77" xfId="9872"/>
    <cellStyle name="Comma 9 78" xfId="9873"/>
    <cellStyle name="Comma 9 79" xfId="9874"/>
    <cellStyle name="Comma 9 8" xfId="9875"/>
    <cellStyle name="Comma 9 80" xfId="9876"/>
    <cellStyle name="Comma 9 81" xfId="9877"/>
    <cellStyle name="Comma 9 82" xfId="9878"/>
    <cellStyle name="Comma 9 83" xfId="9879"/>
    <cellStyle name="Comma 9 84" xfId="9880"/>
    <cellStyle name="Comma 9 85" xfId="9881"/>
    <cellStyle name="Comma 9 86" xfId="9882"/>
    <cellStyle name="Comma 9 87" xfId="9883"/>
    <cellStyle name="Comma 9 88" xfId="9884"/>
    <cellStyle name="Comma 9 89" xfId="9885"/>
    <cellStyle name="Comma 9 9" xfId="9886"/>
    <cellStyle name="Comma 9 90" xfId="9887"/>
    <cellStyle name="Comma 9 91" xfId="9888"/>
    <cellStyle name="Comma 9 92" xfId="9889"/>
    <cellStyle name="Comma 9 93" xfId="9890"/>
    <cellStyle name="Comma 9 94" xfId="9891"/>
    <cellStyle name="Comma 9 95" xfId="9892"/>
    <cellStyle name="Comma 9 96" xfId="9893"/>
    <cellStyle name="Comma 9 97" xfId="9894"/>
    <cellStyle name="Comma 9 98" xfId="9895"/>
    <cellStyle name="Comma 9 99" xfId="9896"/>
    <cellStyle name="Comma 9_DCC_Lead Sheet_Q1'54" xfId="9897"/>
    <cellStyle name="comma zerodec" xfId="9898"/>
    <cellStyle name="comma zerodec 10" xfId="9899"/>
    <cellStyle name="comma zerodec 11" xfId="9900"/>
    <cellStyle name="comma zerodec 12" xfId="9901"/>
    <cellStyle name="comma zerodec 2" xfId="9902"/>
    <cellStyle name="comma zerodec 3" xfId="9903"/>
    <cellStyle name="comma zerodec 4" xfId="9904"/>
    <cellStyle name="comma zerodec 5" xfId="9905"/>
    <cellStyle name="comma zerodec 6" xfId="9906"/>
    <cellStyle name="comma zerodec 7" xfId="9907"/>
    <cellStyle name="comma zerodec 8" xfId="9908"/>
    <cellStyle name="comma zerodec 9" xfId="9909"/>
    <cellStyle name="Comma,left" xfId="9910"/>
    <cellStyle name="Comma,right" xfId="9911"/>
    <cellStyle name="Comma0" xfId="9912"/>
    <cellStyle name="cong" xfId="9913"/>
    <cellStyle name="Content" xfId="9914"/>
    <cellStyle name="Copied" xfId="9915"/>
    <cellStyle name="COST1" xfId="9916"/>
    <cellStyle name="Cover Date" xfId="9917"/>
    <cellStyle name="Cover Subtitle" xfId="9918"/>
    <cellStyle name="Cover Title" xfId="9919"/>
    <cellStyle name="Curren - Style3" xfId="9920"/>
    <cellStyle name="Curren - Style3 2" xfId="9921"/>
    <cellStyle name="Curren - Style4" xfId="9922"/>
    <cellStyle name="Curren - Style4 2" xfId="9923"/>
    <cellStyle name="Currency (0.00)" xfId="9924"/>
    <cellStyle name="Currency (hidden)" xfId="9925"/>
    <cellStyle name="Currency [00]" xfId="9926"/>
    <cellStyle name="Currency [00] 2" xfId="9927"/>
    <cellStyle name="Currency [00] 2 2" xfId="9928"/>
    <cellStyle name="Currency [00] 3" xfId="9929"/>
    <cellStyle name="Currency [00] 3 2" xfId="9930"/>
    <cellStyle name="Currency [00] 4" xfId="9931"/>
    <cellStyle name="Currency [00] 4 2" xfId="9932"/>
    <cellStyle name="Currency [00] 5" xfId="9933"/>
    <cellStyle name="Currency [00] 6" xfId="9934"/>
    <cellStyle name="Currency 2" xfId="9935"/>
    <cellStyle name="Currency 3" xfId="9936"/>
    <cellStyle name="Currency0" xfId="9937"/>
    <cellStyle name="Currency1" xfId="9938"/>
    <cellStyle name="Currency1 10" xfId="9939"/>
    <cellStyle name="Currency1 11" xfId="9940"/>
    <cellStyle name="Currency1 12" xfId="9941"/>
    <cellStyle name="Currency1 2" xfId="9942"/>
    <cellStyle name="Currency1 3" xfId="9943"/>
    <cellStyle name="Currency1 4" xfId="9944"/>
    <cellStyle name="Currency1 5" xfId="9945"/>
    <cellStyle name="Currency1 6" xfId="9946"/>
    <cellStyle name="Currency1 7" xfId="9947"/>
    <cellStyle name="Currency1 8" xfId="9948"/>
    <cellStyle name="Currency1 9" xfId="9949"/>
    <cellStyle name="Currency2" xfId="9950"/>
    <cellStyle name="Custom" xfId="9951"/>
    <cellStyle name="Dan" xfId="9952"/>
    <cellStyle name="Dan 2" xfId="9953"/>
    <cellStyle name="Date" xfId="9954"/>
    <cellStyle name="Date Short" xfId="9955"/>
    <cellStyle name="Date_Audit Grouping 2006_Revised" xfId="9956"/>
    <cellStyle name="DAUDE" xfId="9957"/>
    <cellStyle name="Default 1" xfId="9958"/>
    <cellStyle name="Default 2" xfId="9959"/>
    <cellStyle name="DELTA" xfId="9960"/>
    <cellStyle name="Dezimal [0]_35ERI8T2gbIEMixb4v26icuOo" xfId="9961"/>
    <cellStyle name="Dezimal_35ERI8T2gbIEMixb4v26icuOo" xfId="9962"/>
    <cellStyle name="Dollar (zero dec)" xfId="9963"/>
    <cellStyle name="Dollar (zero dec) 10" xfId="9964"/>
    <cellStyle name="Dollar (zero dec) 11" xfId="9965"/>
    <cellStyle name="Dollar (zero dec) 12" xfId="9966"/>
    <cellStyle name="Dollar (zero dec) 2" xfId="9967"/>
    <cellStyle name="Dollar (zero dec) 3" xfId="9968"/>
    <cellStyle name="Dollar (zero dec) 4" xfId="9969"/>
    <cellStyle name="Dollar (zero dec) 5" xfId="9970"/>
    <cellStyle name="Dollar (zero dec) 6" xfId="9971"/>
    <cellStyle name="Dollar (zero dec) 7" xfId="9972"/>
    <cellStyle name="Dollar (zero dec) 8" xfId="9973"/>
    <cellStyle name="Dollar (zero dec) 9" xfId="9974"/>
    <cellStyle name="Dziesi?tny [0]_Invoices2001Slovakia" xfId="9975"/>
    <cellStyle name="Dziesi?tny_Invoices2001Slovakia" xfId="9976"/>
    <cellStyle name="Dziesiętny [0]_D" xfId="9977"/>
    <cellStyle name="Dziesietny [0]_Invoices2001Slovakia" xfId="9978"/>
    <cellStyle name="Dziesiętny [0]_Invoices2001Slovakia" xfId="9979"/>
    <cellStyle name="Dziesietny [0]_Invoices2001Slovakia_01_Nha so 1_Dien" xfId="9980"/>
    <cellStyle name="Dziesiętny [0]_Invoices2001Slovakia_01_Nha so 1_Dien" xfId="9981"/>
    <cellStyle name="Dziesietny [0]_Invoices2001Slovakia_10_Nha so 10_Dien1" xfId="9982"/>
    <cellStyle name="Dziesiętny [0]_Invoices2001Slovakia_10_Nha so 10_Dien1" xfId="9983"/>
    <cellStyle name="Dziesietny [0]_Invoices2001Slovakia_Book1" xfId="9984"/>
    <cellStyle name="Dziesiętny [0]_Invoices2001Slovakia_Book1" xfId="9985"/>
    <cellStyle name="Dziesietny [0]_Invoices2001Slovakia_Book1_1" xfId="9986"/>
    <cellStyle name="Dziesiętny [0]_Invoices2001Slovakia_Book1_1_Book1" xfId="9987"/>
    <cellStyle name="Dziesietny [0]_Invoices2001Slovakia_Book1_2" xfId="9988"/>
    <cellStyle name="Dziesiętny [0]_Invoices2001Slovakia_Book1_2" xfId="9989"/>
    <cellStyle name="Dziesietny [0]_Invoices2001Slovakia_DT d-uong" xfId="9990"/>
    <cellStyle name="Dziesiętny [0]_Invoices2001Slovakia_Nhµ ®Ó xe" xfId="9991"/>
    <cellStyle name="Dziesietny [0]_Invoices2001Slovakia_Nha bao ve(28-7-05)" xfId="9992"/>
    <cellStyle name="Dziesiętny [0]_Invoices2001Slovakia_Nha bao ve(28-7-05)" xfId="9993"/>
    <cellStyle name="Dziesietny [0]_Invoices2001Slovakia_NHA de xe nguyen du" xfId="9994"/>
    <cellStyle name="Dziesiętny [0]_Invoices2001Slovakia_NHA de xe nguyen du" xfId="9995"/>
    <cellStyle name="Dziesietny [0]_Invoices2001Slovakia_Nhalamviec VTC(25-1-05)" xfId="9996"/>
    <cellStyle name="Dziesiętny [0]_Invoices2001Slovakia_Nhalamviec VTC(25-1-05)" xfId="9997"/>
    <cellStyle name="Dziesietny [0]_Invoices2001Slovakia_t.nuoc(12-10-06)" xfId="9998"/>
    <cellStyle name="Dziesiętny [0]_Invoices2001Slovakia_TDT KHANH HOA" xfId="9999"/>
    <cellStyle name="Dziesietny [0]_Invoices2001Slovakia_TDT quangngai" xfId="10000"/>
    <cellStyle name="Dziesiętny [0]_Invoices2001Slovakia_TDT quangngai" xfId="10001"/>
    <cellStyle name="Dziesietny [0]_Invoices2001Slovakia_TMDT(10-5-06)" xfId="10002"/>
    <cellStyle name="Dziesiętny [0]_Zeszyt1" xfId="10003"/>
    <cellStyle name="Dziesietny [0]_Zeszyt1_Book2" xfId="10004"/>
    <cellStyle name="Dziesiętny [0]_Zeszyt1_Book2" xfId="10005"/>
    <cellStyle name="Dziesietny [0]_Zeszyt1_Book2_1" xfId="10006"/>
    <cellStyle name="Dziesiętny [0]_Zeszyt1_Book2_1" xfId="10007"/>
    <cellStyle name="Dziesietny [0]_Zeszyt1_Camb calc2002_4_Rev 1508" xfId="10008"/>
    <cellStyle name="Dziesiętny [0]_Zeszyt1_Camb calc2002_4_Rev 1508" xfId="10009"/>
    <cellStyle name="Dziesiętny_D" xfId="10010"/>
    <cellStyle name="Dziesietny_Invoices2001Slovakia" xfId="10011"/>
    <cellStyle name="Dziesiętny_Invoices2001Slovakia" xfId="10012"/>
    <cellStyle name="Dziesietny_Invoices2001Slovakia_01_Nha so 1_Dien" xfId="10013"/>
    <cellStyle name="Dziesiętny_Invoices2001Slovakia_01_Nha so 1_Dien" xfId="10014"/>
    <cellStyle name="Dziesietny_Invoices2001Slovakia_10_Nha so 10_Dien1" xfId="10015"/>
    <cellStyle name="Dziesiętny_Invoices2001Slovakia_10_Nha so 10_Dien1" xfId="10016"/>
    <cellStyle name="Dziesietny_Invoices2001Slovakia_Book1" xfId="10017"/>
    <cellStyle name="Dziesiętny_Invoices2001Slovakia_Book1" xfId="10018"/>
    <cellStyle name="Dziesietny_Invoices2001Slovakia_Book1_1" xfId="10019"/>
    <cellStyle name="Dziesiętny_Invoices2001Slovakia_Book1_1" xfId="10020"/>
    <cellStyle name="Dziesietny_Invoices2001Slovakia_Book1_1_Book1" xfId="10021"/>
    <cellStyle name="Dziesiętny_Invoices2001Slovakia_Book1_1_Book1" xfId="10022"/>
    <cellStyle name="Dziesietny_Invoices2001Slovakia_Book1_2" xfId="10023"/>
    <cellStyle name="Dziesiętny_Invoices2001Slovakia_Book1_2" xfId="10024"/>
    <cellStyle name="Dziesietny_Invoices2001Slovakia_DT d-uong" xfId="10025"/>
    <cellStyle name="Dziesiętny_Invoices2001Slovakia_Nhµ ®Ó xe" xfId="10026"/>
    <cellStyle name="Dziesietny_Invoices2001Slovakia_Nha bao ve(28-7-05)" xfId="10027"/>
    <cellStyle name="Dziesiętny_Invoices2001Slovakia_Nha bao ve(28-7-05)" xfId="10028"/>
    <cellStyle name="Dziesietny_Invoices2001Slovakia_NHA de xe nguyen du" xfId="10029"/>
    <cellStyle name="Dziesiętny_Invoices2001Slovakia_NHA de xe nguyen du" xfId="10030"/>
    <cellStyle name="Dziesietny_Invoices2001Slovakia_Nhalamviec VTC(25-1-05)" xfId="10031"/>
    <cellStyle name="Dziesiętny_Invoices2001Slovakia_Nhalamviec VTC(25-1-05)" xfId="10032"/>
    <cellStyle name="Dziesietny_Invoices2001Slovakia_t.nuoc(12-10-06)" xfId="10033"/>
    <cellStyle name="Dziesiętny_Invoices2001Slovakia_TDT KHANH HOA" xfId="10034"/>
    <cellStyle name="Dziesietny_Invoices2001Slovakia_TDT quangngai" xfId="10035"/>
    <cellStyle name="Dziesiętny_Invoices2001Slovakia_TDT quangngai" xfId="10036"/>
    <cellStyle name="Dziesietny_Invoices2001Slovakia_TMDT(10-5-06)" xfId="10037"/>
    <cellStyle name="Dziesiętny_Zeszyt1" xfId="10038"/>
    <cellStyle name="Dziesietny_Zeszyt1_Book2" xfId="10039"/>
    <cellStyle name="Dziesiętny_Zeszyt1_Book2" xfId="10040"/>
    <cellStyle name="Dziesietny_Zeszyt1_Book2_1" xfId="10041"/>
    <cellStyle name="Dziesiętny_Zeszyt1_Book2_1" xfId="10042"/>
    <cellStyle name="Dziesietny_Zeszyt1_Camb calc2002_4_Rev 1508" xfId="10043"/>
    <cellStyle name="Dziesiętny_Zeszyt1_Camb calc2002_4_Rev 1508" xfId="10044"/>
    <cellStyle name="E&amp;Y House" xfId="10045"/>
    <cellStyle name="E&amp;Y House 2" xfId="10046"/>
    <cellStyle name="Emphasis 1" xfId="10047"/>
    <cellStyle name="Emphasis 1 2" xfId="10048"/>
    <cellStyle name="Emphasis 2" xfId="10049"/>
    <cellStyle name="Emphasis 2 2" xfId="10050"/>
    <cellStyle name="Emphasis 3" xfId="10051"/>
    <cellStyle name="Emphasis 3 2" xfId="10052"/>
    <cellStyle name="EN CO.," xfId="10053"/>
    <cellStyle name="Encabezado 2" xfId="10054"/>
    <cellStyle name="Enter Currency (0)" xfId="10055"/>
    <cellStyle name="Enter Currency (0) 2" xfId="10056"/>
    <cellStyle name="Enter Currency (0) 2 2" xfId="10057"/>
    <cellStyle name="Enter Currency (0) 2_CSN_Lead_Sheet_Q1'53_Client" xfId="10058"/>
    <cellStyle name="Enter Currency (0) 3" xfId="10059"/>
    <cellStyle name="Enter Currency (0) 3 2" xfId="10060"/>
    <cellStyle name="Enter Currency (0) 3_CSN_Lead_Sheet_Q1'53_Client" xfId="10061"/>
    <cellStyle name="Enter Currency (0) 4" xfId="10062"/>
    <cellStyle name="Enter Currency (0) 4 2" xfId="10063"/>
    <cellStyle name="Enter Currency (0) 4_CSN_Lead_Sheet_Q1'53_Client" xfId="10064"/>
    <cellStyle name="Enter Currency (0) 5" xfId="10065"/>
    <cellStyle name="Enter Currency (0) 6" xfId="10066"/>
    <cellStyle name="Enter Currency (0) 7" xfId="10067"/>
    <cellStyle name="Enter Currency (0)_CS_prop_Q1'10" xfId="10068"/>
    <cellStyle name="Enter Currency (2)" xfId="10069"/>
    <cellStyle name="Enter Currency (2) 2" xfId="10070"/>
    <cellStyle name="Enter Currency (2) 2 2" xfId="10071"/>
    <cellStyle name="Enter Currency (2) 2_CSN_Lead_Sheet_Q1'53_Client" xfId="10072"/>
    <cellStyle name="Enter Currency (2) 3" xfId="10073"/>
    <cellStyle name="Enter Currency (2) 3 2" xfId="10074"/>
    <cellStyle name="Enter Currency (2) 3_CSN_Lead_Sheet_Q1'53_Client" xfId="10075"/>
    <cellStyle name="Enter Currency (2) 4" xfId="10076"/>
    <cellStyle name="Enter Currency (2) 4 2" xfId="10077"/>
    <cellStyle name="Enter Currency (2) 4_CSN_Lead_Sheet_Q1'53_Client" xfId="10078"/>
    <cellStyle name="Enter Currency (2) 5" xfId="10079"/>
    <cellStyle name="Enter Currency (2) 6" xfId="10080"/>
    <cellStyle name="Enter Currency (2) 7" xfId="10081"/>
    <cellStyle name="Enter Currency (2)_CS_prop_Q1'10" xfId="10082"/>
    <cellStyle name="Enter Units (0)" xfId="10083"/>
    <cellStyle name="Enter Units (0) 2" xfId="10084"/>
    <cellStyle name="Enter Units (0) 2 2" xfId="10085"/>
    <cellStyle name="Enter Units (0) 2_CSN_Lead_Sheet_Q1'53_Client" xfId="10086"/>
    <cellStyle name="Enter Units (0) 3" xfId="10087"/>
    <cellStyle name="Enter Units (0) 3 2" xfId="10088"/>
    <cellStyle name="Enter Units (0) 3_CSN_Lead_Sheet_Q1'53_Client" xfId="10089"/>
    <cellStyle name="Enter Units (0) 4" xfId="10090"/>
    <cellStyle name="Enter Units (0) 4 2" xfId="10091"/>
    <cellStyle name="Enter Units (0) 4_CSN_Lead_Sheet_Q1'53_Client" xfId="10092"/>
    <cellStyle name="Enter Units (0) 5" xfId="10093"/>
    <cellStyle name="Enter Units (0) 6" xfId="10094"/>
    <cellStyle name="Enter Units (0) 7" xfId="10095"/>
    <cellStyle name="Enter Units (0)_CS_prop_Q1'10" xfId="10096"/>
    <cellStyle name="Enter Units (1)" xfId="10097"/>
    <cellStyle name="Enter Units (1) 2" xfId="10098"/>
    <cellStyle name="Enter Units (1) 2 2" xfId="10099"/>
    <cellStyle name="Enter Units (1) 2_CSN_Lead_Sheet_Q1'53_Client" xfId="10100"/>
    <cellStyle name="Enter Units (1) 3" xfId="10101"/>
    <cellStyle name="Enter Units (1) 3 2" xfId="10102"/>
    <cellStyle name="Enter Units (1) 3_CSN_Lead_Sheet_Q1'53_Client" xfId="10103"/>
    <cellStyle name="Enter Units (1) 4" xfId="10104"/>
    <cellStyle name="Enter Units (1) 4 2" xfId="10105"/>
    <cellStyle name="Enter Units (1) 4_CSN_Lead_Sheet_Q1'53_Client" xfId="10106"/>
    <cellStyle name="Enter Units (1) 5" xfId="10107"/>
    <cellStyle name="Enter Units (1) 6" xfId="10108"/>
    <cellStyle name="Enter Units (1) 7" xfId="10109"/>
    <cellStyle name="Enter Units (1)_CS_prop_Q1'10" xfId="10110"/>
    <cellStyle name="Enter Units (2)" xfId="10111"/>
    <cellStyle name="Enter Units (2) 2" xfId="10112"/>
    <cellStyle name="Enter Units (2) 2 2" xfId="10113"/>
    <cellStyle name="Enter Units (2) 2_CSN_Lead_Sheet_Q1'53_Client" xfId="10114"/>
    <cellStyle name="Enter Units (2) 3" xfId="10115"/>
    <cellStyle name="Enter Units (2) 3 2" xfId="10116"/>
    <cellStyle name="Enter Units (2) 3_CSN_Lead_Sheet_Q1'53_Client" xfId="10117"/>
    <cellStyle name="Enter Units (2) 4" xfId="10118"/>
    <cellStyle name="Enter Units (2) 4 2" xfId="10119"/>
    <cellStyle name="Enter Units (2) 4_CSN_Lead_Sheet_Q1'53_Client" xfId="10120"/>
    <cellStyle name="Enter Units (2) 5" xfId="10121"/>
    <cellStyle name="Enter Units (2) 6" xfId="10122"/>
    <cellStyle name="Enter Units (2) 7" xfId="10123"/>
    <cellStyle name="Enter Units (2)_CS_prop_Q1'10" xfId="10124"/>
    <cellStyle name="Entered" xfId="10125"/>
    <cellStyle name="Euro" xfId="10126"/>
    <cellStyle name="Excel Built-in Normal" xfId="10127"/>
    <cellStyle name="Excel Built-in Normal 1" xfId="10128"/>
    <cellStyle name="Excel_BuiltIn_Comma 1" xfId="10129"/>
    <cellStyle name="Explanatory Text 2" xfId="10130"/>
    <cellStyle name="Explanatory Text 2 2" xfId="10131"/>
    <cellStyle name="Explanatory Text 2 2 2" xfId="10132"/>
    <cellStyle name="Explanatory Text 2 2 2 2" xfId="10133"/>
    <cellStyle name="Explanatory Text 2 2 2 2 2" xfId="10134"/>
    <cellStyle name="Explanatory Text 2 2 2 2 2 2" xfId="10135"/>
    <cellStyle name="Explanatory Text 2 2 2 3" xfId="10136"/>
    <cellStyle name="Explanatory Text 2 2 2 4" xfId="10137"/>
    <cellStyle name="Explanatory Text 2 2 2 5" xfId="10138"/>
    <cellStyle name="Explanatory Text 2 2 2 6" xfId="10139"/>
    <cellStyle name="Explanatory Text 2 2 2 7" xfId="10140"/>
    <cellStyle name="Explanatory Text 2 2 3" xfId="10141"/>
    <cellStyle name="Explanatory Text 2 2 4" xfId="10142"/>
    <cellStyle name="Explanatory Text 2 2 4 2" xfId="10143"/>
    <cellStyle name="Explanatory Text 2 2 4 2 2" xfId="10144"/>
    <cellStyle name="Explanatory Text 2 2 5" xfId="10145"/>
    <cellStyle name="Explanatory Text 2 2 6" xfId="10146"/>
    <cellStyle name="Explanatory Text 2 2 7" xfId="10147"/>
    <cellStyle name="Explanatory Text 2 2 8" xfId="10148"/>
    <cellStyle name="Explanatory Text 2 3" xfId="10149"/>
    <cellStyle name="Explanatory Text 2 3 2" xfId="10150"/>
    <cellStyle name="Explanatory Text 2 3 2 2" xfId="10151"/>
    <cellStyle name="Explanatory Text 2 3 2 2 2" xfId="10152"/>
    <cellStyle name="Explanatory Text 2 3 3" xfId="10153"/>
    <cellStyle name="Explanatory Text 2 3 4" xfId="10154"/>
    <cellStyle name="Explanatory Text 2 3 5" xfId="10155"/>
    <cellStyle name="Explanatory Text 2 3 6" xfId="10156"/>
    <cellStyle name="Explanatory Text 2 3 7" xfId="10157"/>
    <cellStyle name="Explanatory Text 2 4" xfId="10158"/>
    <cellStyle name="Explanatory Text 2 4 2" xfId="10159"/>
    <cellStyle name="Explanatory Text 2 4 2 2" xfId="10160"/>
    <cellStyle name="Explanatory Text 2 5" xfId="10161"/>
    <cellStyle name="Explanatory Text 2 6" xfId="10162"/>
    <cellStyle name="Explanatory Text 2 7" xfId="10163"/>
    <cellStyle name="Explanatory Text 2 8" xfId="10164"/>
    <cellStyle name="Explanatory Text 3" xfId="10165"/>
    <cellStyle name="Explanatory Text 4" xfId="10166"/>
    <cellStyle name="Explanatory Text 5" xfId="10167"/>
    <cellStyle name="Explanatory Text 6" xfId="10168"/>
    <cellStyle name="Ezres [0]_Ausdruck" xfId="10169"/>
    <cellStyle name="Ezres_Ausdruck" xfId="10170"/>
    <cellStyle name="F" xfId="10171"/>
    <cellStyle name="F_Book6" xfId="10172"/>
    <cellStyle name="F_CPPC  FS Note_V5_120313" xfId="10173"/>
    <cellStyle name="F_CPPC  FS Note_V5_150313" xfId="10174"/>
    <cellStyle name="F_FS Note 2013_CPPC" xfId="10175"/>
    <cellStyle name="F_FS Note 2013_CPPLv1" xfId="10176"/>
    <cellStyle name="F_FS Note_2013" xfId="10177"/>
    <cellStyle name="F_FS Note_V5_CPPC" xfId="10178"/>
    <cellStyle name="F_FS Note_V5_CPPL" xfId="10179"/>
    <cellStyle name="F_Note 2013_CPKv1" xfId="10180"/>
    <cellStyle name="Filter Heading" xfId="10181"/>
    <cellStyle name="Filter Input Date" xfId="10182"/>
    <cellStyle name="Filter Input Text" xfId="10183"/>
    <cellStyle name="Filter Label" xfId="10184"/>
    <cellStyle name="Fixed" xfId="10185"/>
    <cellStyle name="Footer SBILogo1" xfId="10186"/>
    <cellStyle name="Footer SBILogo2" xfId="10187"/>
    <cellStyle name="Footnote" xfId="10188"/>
    <cellStyle name="Footnote Reference" xfId="10189"/>
    <cellStyle name="Footnote_BECL 30.6.03" xfId="10190"/>
    <cellStyle name="Format Number Column" xfId="10191"/>
    <cellStyle name="gia" xfId="10192"/>
    <cellStyle name="Good 2" xfId="10193"/>
    <cellStyle name="Good 2 2" xfId="10194"/>
    <cellStyle name="Good 2 2 2" xfId="10195"/>
    <cellStyle name="Good 2 2 2 2" xfId="10196"/>
    <cellStyle name="Good 2 2 2 2 2" xfId="10197"/>
    <cellStyle name="Good 2 2 2 2 2 2" xfId="10198"/>
    <cellStyle name="Good 2 2 2 3" xfId="10199"/>
    <cellStyle name="Good 2 2 2 4" xfId="10200"/>
    <cellStyle name="Good 2 2 2 5" xfId="10201"/>
    <cellStyle name="Good 2 2 2 6" xfId="10202"/>
    <cellStyle name="Good 2 2 2 7" xfId="10203"/>
    <cellStyle name="Good 2 2 3" xfId="10204"/>
    <cellStyle name="Good 2 2 4" xfId="10205"/>
    <cellStyle name="Good 2 2 4 2" xfId="10206"/>
    <cellStyle name="Good 2 2 4 2 2" xfId="10207"/>
    <cellStyle name="Good 2 2 5" xfId="10208"/>
    <cellStyle name="Good 2 2 6" xfId="10209"/>
    <cellStyle name="Good 2 2 7" xfId="10210"/>
    <cellStyle name="Good 2 2 8" xfId="10211"/>
    <cellStyle name="Good 2 3" xfId="10212"/>
    <cellStyle name="Good 2 3 2" xfId="10213"/>
    <cellStyle name="Good 2 3 2 2" xfId="10214"/>
    <cellStyle name="Good 2 3 2 2 2" xfId="10215"/>
    <cellStyle name="Good 2 3 3" xfId="10216"/>
    <cellStyle name="Good 2 3 4" xfId="10217"/>
    <cellStyle name="Good 2 3 5" xfId="10218"/>
    <cellStyle name="Good 2 3 6" xfId="10219"/>
    <cellStyle name="Good 2 3 7" xfId="10220"/>
    <cellStyle name="Good 2 4" xfId="10221"/>
    <cellStyle name="Good 2 4 2" xfId="10222"/>
    <cellStyle name="Good 2 4 2 2" xfId="10223"/>
    <cellStyle name="Good 2 5" xfId="10224"/>
    <cellStyle name="Good 2 6" xfId="10225"/>
    <cellStyle name="Good 2 7" xfId="10226"/>
    <cellStyle name="Good 2 8" xfId="10227"/>
    <cellStyle name="Good 3" xfId="10228"/>
    <cellStyle name="Good 4" xfId="10229"/>
    <cellStyle name="Good 5" xfId="10230"/>
    <cellStyle name="Good 6" xfId="10231"/>
    <cellStyle name="Grey" xfId="10232"/>
    <cellStyle name="Grey 2" xfId="10233"/>
    <cellStyle name="Grey 3" xfId="10234"/>
    <cellStyle name="Grey 4" xfId="10235"/>
    <cellStyle name="Grey 5" xfId="10236"/>
    <cellStyle name="gs]_x000d__x000a_Window=23,56,584,348, , ,1_x000d__x000a_dir1=0,0,491,191,-1,-1,1,30,201,1905,245,H:\WINDOWS\*.*_x000d__x000a_dir10=44,44,544,323," xfId="10237"/>
    <cellStyle name="Head" xfId="10238"/>
    <cellStyle name="Header" xfId="10239"/>
    <cellStyle name="Header - Style1" xfId="10240"/>
    <cellStyle name="Header - Style1 2" xfId="10241"/>
    <cellStyle name="Header Draft Stamp" xfId="10242"/>
    <cellStyle name="Header_BECL 30.6.03" xfId="10243"/>
    <cellStyle name="Header1" xfId="10244"/>
    <cellStyle name="Header1 2" xfId="10245"/>
    <cellStyle name="Header2" xfId="10246"/>
    <cellStyle name="Header2 2" xfId="10247"/>
    <cellStyle name="Heading" xfId="10248"/>
    <cellStyle name="Heading 1 1" xfId="10249"/>
    <cellStyle name="Heading 1 1 1" xfId="10250"/>
    <cellStyle name="Heading 1 2" xfId="10251"/>
    <cellStyle name="Heading 1 2 2" xfId="10252"/>
    <cellStyle name="Heading 1 2 2 2" xfId="10253"/>
    <cellStyle name="Heading 1 2 2 2 2" xfId="10254"/>
    <cellStyle name="Heading 1 2 2 2 2 2" xfId="10255"/>
    <cellStyle name="Heading 1 2 2 2 2 2 2" xfId="10256"/>
    <cellStyle name="Heading 1 2 2 2 3" xfId="10257"/>
    <cellStyle name="Heading 1 2 2 2 4" xfId="10258"/>
    <cellStyle name="Heading 1 2 2 2 5" xfId="10259"/>
    <cellStyle name="Heading 1 2 2 2 6" xfId="10260"/>
    <cellStyle name="Heading 1 2 2 2 7" xfId="10261"/>
    <cellStyle name="Heading 1 2 2 3" xfId="10262"/>
    <cellStyle name="Heading 1 2 2 4" xfId="10263"/>
    <cellStyle name="Heading 1 2 2 4 2" xfId="10264"/>
    <cellStyle name="Heading 1 2 2 4 2 2" xfId="10265"/>
    <cellStyle name="Heading 1 2 2 5" xfId="10266"/>
    <cellStyle name="Heading 1 2 2 6" xfId="10267"/>
    <cellStyle name="Heading 1 2 2 7" xfId="10268"/>
    <cellStyle name="Heading 1 2 2 8" xfId="10269"/>
    <cellStyle name="Heading 1 2 3" xfId="10270"/>
    <cellStyle name="Heading 1 2 3 2" xfId="10271"/>
    <cellStyle name="Heading 1 2 3 2 2" xfId="10272"/>
    <cellStyle name="Heading 1 2 3 2 2 2" xfId="10273"/>
    <cellStyle name="Heading 1 2 3 3" xfId="10274"/>
    <cellStyle name="Heading 1 2 3 4" xfId="10275"/>
    <cellStyle name="Heading 1 2 3 5" xfId="10276"/>
    <cellStyle name="Heading 1 2 3 6" xfId="10277"/>
    <cellStyle name="Heading 1 2 3 7" xfId="10278"/>
    <cellStyle name="Heading 1 2 4" xfId="10279"/>
    <cellStyle name="Heading 1 2 4 2" xfId="10280"/>
    <cellStyle name="Heading 1 2 4 2 2" xfId="10281"/>
    <cellStyle name="Heading 1 2 5" xfId="10282"/>
    <cellStyle name="Heading 1 2 6" xfId="10283"/>
    <cellStyle name="Heading 1 2 7" xfId="10284"/>
    <cellStyle name="Heading 1 2 8" xfId="10285"/>
    <cellStyle name="Heading 1 3" xfId="10286"/>
    <cellStyle name="Heading 1 4" xfId="10287"/>
    <cellStyle name="Heading 1 5" xfId="10288"/>
    <cellStyle name="Heading 1 6" xfId="10289"/>
    <cellStyle name="Heading 1 Above" xfId="10290"/>
    <cellStyle name="Heading 1+" xfId="10291"/>
    <cellStyle name="Heading 2 2" xfId="10292"/>
    <cellStyle name="Heading 2 2 2" xfId="10293"/>
    <cellStyle name="Heading 2 2 2 2" xfId="10294"/>
    <cellStyle name="Heading 2 2 2 2 2" xfId="10295"/>
    <cellStyle name="Heading 2 2 2 2 2 2" xfId="10296"/>
    <cellStyle name="Heading 2 2 2 2 2 2 2" xfId="10297"/>
    <cellStyle name="Heading 2 2 2 2 3" xfId="10298"/>
    <cellStyle name="Heading 2 2 2 2 4" xfId="10299"/>
    <cellStyle name="Heading 2 2 2 2 5" xfId="10300"/>
    <cellStyle name="Heading 2 2 2 2 6" xfId="10301"/>
    <cellStyle name="Heading 2 2 2 2 7" xfId="10302"/>
    <cellStyle name="Heading 2 2 2 3" xfId="10303"/>
    <cellStyle name="Heading 2 2 2 4" xfId="10304"/>
    <cellStyle name="Heading 2 2 2 4 2" xfId="10305"/>
    <cellStyle name="Heading 2 2 2 4 2 2" xfId="10306"/>
    <cellStyle name="Heading 2 2 2 5" xfId="10307"/>
    <cellStyle name="Heading 2 2 2 6" xfId="10308"/>
    <cellStyle name="Heading 2 2 2 7" xfId="10309"/>
    <cellStyle name="Heading 2 2 2 8" xfId="10310"/>
    <cellStyle name="Heading 2 2 3" xfId="10311"/>
    <cellStyle name="Heading 2 2 3 2" xfId="10312"/>
    <cellStyle name="Heading 2 2 3 2 2" xfId="10313"/>
    <cellStyle name="Heading 2 2 3 2 2 2" xfId="10314"/>
    <cellStyle name="Heading 2 2 3 3" xfId="10315"/>
    <cellStyle name="Heading 2 2 3 4" xfId="10316"/>
    <cellStyle name="Heading 2 2 3 5" xfId="10317"/>
    <cellStyle name="Heading 2 2 3 6" xfId="10318"/>
    <cellStyle name="Heading 2 2 3 7" xfId="10319"/>
    <cellStyle name="Heading 2 2 4" xfId="10320"/>
    <cellStyle name="Heading 2 2 4 2" xfId="10321"/>
    <cellStyle name="Heading 2 2 4 2 2" xfId="10322"/>
    <cellStyle name="Heading 2 2 5" xfId="10323"/>
    <cellStyle name="Heading 2 2 6" xfId="10324"/>
    <cellStyle name="Heading 2 2 7" xfId="10325"/>
    <cellStyle name="Heading 2 2 8" xfId="10326"/>
    <cellStyle name="Heading 2 3" xfId="10327"/>
    <cellStyle name="Heading 2 4" xfId="10328"/>
    <cellStyle name="Heading 2 5" xfId="10329"/>
    <cellStyle name="Heading 2 6" xfId="10330"/>
    <cellStyle name="Heading 2 Below" xfId="10331"/>
    <cellStyle name="Heading 2+" xfId="10332"/>
    <cellStyle name="Heading 3 2" xfId="10333"/>
    <cellStyle name="Heading 3 2 2" xfId="10334"/>
    <cellStyle name="Heading 3 2 2 2" xfId="10335"/>
    <cellStyle name="Heading 3 2 2 2 2" xfId="10336"/>
    <cellStyle name="Heading 3 2 2 2 2 2" xfId="10337"/>
    <cellStyle name="Heading 3 2 2 2 2 2 2" xfId="10338"/>
    <cellStyle name="Heading 3 2 2 2 3" xfId="10339"/>
    <cellStyle name="Heading 3 2 2 2 4" xfId="10340"/>
    <cellStyle name="Heading 3 2 2 2 5" xfId="10341"/>
    <cellStyle name="Heading 3 2 2 2 6" xfId="10342"/>
    <cellStyle name="Heading 3 2 2 2 7" xfId="10343"/>
    <cellStyle name="Heading 3 2 2 3" xfId="10344"/>
    <cellStyle name="Heading 3 2 2 4" xfId="10345"/>
    <cellStyle name="Heading 3 2 2 4 2" xfId="10346"/>
    <cellStyle name="Heading 3 2 2 4 2 2" xfId="10347"/>
    <cellStyle name="Heading 3 2 2 5" xfId="10348"/>
    <cellStyle name="Heading 3 2 2 6" xfId="10349"/>
    <cellStyle name="Heading 3 2 2 7" xfId="10350"/>
    <cellStyle name="Heading 3 2 2 8" xfId="10351"/>
    <cellStyle name="Heading 3 2 3" xfId="10352"/>
    <cellStyle name="Heading 3 2 3 2" xfId="10353"/>
    <cellStyle name="Heading 3 2 3 2 2" xfId="10354"/>
    <cellStyle name="Heading 3 2 3 2 2 2" xfId="10355"/>
    <cellStyle name="Heading 3 2 3 3" xfId="10356"/>
    <cellStyle name="Heading 3 2 3 4" xfId="10357"/>
    <cellStyle name="Heading 3 2 3 5" xfId="10358"/>
    <cellStyle name="Heading 3 2 3 6" xfId="10359"/>
    <cellStyle name="Heading 3 2 3 7" xfId="10360"/>
    <cellStyle name="Heading 3 2 4" xfId="10361"/>
    <cellStyle name="Heading 3 2 4 2" xfId="10362"/>
    <cellStyle name="Heading 3 2 4 2 2" xfId="10363"/>
    <cellStyle name="Heading 3 2 5" xfId="10364"/>
    <cellStyle name="Heading 3 2 6" xfId="10365"/>
    <cellStyle name="Heading 3 2 7" xfId="10366"/>
    <cellStyle name="Heading 3 2 8" xfId="10367"/>
    <cellStyle name="Heading 3 3" xfId="10368"/>
    <cellStyle name="Heading 3 4" xfId="10369"/>
    <cellStyle name="Heading 3 5" xfId="10370"/>
    <cellStyle name="Heading 3 6" xfId="10371"/>
    <cellStyle name="Heading 3+" xfId="10372"/>
    <cellStyle name="Heading 4 2" xfId="10373"/>
    <cellStyle name="Heading 4 2 2" xfId="10374"/>
    <cellStyle name="Heading 4 2 2 2" xfId="10375"/>
    <cellStyle name="Heading 4 2 2 2 2" xfId="10376"/>
    <cellStyle name="Heading 4 2 2 2 2 2" xfId="10377"/>
    <cellStyle name="Heading 4 2 2 2 2 2 2" xfId="10378"/>
    <cellStyle name="Heading 4 2 2 2 3" xfId="10379"/>
    <cellStyle name="Heading 4 2 2 2 4" xfId="10380"/>
    <cellStyle name="Heading 4 2 2 2 5" xfId="10381"/>
    <cellStyle name="Heading 4 2 2 2 6" xfId="10382"/>
    <cellStyle name="Heading 4 2 2 3" xfId="10383"/>
    <cellStyle name="Heading 4 2 2 4" xfId="10384"/>
    <cellStyle name="Heading 4 2 2 4 2" xfId="10385"/>
    <cellStyle name="Heading 4 2 2 4 2 2" xfId="10386"/>
    <cellStyle name="Heading 4 2 2 5" xfId="10387"/>
    <cellStyle name="Heading 4 2 2 6" xfId="10388"/>
    <cellStyle name="Heading 4 2 2 7" xfId="10389"/>
    <cellStyle name="Heading 4 2 2 8" xfId="10390"/>
    <cellStyle name="Heading 4 2 3" xfId="10391"/>
    <cellStyle name="Heading 4 2 3 2" xfId="10392"/>
    <cellStyle name="Heading 4 2 3 2 2" xfId="10393"/>
    <cellStyle name="Heading 4 2 3 2 2 2" xfId="10394"/>
    <cellStyle name="Heading 4 2 3 3" xfId="10395"/>
    <cellStyle name="Heading 4 2 3 4" xfId="10396"/>
    <cellStyle name="Heading 4 2 3 5" xfId="10397"/>
    <cellStyle name="Heading 4 2 3 6" xfId="10398"/>
    <cellStyle name="Heading 4 2 3 7" xfId="10399"/>
    <cellStyle name="Heading 4 2 4" xfId="10400"/>
    <cellStyle name="Heading 4 2 4 2" xfId="10401"/>
    <cellStyle name="Heading 4 2 4 2 2" xfId="10402"/>
    <cellStyle name="Heading 4 2 5" xfId="10403"/>
    <cellStyle name="Heading 4 2 6" xfId="10404"/>
    <cellStyle name="Heading 4 2 7" xfId="10405"/>
    <cellStyle name="Heading 4 2 8" xfId="10406"/>
    <cellStyle name="Heading 4 3" xfId="10407"/>
    <cellStyle name="Heading 4 4" xfId="10408"/>
    <cellStyle name="Heading 4 5" xfId="10409"/>
    <cellStyle name="Heading 4 6" xfId="10410"/>
    <cellStyle name="Heading 5" xfId="10411"/>
    <cellStyle name="Heading 6" xfId="10412"/>
    <cellStyle name="Heading 7" xfId="10413"/>
    <cellStyle name="HEADING1" xfId="10414"/>
    <cellStyle name="HEADING1 1" xfId="10415"/>
    <cellStyle name="HEADING2" xfId="10416"/>
    <cellStyle name="headoption" xfId="10417"/>
    <cellStyle name="Hidden" xfId="10418"/>
    <cellStyle name="HIGHLIGHT" xfId="10419"/>
    <cellStyle name="Hoa-Scholl" xfId="10420"/>
    <cellStyle name="Hyperlink 2" xfId="10421"/>
    <cellStyle name="Hyperlink 2 2" xfId="10422"/>
    <cellStyle name="Hyperlink 2 2 2" xfId="10423"/>
    <cellStyle name="Hyperlink 2 2_CSN_Lead_Sheet_Q1'53_Client" xfId="10424"/>
    <cellStyle name="Hyperlink 2 3" xfId="10425"/>
    <cellStyle name="Hyperlink 2 3 2" xfId="10426"/>
    <cellStyle name="Hyperlink 2 3_CSN_Lead_Sheet_Q1'53_Client" xfId="10427"/>
    <cellStyle name="Hyperlink 2 4" xfId="10428"/>
    <cellStyle name="Hyperlink 2 4 2" xfId="10429"/>
    <cellStyle name="Hyperlink 2 4_CSN_Lead_Sheet_Q1'53_Client" xfId="10430"/>
    <cellStyle name="Hyperlink 2 5" xfId="10431"/>
    <cellStyle name="Hyperlink 2_Check PPE_CSE" xfId="10432"/>
    <cellStyle name="i phÝ kh¸c_B¶ng 2" xfId="10433"/>
    <cellStyle name="I.3" xfId="10434"/>
    <cellStyle name="i·0" xfId="10435"/>
    <cellStyle name="ï-¾È»ê_BiÓu TB" xfId="10436"/>
    <cellStyle name="Indent" xfId="10437"/>
    <cellStyle name="Indent 2" xfId="10438"/>
    <cellStyle name="Info_Main" xfId="10439"/>
    <cellStyle name="Input [yellow]" xfId="10440"/>
    <cellStyle name="Input [yellow] 2" xfId="10441"/>
    <cellStyle name="Input [yellow] 3" xfId="10442"/>
    <cellStyle name="Input [yellow] 4" xfId="10443"/>
    <cellStyle name="Input [yellow] 5" xfId="10444"/>
    <cellStyle name="Input 2" xfId="10445"/>
    <cellStyle name="Input 2 2" xfId="10446"/>
    <cellStyle name="Input 2 2 2" xfId="10447"/>
    <cellStyle name="Input 2 2 2 2" xfId="10448"/>
    <cellStyle name="Input 2 2 2 2 2" xfId="10449"/>
    <cellStyle name="Input 2 2 2 2 2 2" xfId="10450"/>
    <cellStyle name="Input 2 2 2 3" xfId="10451"/>
    <cellStyle name="Input 2 2 2 4" xfId="10452"/>
    <cellStyle name="Input 2 2 2 5" xfId="10453"/>
    <cellStyle name="Input 2 2 2 6" xfId="10454"/>
    <cellStyle name="Input 2 2 2 7" xfId="10455"/>
    <cellStyle name="Input 2 2 3" xfId="10456"/>
    <cellStyle name="Input 2 2 4" xfId="10457"/>
    <cellStyle name="Input 2 2 4 2" xfId="10458"/>
    <cellStyle name="Input 2 2 4 2 2" xfId="10459"/>
    <cellStyle name="Input 2 2 5" xfId="10460"/>
    <cellStyle name="Input 2 2 6" xfId="10461"/>
    <cellStyle name="Input 2 2 7" xfId="10462"/>
    <cellStyle name="Input 2 2 8" xfId="10463"/>
    <cellStyle name="Input 2 3" xfId="10464"/>
    <cellStyle name="Input 2 3 2" xfId="10465"/>
    <cellStyle name="Input 2 3 2 2" xfId="10466"/>
    <cellStyle name="Input 2 3 2 2 2" xfId="10467"/>
    <cellStyle name="Input 2 3 3" xfId="10468"/>
    <cellStyle name="Input 2 3 4" xfId="10469"/>
    <cellStyle name="Input 2 3 5" xfId="10470"/>
    <cellStyle name="Input 2 3 6" xfId="10471"/>
    <cellStyle name="Input 2 3 7" xfId="10472"/>
    <cellStyle name="Input 2 4" xfId="10473"/>
    <cellStyle name="Input 2 4 2" xfId="10474"/>
    <cellStyle name="Input 2 4 2 2" xfId="10475"/>
    <cellStyle name="Input 2 5" xfId="10476"/>
    <cellStyle name="Input 2 6" xfId="10477"/>
    <cellStyle name="Input 2 7" xfId="10478"/>
    <cellStyle name="Input 2 8" xfId="10479"/>
    <cellStyle name="Input 3" xfId="10480"/>
    <cellStyle name="Input 4" xfId="10481"/>
    <cellStyle name="Input 5" xfId="10482"/>
    <cellStyle name="Input 6" xfId="10483"/>
    <cellStyle name="Input 7" xfId="10484"/>
    <cellStyle name="Input 8" xfId="10485"/>
    <cellStyle name="InputCurrency" xfId="10486"/>
    <cellStyle name="InputPercent1" xfId="10487"/>
    <cellStyle name="kh¸c_Bang Chi tieu" xfId="10488"/>
    <cellStyle name="KPMG Heading 1" xfId="10489"/>
    <cellStyle name="KPMG Heading 2" xfId="10490"/>
    <cellStyle name="KPMG Heading 3" xfId="10491"/>
    <cellStyle name="KPMG Heading 4" xfId="10492"/>
    <cellStyle name="KPMG Normal" xfId="10493"/>
    <cellStyle name="KPMG Normal Text" xfId="10494"/>
    <cellStyle name="KPMG Normal_10" xfId="10495"/>
    <cellStyle name="left" xfId="10496"/>
    <cellStyle name="lines" xfId="10497"/>
    <cellStyle name="Link Currency (0)" xfId="10498"/>
    <cellStyle name="Link Currency (0) 2" xfId="10499"/>
    <cellStyle name="Link Currency (0) 2 2" xfId="10500"/>
    <cellStyle name="Link Currency (0) 2_CSN_Lead_Sheet_Q1'53_Client" xfId="10501"/>
    <cellStyle name="Link Currency (0) 3" xfId="10502"/>
    <cellStyle name="Link Currency (0) 3 2" xfId="10503"/>
    <cellStyle name="Link Currency (0) 3_CSN_Lead_Sheet_Q1'53_Client" xfId="10504"/>
    <cellStyle name="Link Currency (0) 4" xfId="10505"/>
    <cellStyle name="Link Currency (0) 4 2" xfId="10506"/>
    <cellStyle name="Link Currency (0) 4_CSN_Lead_Sheet_Q1'53_Client" xfId="10507"/>
    <cellStyle name="Link Currency (0) 5" xfId="10508"/>
    <cellStyle name="Link Currency (0) 6" xfId="10509"/>
    <cellStyle name="Link Currency (0) 7" xfId="10510"/>
    <cellStyle name="Link Currency (0)_CS_prop_Q1'10" xfId="10511"/>
    <cellStyle name="Link Currency (2)" xfId="10512"/>
    <cellStyle name="Link Currency (2) 2" xfId="10513"/>
    <cellStyle name="Link Currency (2) 2 2" xfId="10514"/>
    <cellStyle name="Link Currency (2) 2_CSN_Lead_Sheet_Q1'53_Client" xfId="10515"/>
    <cellStyle name="Link Currency (2) 3" xfId="10516"/>
    <cellStyle name="Link Currency (2) 3 2" xfId="10517"/>
    <cellStyle name="Link Currency (2) 3_CSN_Lead_Sheet_Q1'53_Client" xfId="10518"/>
    <cellStyle name="Link Currency (2) 4" xfId="10519"/>
    <cellStyle name="Link Currency (2) 4 2" xfId="10520"/>
    <cellStyle name="Link Currency (2) 4_CSN_Lead_Sheet_Q1'53_Client" xfId="10521"/>
    <cellStyle name="Link Currency (2) 5" xfId="10522"/>
    <cellStyle name="Link Currency (2) 6" xfId="10523"/>
    <cellStyle name="Link Currency (2) 7" xfId="10524"/>
    <cellStyle name="Link Currency (2)_CS_prop_Q1'10" xfId="10525"/>
    <cellStyle name="Link Units (0)" xfId="10526"/>
    <cellStyle name="Link Units (0) 2" xfId="10527"/>
    <cellStyle name="Link Units (0) 2 2" xfId="10528"/>
    <cellStyle name="Link Units (0) 2_CSN_Lead_Sheet_Q1'53_Client" xfId="10529"/>
    <cellStyle name="Link Units (0) 3" xfId="10530"/>
    <cellStyle name="Link Units (0) 3 2" xfId="10531"/>
    <cellStyle name="Link Units (0) 3_CSN_Lead_Sheet_Q1'53_Client" xfId="10532"/>
    <cellStyle name="Link Units (0) 4" xfId="10533"/>
    <cellStyle name="Link Units (0) 4 2" xfId="10534"/>
    <cellStyle name="Link Units (0) 4_CSN_Lead_Sheet_Q1'53_Client" xfId="10535"/>
    <cellStyle name="Link Units (0) 5" xfId="10536"/>
    <cellStyle name="Link Units (0) 6" xfId="10537"/>
    <cellStyle name="Link Units (0) 7" xfId="10538"/>
    <cellStyle name="Link Units (0)_CS_prop_Q1'10" xfId="10539"/>
    <cellStyle name="Link Units (1)" xfId="10540"/>
    <cellStyle name="Link Units (1) 2" xfId="10541"/>
    <cellStyle name="Link Units (1) 2 2" xfId="10542"/>
    <cellStyle name="Link Units (1) 2_CSN_Lead_Sheet_Q1'53_Client" xfId="10543"/>
    <cellStyle name="Link Units (1) 3" xfId="10544"/>
    <cellStyle name="Link Units (1) 3 2" xfId="10545"/>
    <cellStyle name="Link Units (1) 3_CSN_Lead_Sheet_Q1'53_Client" xfId="10546"/>
    <cellStyle name="Link Units (1) 4" xfId="10547"/>
    <cellStyle name="Link Units (1) 4 2" xfId="10548"/>
    <cellStyle name="Link Units (1) 4_CSN_Lead_Sheet_Q1'53_Client" xfId="10549"/>
    <cellStyle name="Link Units (1) 5" xfId="10550"/>
    <cellStyle name="Link Units (1) 6" xfId="10551"/>
    <cellStyle name="Link Units (1) 7" xfId="10552"/>
    <cellStyle name="Link Units (1)_CS_prop_Q1'10" xfId="10553"/>
    <cellStyle name="Link Units (2)" xfId="10554"/>
    <cellStyle name="Link Units (2) 2" xfId="10555"/>
    <cellStyle name="Link Units (2) 2 2" xfId="10556"/>
    <cellStyle name="Link Units (2) 2_CSN_Lead_Sheet_Q1'53_Client" xfId="10557"/>
    <cellStyle name="Link Units (2) 3" xfId="10558"/>
    <cellStyle name="Link Units (2) 3 2" xfId="10559"/>
    <cellStyle name="Link Units (2) 3_CSN_Lead_Sheet_Q1'53_Client" xfId="10560"/>
    <cellStyle name="Link Units (2) 4" xfId="10561"/>
    <cellStyle name="Link Units (2) 4 2" xfId="10562"/>
    <cellStyle name="Link Units (2) 4_CSN_Lead_Sheet_Q1'53_Client" xfId="10563"/>
    <cellStyle name="Link Units (2) 5" xfId="10564"/>
    <cellStyle name="Link Units (2) 6" xfId="10565"/>
    <cellStyle name="Link Units (2) 7" xfId="10566"/>
    <cellStyle name="Link Units (2)_CS_prop_Q1'10" xfId="10567"/>
    <cellStyle name="Linked Cell 2" xfId="10568"/>
    <cellStyle name="Linked Cell 2 2" xfId="10569"/>
    <cellStyle name="Linked Cell 2 2 2" xfId="10570"/>
    <cellStyle name="Linked Cell 2 2 2 2" xfId="10571"/>
    <cellStyle name="Linked Cell 2 2 2 2 2" xfId="10572"/>
    <cellStyle name="Linked Cell 2 2 2 2 2 2" xfId="10573"/>
    <cellStyle name="Linked Cell 2 2 2 3" xfId="10574"/>
    <cellStyle name="Linked Cell 2 2 2 4" xfId="10575"/>
    <cellStyle name="Linked Cell 2 2 2 5" xfId="10576"/>
    <cellStyle name="Linked Cell 2 2 2 6" xfId="10577"/>
    <cellStyle name="Linked Cell 2 2 2 7" xfId="10578"/>
    <cellStyle name="Linked Cell 2 2 3" xfId="10579"/>
    <cellStyle name="Linked Cell 2 2 4" xfId="10580"/>
    <cellStyle name="Linked Cell 2 2 4 2" xfId="10581"/>
    <cellStyle name="Linked Cell 2 2 4 2 2" xfId="10582"/>
    <cellStyle name="Linked Cell 2 2 5" xfId="10583"/>
    <cellStyle name="Linked Cell 2 2 6" xfId="10584"/>
    <cellStyle name="Linked Cell 2 2 7" xfId="10585"/>
    <cellStyle name="Linked Cell 2 2 8" xfId="10586"/>
    <cellStyle name="Linked Cell 2 3" xfId="10587"/>
    <cellStyle name="Linked Cell 2 3 2" xfId="10588"/>
    <cellStyle name="Linked Cell 2 3 2 2" xfId="10589"/>
    <cellStyle name="Linked Cell 2 3 2 2 2" xfId="10590"/>
    <cellStyle name="Linked Cell 2 3 3" xfId="10591"/>
    <cellStyle name="Linked Cell 2 3 4" xfId="10592"/>
    <cellStyle name="Linked Cell 2 3 5" xfId="10593"/>
    <cellStyle name="Linked Cell 2 3 6" xfId="10594"/>
    <cellStyle name="Linked Cell 2 3 7" xfId="10595"/>
    <cellStyle name="Linked Cell 2 4" xfId="10596"/>
    <cellStyle name="Linked Cell 2 4 2" xfId="10597"/>
    <cellStyle name="Linked Cell 2 4 2 2" xfId="10598"/>
    <cellStyle name="Linked Cell 2 5" xfId="10599"/>
    <cellStyle name="Linked Cell 2 6" xfId="10600"/>
    <cellStyle name="Linked Cell 2 7" xfId="10601"/>
    <cellStyle name="Linked Cell 2 8" xfId="10602"/>
    <cellStyle name="Linked Cell 3" xfId="10603"/>
    <cellStyle name="Linked Cell 4" xfId="10604"/>
    <cellStyle name="Linked Cell 5" xfId="10605"/>
    <cellStyle name="Linked Cell 6" xfId="10606"/>
    <cellStyle name="macroname" xfId="10607"/>
    <cellStyle name="Miglia - Stile1" xfId="10608"/>
    <cellStyle name="Miglia - Stile2" xfId="10609"/>
    <cellStyle name="Miglia - Stile3" xfId="10610"/>
    <cellStyle name="Miglia - Stile4" xfId="10611"/>
    <cellStyle name="Miglia - Stile5" xfId="10612"/>
    <cellStyle name="Migliaia (0)" xfId="10613"/>
    <cellStyle name="Milliers [0]_!!!GO" xfId="10614"/>
    <cellStyle name="Milliers_!!!GO" xfId="10615"/>
    <cellStyle name="Model" xfId="10616"/>
    <cellStyle name="Mon?taire [0]_AR1194" xfId="10617"/>
    <cellStyle name="Mon?taire_AR1194" xfId="10618"/>
    <cellStyle name="Monétaire [0]_AR1194" xfId="10619"/>
    <cellStyle name="Monétaire_AR1194" xfId="10620"/>
    <cellStyle name="Mon้taire [0]_!!!GO" xfId="10621"/>
    <cellStyle name="Mon้taire_!!!GO" xfId="10622"/>
    <cellStyle name="MY DATE" xfId="10623"/>
    <cellStyle name="MY NUMBER" xfId="10624"/>
    <cellStyle name="MY NUMBER FORMAT" xfId="10625"/>
    <cellStyle name="MY NUMBER_JTS_YE'52_WP" xfId="10626"/>
    <cellStyle name="MY PERCENT" xfId="10627"/>
    <cellStyle name="NEC  TAIWAN" xfId="10628"/>
    <cellStyle name="Neutral 10" xfId="10629"/>
    <cellStyle name="Neutral 11" xfId="10630"/>
    <cellStyle name="Neutral 12" xfId="10631"/>
    <cellStyle name="Neutral 13" xfId="10632"/>
    <cellStyle name="Neutral 14" xfId="10633"/>
    <cellStyle name="Neutral 15" xfId="10634"/>
    <cellStyle name="Neutral 16" xfId="10635"/>
    <cellStyle name="Neutral 17" xfId="10636"/>
    <cellStyle name="Neutral 18" xfId="10637"/>
    <cellStyle name="Neutral 19" xfId="10638"/>
    <cellStyle name="Neutral 19 10" xfId="10639"/>
    <cellStyle name="Neutral 19 11" xfId="10640"/>
    <cellStyle name="Neutral 19 2" xfId="10641"/>
    <cellStyle name="Neutral 19 3" xfId="10642"/>
    <cellStyle name="Neutral 19 4" xfId="10643"/>
    <cellStyle name="Neutral 19 5" xfId="10644"/>
    <cellStyle name="Neutral 19 6" xfId="10645"/>
    <cellStyle name="Neutral 19 7" xfId="10646"/>
    <cellStyle name="Neutral 19 8" xfId="10647"/>
    <cellStyle name="Neutral 19 9" xfId="10648"/>
    <cellStyle name="Neutral 2" xfId="10649"/>
    <cellStyle name="Neutral 2 10" xfId="10650"/>
    <cellStyle name="Neutral 2 2" xfId="10651"/>
    <cellStyle name="Neutral 2 2 2" xfId="10652"/>
    <cellStyle name="Neutral 2 2 2 2" xfId="10653"/>
    <cellStyle name="Neutral 2 2 2 2 2" xfId="10654"/>
    <cellStyle name="Neutral 2 2 2 2 2 2" xfId="10655"/>
    <cellStyle name="Neutral 2 2 2 3" xfId="10656"/>
    <cellStyle name="Neutral 2 2 2 4" xfId="10657"/>
    <cellStyle name="Neutral 2 2 2 5" xfId="10658"/>
    <cellStyle name="Neutral 2 2 2 6" xfId="10659"/>
    <cellStyle name="Neutral 2 2 2 7" xfId="10660"/>
    <cellStyle name="Neutral 2 2 3" xfId="10661"/>
    <cellStyle name="Neutral 2 2 4" xfId="10662"/>
    <cellStyle name="Neutral 2 2 4 2" xfId="10663"/>
    <cellStyle name="Neutral 2 2 4 2 2" xfId="10664"/>
    <cellStyle name="Neutral 2 2 5" xfId="10665"/>
    <cellStyle name="Neutral 2 2 6" xfId="10666"/>
    <cellStyle name="Neutral 2 2 7" xfId="10667"/>
    <cellStyle name="Neutral 2 2 8" xfId="10668"/>
    <cellStyle name="Neutral 2 3" xfId="10669"/>
    <cellStyle name="Neutral 2 3 2" xfId="10670"/>
    <cellStyle name="Neutral 2 3 2 2" xfId="10671"/>
    <cellStyle name="Neutral 2 3 2 2 2" xfId="10672"/>
    <cellStyle name="Neutral 2 3 3" xfId="10673"/>
    <cellStyle name="Neutral 2 3 4" xfId="10674"/>
    <cellStyle name="Neutral 2 3 5" xfId="10675"/>
    <cellStyle name="Neutral 2 3 6" xfId="10676"/>
    <cellStyle name="Neutral 2 3 7" xfId="10677"/>
    <cellStyle name="Neutral 2 4" xfId="10678"/>
    <cellStyle name="Neutral 2 4 2" xfId="10679"/>
    <cellStyle name="Neutral 2 4 2 2" xfId="10680"/>
    <cellStyle name="Neutral 2 5" xfId="10681"/>
    <cellStyle name="Neutral 2 6" xfId="10682"/>
    <cellStyle name="Neutral 2 7" xfId="10683"/>
    <cellStyle name="Neutral 2 8" xfId="10684"/>
    <cellStyle name="Neutral 2 9" xfId="10685"/>
    <cellStyle name="Neutral 20" xfId="10686"/>
    <cellStyle name="Neutral 21" xfId="10687"/>
    <cellStyle name="Neutral 22" xfId="10688"/>
    <cellStyle name="Neutral 23" xfId="10689"/>
    <cellStyle name="Neutral 23 2" xfId="10690"/>
    <cellStyle name="Neutral 24" xfId="10691"/>
    <cellStyle name="Neutral 25" xfId="10692"/>
    <cellStyle name="Neutral 26" xfId="10693"/>
    <cellStyle name="Neutral 27" xfId="10694"/>
    <cellStyle name="Neutral 28" xfId="10695"/>
    <cellStyle name="Neutral 29" xfId="10696"/>
    <cellStyle name="Neutral 3" xfId="10697"/>
    <cellStyle name="Neutral 30" xfId="10698"/>
    <cellStyle name="Neutral 31" xfId="10699"/>
    <cellStyle name="Neutral 32" xfId="10700"/>
    <cellStyle name="Neutral 33" xfId="10701"/>
    <cellStyle name="Neutral 34" xfId="10702"/>
    <cellStyle name="Neutral 35" xfId="10703"/>
    <cellStyle name="Neutral 36" xfId="10704"/>
    <cellStyle name="Neutral 37" xfId="10705"/>
    <cellStyle name="Neutral 38" xfId="10706"/>
    <cellStyle name="Neutral 39" xfId="10707"/>
    <cellStyle name="Neutral 4" xfId="10708"/>
    <cellStyle name="Neutral 40" xfId="10709"/>
    <cellStyle name="Neutral 41" xfId="10710"/>
    <cellStyle name="Neutral 5" xfId="10711"/>
    <cellStyle name="Neutral 6" xfId="10712"/>
    <cellStyle name="Neutral 7" xfId="10713"/>
    <cellStyle name="Neutral 8" xfId="10714"/>
    <cellStyle name="Neutral 9" xfId="10715"/>
    <cellStyle name="New Times Roman" xfId="10716"/>
    <cellStyle name="no dec" xfId="10717"/>
    <cellStyle name="no dec 2" xfId="10718"/>
    <cellStyle name="Normal" xfId="0" builtinId="0"/>
    <cellStyle name="Normal - Formatvorlage4" xfId="10719"/>
    <cellStyle name="Normal - Formatvorlage5" xfId="10720"/>
    <cellStyle name="Normal - Formatvorlage6" xfId="10721"/>
    <cellStyle name="Normal - Formatvorlage7" xfId="10722"/>
    <cellStyle name="Normal - Formatvorlage8" xfId="10723"/>
    <cellStyle name="Normal - Stile6" xfId="10724"/>
    <cellStyle name="Normal - Stile7" xfId="10725"/>
    <cellStyle name="Normal - Stile8" xfId="10726"/>
    <cellStyle name="Normal - Style1" xfId="10727"/>
    <cellStyle name="Normal - Style1 2" xfId="10728"/>
    <cellStyle name="Normal - Style1 3" xfId="10729"/>
    <cellStyle name="Normal - Style1 4" xfId="10730"/>
    <cellStyle name="Normal - Style1 5" xfId="10731"/>
    <cellStyle name="Normal - Style1 6" xfId="10732"/>
    <cellStyle name="Normal - Style2" xfId="10733"/>
    <cellStyle name="Normal - Style3" xfId="10734"/>
    <cellStyle name="Normal - Style4" xfId="10735"/>
    <cellStyle name="Normal - Style5" xfId="10736"/>
    <cellStyle name="Normal - Style5 2" xfId="10737"/>
    <cellStyle name="Normal - Style6" xfId="10738"/>
    <cellStyle name="Normal - Style7" xfId="10739"/>
    <cellStyle name="Normal - Style8" xfId="10740"/>
    <cellStyle name="Normal 10" xfId="10741"/>
    <cellStyle name="Normal 10 10" xfId="10742"/>
    <cellStyle name="Normal 10 10 2" xfId="10743"/>
    <cellStyle name="Normal 10 11" xfId="10744"/>
    <cellStyle name="Normal 10 12" xfId="10745"/>
    <cellStyle name="Normal 10 13" xfId="10746"/>
    <cellStyle name="Normal 10 14" xfId="10747"/>
    <cellStyle name="Normal 10 15" xfId="10748"/>
    <cellStyle name="Normal 10 16" xfId="10749"/>
    <cellStyle name="Normal 10 17" xfId="10750"/>
    <cellStyle name="Normal 10 18" xfId="10751"/>
    <cellStyle name="Normal 10 19" xfId="10752"/>
    <cellStyle name="Normal 10 19 3" xfId="10753"/>
    <cellStyle name="Normal 10 2" xfId="10754"/>
    <cellStyle name="Normal 10 2 2" xfId="10755"/>
    <cellStyle name="Normal 10 2 3" xfId="10756"/>
    <cellStyle name="Normal 10 2 3 2" xfId="10757"/>
    <cellStyle name="Normal 10 2 4" xfId="10758"/>
    <cellStyle name="Normal 10 20" xfId="10759"/>
    <cellStyle name="Normal 10 21" xfId="10760"/>
    <cellStyle name="Normal 10 22" xfId="10761"/>
    <cellStyle name="Normal 10 23" xfId="10762"/>
    <cellStyle name="Normal 10 24" xfId="10763"/>
    <cellStyle name="Normal 10 25" xfId="10764"/>
    <cellStyle name="Normal 10 3" xfId="10765"/>
    <cellStyle name="Normal 10 3 2" xfId="10766"/>
    <cellStyle name="Normal 10 4" xfId="10767"/>
    <cellStyle name="Normal 10 5" xfId="10768"/>
    <cellStyle name="Normal 10 6" xfId="10769"/>
    <cellStyle name="Normal 10 7" xfId="10770"/>
    <cellStyle name="Normal 10 8" xfId="10771"/>
    <cellStyle name="Normal 10 9" xfId="10772"/>
    <cellStyle name="Normal 100" xfId="10773"/>
    <cellStyle name="Normal 100 2" xfId="10774"/>
    <cellStyle name="Normal 101" xfId="10775"/>
    <cellStyle name="Normal 102" xfId="10776"/>
    <cellStyle name="Normal 103" xfId="10777"/>
    <cellStyle name="Normal 103 2" xfId="10778"/>
    <cellStyle name="Normal 103 3" xfId="10779"/>
    <cellStyle name="Normal 103 4" xfId="10780"/>
    <cellStyle name="Normal 104" xfId="10781"/>
    <cellStyle name="Normal 104 2" xfId="10782"/>
    <cellStyle name="Normal 104 3" xfId="10783"/>
    <cellStyle name="Normal 104 4" xfId="10784"/>
    <cellStyle name="Normal 105" xfId="10785"/>
    <cellStyle name="Normal 106" xfId="10786"/>
    <cellStyle name="Normal 107" xfId="10787"/>
    <cellStyle name="Normal 107 10" xfId="10788"/>
    <cellStyle name="Normal 107 2" xfId="10789"/>
    <cellStyle name="Normal 107 2 2" xfId="10790"/>
    <cellStyle name="Normal 107 2 3" xfId="10791"/>
    <cellStyle name="Normal 107 2 4" xfId="10792"/>
    <cellStyle name="Normal 107 2 5" xfId="10793"/>
    <cellStyle name="Normal 107 2 6" xfId="10794"/>
    <cellStyle name="Normal 107 3" xfId="10795"/>
    <cellStyle name="Normal 107 3 2" xfId="10796"/>
    <cellStyle name="Normal 107 3 3" xfId="10797"/>
    <cellStyle name="Normal 107 3 4" xfId="10798"/>
    <cellStyle name="Normal 107 3 5" xfId="10799"/>
    <cellStyle name="Normal 107 3 6" xfId="10800"/>
    <cellStyle name="Normal 107 4" xfId="10801"/>
    <cellStyle name="Normal 107 4 2" xfId="10802"/>
    <cellStyle name="Normal 107 4 3" xfId="10803"/>
    <cellStyle name="Normal 107 4 4" xfId="10804"/>
    <cellStyle name="Normal 107 4 5" xfId="10805"/>
    <cellStyle name="Normal 107 4 6" xfId="10806"/>
    <cellStyle name="Normal 107 5" xfId="10807"/>
    <cellStyle name="Normal 107 5 2" xfId="10808"/>
    <cellStyle name="Normal 107 5 3" xfId="10809"/>
    <cellStyle name="Normal 107 5 4" xfId="10810"/>
    <cellStyle name="Normal 107 5 5" xfId="10811"/>
    <cellStyle name="Normal 107 5 6" xfId="10812"/>
    <cellStyle name="Normal 107 6" xfId="10813"/>
    <cellStyle name="Normal 107 6 2" xfId="10814"/>
    <cellStyle name="Normal 107 7" xfId="10815"/>
    <cellStyle name="Normal 107 8" xfId="10816"/>
    <cellStyle name="Normal 107 9" xfId="10817"/>
    <cellStyle name="Normal 108" xfId="10818"/>
    <cellStyle name="Normal 109" xfId="10819"/>
    <cellStyle name="Normal 11" xfId="10820"/>
    <cellStyle name="Normal 11 10" xfId="10821"/>
    <cellStyle name="Normal 11 11" xfId="10822"/>
    <cellStyle name="Normal 11 12" xfId="10823"/>
    <cellStyle name="Normal 11 13" xfId="10824"/>
    <cellStyle name="Normal 11 14" xfId="10825"/>
    <cellStyle name="Normal 11 15" xfId="10826"/>
    <cellStyle name="Normal 11 16" xfId="10827"/>
    <cellStyle name="Normal 11 17" xfId="10828"/>
    <cellStyle name="Normal 11 18" xfId="10829"/>
    <cellStyle name="Normal 11 19" xfId="10830"/>
    <cellStyle name="Normal 11 2" xfId="10831"/>
    <cellStyle name="Normal 11 2 10" xfId="10832"/>
    <cellStyle name="Normal 11 2 10 2" xfId="10833"/>
    <cellStyle name="Normal 11 2 10 2 2" xfId="10834"/>
    <cellStyle name="Normal 11 2 11" xfId="10835"/>
    <cellStyle name="Normal 11 2 12" xfId="10836"/>
    <cellStyle name="Normal 11 2 13" xfId="10837"/>
    <cellStyle name="Normal 11 2 14" xfId="10838"/>
    <cellStyle name="Normal 11 2 2" xfId="10839"/>
    <cellStyle name="Normal 11 2 2 2" xfId="10840"/>
    <cellStyle name="Normal 11 2 2 2 2" xfId="10841"/>
    <cellStyle name="Normal 11 2 2 2 2 2" xfId="10842"/>
    <cellStyle name="Normal 11 2 2 2 2 2 2" xfId="10843"/>
    <cellStyle name="Normal 11 2 2 2 3" xfId="10844"/>
    <cellStyle name="Normal 11 2 2 2 4" xfId="10845"/>
    <cellStyle name="Normal 11 2 2 2 5" xfId="10846"/>
    <cellStyle name="Normal 11 2 2 2 6" xfId="10847"/>
    <cellStyle name="Normal 11 2 2 3" xfId="10848"/>
    <cellStyle name="Normal 11 2 2 4" xfId="10849"/>
    <cellStyle name="Normal 11 2 2 4 2" xfId="10850"/>
    <cellStyle name="Normal 11 2 2 4 2 2" xfId="10851"/>
    <cellStyle name="Normal 11 2 2 5" xfId="10852"/>
    <cellStyle name="Normal 11 2 2 6" xfId="10853"/>
    <cellStyle name="Normal 11 2 2 7" xfId="10854"/>
    <cellStyle name="Normal 11 2 3" xfId="10855"/>
    <cellStyle name="Normal 11 2 4" xfId="10856"/>
    <cellStyle name="Normal 11 2 5" xfId="10857"/>
    <cellStyle name="Normal 11 2 6" xfId="10858"/>
    <cellStyle name="Normal 11 2 6 2" xfId="10859"/>
    <cellStyle name="Normal 11 2 6 2 2" xfId="10860"/>
    <cellStyle name="Normal 11 2 6 2 2 2" xfId="10861"/>
    <cellStyle name="Normal 11 2 6 2 2 2 2" xfId="10862"/>
    <cellStyle name="Normal 11 2 6 2 3" xfId="10863"/>
    <cellStyle name="Normal 11 2 6 2 4" xfId="10864"/>
    <cellStyle name="Normal 11 2 6 2 5" xfId="10865"/>
    <cellStyle name="Normal 11 2 6 2 6" xfId="10866"/>
    <cellStyle name="Normal 11 2 6 2 7" xfId="10867"/>
    <cellStyle name="Normal 11 2 6 3" xfId="10868"/>
    <cellStyle name="Normal 11 2 6 3 2" xfId="10869"/>
    <cellStyle name="Normal 11 2 6 3 2 2" xfId="10870"/>
    <cellStyle name="Normal 11 2 6 4" xfId="10871"/>
    <cellStyle name="Normal 11 2 6 5" xfId="10872"/>
    <cellStyle name="Normal 11 2 6 6" xfId="10873"/>
    <cellStyle name="Normal 11 2 6 7" xfId="10874"/>
    <cellStyle name="Normal 11 2 7" xfId="10875"/>
    <cellStyle name="Normal 11 2 8" xfId="10876"/>
    <cellStyle name="Normal 11 2 9" xfId="10877"/>
    <cellStyle name="Normal 11 20" xfId="10878"/>
    <cellStyle name="Normal 11 21" xfId="10879"/>
    <cellStyle name="Normal 11 22" xfId="10880"/>
    <cellStyle name="Normal 11 23" xfId="10881"/>
    <cellStyle name="Normal 11 24" xfId="10882"/>
    <cellStyle name="Normal 11 25" xfId="10883"/>
    <cellStyle name="Normal 11 26" xfId="10884"/>
    <cellStyle name="Normal 11 27" xfId="10885"/>
    <cellStyle name="Normal 11 28" xfId="10886"/>
    <cellStyle name="Normal 11 29" xfId="10887"/>
    <cellStyle name="Normal 11 3" xfId="10888"/>
    <cellStyle name="Normal 11 3 10" xfId="10889"/>
    <cellStyle name="Normal 11 3 11" xfId="10890"/>
    <cellStyle name="Normal 11 3 11 2" xfId="10891"/>
    <cellStyle name="Normal 11 3 11 2 2" xfId="10892"/>
    <cellStyle name="Normal 11 3 11 2 2 2" xfId="10893"/>
    <cellStyle name="Normal 11 3 11 2 2 2 2" xfId="10894"/>
    <cellStyle name="Normal 11 3 11 2 3" xfId="10895"/>
    <cellStyle name="Normal 11 3 11 2 4" xfId="10896"/>
    <cellStyle name="Normal 11 3 11 2 5" xfId="10897"/>
    <cellStyle name="Normal 11 3 11 2 6" xfId="10898"/>
    <cellStyle name="Normal 11 3 11 2 7" xfId="10899"/>
    <cellStyle name="Normal 11 3 11 3" xfId="10900"/>
    <cellStyle name="Normal 11 3 11 3 2" xfId="10901"/>
    <cellStyle name="Normal 11 3 11 3 2 2" xfId="10902"/>
    <cellStyle name="Normal 11 3 11 4" xfId="10903"/>
    <cellStyle name="Normal 11 3 11 5" xfId="10904"/>
    <cellStyle name="Normal 11 3 11 6" xfId="10905"/>
    <cellStyle name="Normal 11 3 11 7" xfId="10906"/>
    <cellStyle name="Normal 11 3 12" xfId="10907"/>
    <cellStyle name="Normal 11 3 13" xfId="10908"/>
    <cellStyle name="Normal 11 3 14" xfId="10909"/>
    <cellStyle name="Normal 11 3 15" xfId="10910"/>
    <cellStyle name="Normal 11 3 15 2" xfId="10911"/>
    <cellStyle name="Normal 11 3 15 2 2" xfId="10912"/>
    <cellStyle name="Normal 11 3 16" xfId="10913"/>
    <cellStyle name="Normal 11 3 17" xfId="10914"/>
    <cellStyle name="Normal 11 3 18" xfId="10915"/>
    <cellStyle name="Normal 11 3 19" xfId="10916"/>
    <cellStyle name="Normal 11 3 2" xfId="10917"/>
    <cellStyle name="Normal 11 3 2 2" xfId="10918"/>
    <cellStyle name="Normal 11 3 2 2 2" xfId="10919"/>
    <cellStyle name="Normal 11 3 2 2 2 2" xfId="10920"/>
    <cellStyle name="Normal 11 3 2 2 2 2 2" xfId="10921"/>
    <cellStyle name="Normal 11 3 2 2 3" xfId="10922"/>
    <cellStyle name="Normal 11 3 2 2 4" xfId="10923"/>
    <cellStyle name="Normal 11 3 2 2 5" xfId="10924"/>
    <cellStyle name="Normal 11 3 2 2 6" xfId="10925"/>
    <cellStyle name="Normal 11 3 2 3" xfId="10926"/>
    <cellStyle name="Normal 11 3 2 4" xfId="10927"/>
    <cellStyle name="Normal 11 3 2 4 2" xfId="10928"/>
    <cellStyle name="Normal 11 3 2 4 2 2" xfId="10929"/>
    <cellStyle name="Normal 11 3 2 5" xfId="10930"/>
    <cellStyle name="Normal 11 3 2 6" xfId="10931"/>
    <cellStyle name="Normal 11 3 2 7" xfId="10932"/>
    <cellStyle name="Normal 11 3 3" xfId="10933"/>
    <cellStyle name="Normal 11 3 4" xfId="10934"/>
    <cellStyle name="Normal 11 3 5" xfId="10935"/>
    <cellStyle name="Normal 11 3 6" xfId="10936"/>
    <cellStyle name="Normal 11 3 7" xfId="10937"/>
    <cellStyle name="Normal 11 3 8" xfId="10938"/>
    <cellStyle name="Normal 11 3 9" xfId="10939"/>
    <cellStyle name="Normal 11 30" xfId="10940"/>
    <cellStyle name="Normal 11 31" xfId="10941"/>
    <cellStyle name="Normal 11 32" xfId="10942"/>
    <cellStyle name="Normal 11 33" xfId="10943"/>
    <cellStyle name="Normal 11 4" xfId="10944"/>
    <cellStyle name="Normal 11 5" xfId="10945"/>
    <cellStyle name="Normal 11 6" xfId="10946"/>
    <cellStyle name="Normal 11 7" xfId="10947"/>
    <cellStyle name="Normal 11 8" xfId="10948"/>
    <cellStyle name="Normal 11 9" xfId="10949"/>
    <cellStyle name="Normal 11_Patkl_Lead_Sheet_YE'54 to pk_1" xfId="10950"/>
    <cellStyle name="Normal 110" xfId="10951"/>
    <cellStyle name="Normal 111" xfId="10952"/>
    <cellStyle name="Normal 112" xfId="10953"/>
    <cellStyle name="Normal 113" xfId="10954"/>
    <cellStyle name="Normal 114" xfId="10955"/>
    <cellStyle name="Normal 114 10" xfId="10956"/>
    <cellStyle name="Normal 115" xfId="10957"/>
    <cellStyle name="Normal 116" xfId="10958"/>
    <cellStyle name="Normal 117" xfId="10959"/>
    <cellStyle name="Normal 118" xfId="10960"/>
    <cellStyle name="Normal 119" xfId="10961"/>
    <cellStyle name="Normal 12" xfId="10962"/>
    <cellStyle name="Normal 12 10" xfId="10963"/>
    <cellStyle name="Normal 12 11" xfId="10964"/>
    <cellStyle name="Normal 12 12" xfId="10965"/>
    <cellStyle name="Normal 12 13" xfId="10966"/>
    <cellStyle name="Normal 12 14" xfId="10967"/>
    <cellStyle name="Normal 12 15" xfId="10968"/>
    <cellStyle name="Normal 12 16" xfId="10969"/>
    <cellStyle name="Normal 12 17" xfId="10970"/>
    <cellStyle name="Normal 12 18" xfId="10971"/>
    <cellStyle name="Normal 12 19" xfId="10972"/>
    <cellStyle name="Normal 12 2" xfId="10973"/>
    <cellStyle name="Normal 12 2 2" xfId="10974"/>
    <cellStyle name="Normal 12 2 2 2" xfId="10975"/>
    <cellStyle name="Normal 12 2 2 2 2" xfId="10976"/>
    <cellStyle name="Normal 12 2 2 3" xfId="10977"/>
    <cellStyle name="Normal 12 2 2 3 2" xfId="10978"/>
    <cellStyle name="Normal 12 2 2 4" xfId="10979"/>
    <cellStyle name="Normal 12 2 2 4 2" xfId="10980"/>
    <cellStyle name="Normal 12 2 2 5" xfId="10981"/>
    <cellStyle name="Normal 12 2 2 5 2" xfId="10982"/>
    <cellStyle name="Normal 12 2 2 6" xfId="10983"/>
    <cellStyle name="Normal 12 2 2 6 2" xfId="10984"/>
    <cellStyle name="Normal 12 2 2 7" xfId="10985"/>
    <cellStyle name="Normal 12 2 2 7 2" xfId="10986"/>
    <cellStyle name="Normal 12 2 2 8" xfId="10987"/>
    <cellStyle name="Normal 12 2 3" xfId="10988"/>
    <cellStyle name="Normal 12 2 3 2" xfId="10989"/>
    <cellStyle name="Normal 12 2 4" xfId="10990"/>
    <cellStyle name="Normal 12 2 4 2" xfId="10991"/>
    <cellStyle name="Normal 12 2 5" xfId="10992"/>
    <cellStyle name="Normal 12 2 5 2" xfId="10993"/>
    <cellStyle name="Normal 12 2 6" xfId="10994"/>
    <cellStyle name="Normal 12 2 6 2" xfId="10995"/>
    <cellStyle name="Normal 12 2 7" xfId="10996"/>
    <cellStyle name="Normal 12 2 7 2" xfId="10997"/>
    <cellStyle name="Normal 12 2 8" xfId="10998"/>
    <cellStyle name="Normal 12 2 8 2" xfId="10999"/>
    <cellStyle name="Normal 12 2 9" xfId="11000"/>
    <cellStyle name="Normal 12 20" xfId="11001"/>
    <cellStyle name="Normal 12 21" xfId="11002"/>
    <cellStyle name="Normal 12 22" xfId="11003"/>
    <cellStyle name="Normal 12 23" xfId="11004"/>
    <cellStyle name="Normal 12 24" xfId="11005"/>
    <cellStyle name="Normal 12 25" xfId="11006"/>
    <cellStyle name="Normal 12 26" xfId="11007"/>
    <cellStyle name="Normal 12 27" xfId="11008"/>
    <cellStyle name="Normal 12 28" xfId="11009"/>
    <cellStyle name="Normal 12 29" xfId="11010"/>
    <cellStyle name="Normal 12 3" xfId="11011"/>
    <cellStyle name="Normal 12 3 2" xfId="11012"/>
    <cellStyle name="Normal 12 30" xfId="11013"/>
    <cellStyle name="Normal 12 31" xfId="11014"/>
    <cellStyle name="Normal 12 32" xfId="11015"/>
    <cellStyle name="Normal 12 33" xfId="11016"/>
    <cellStyle name="Normal 12 34" xfId="11017"/>
    <cellStyle name="Normal 12 35" xfId="11018"/>
    <cellStyle name="Normal 12 36" xfId="11019"/>
    <cellStyle name="Normal 12 37" xfId="11020"/>
    <cellStyle name="Normal 12 38" xfId="11021"/>
    <cellStyle name="Normal 12 39" xfId="11022"/>
    <cellStyle name="Normal 12 4" xfId="11023"/>
    <cellStyle name="Normal 12 40" xfId="11024"/>
    <cellStyle name="Normal 12 41" xfId="11025"/>
    <cellStyle name="Normal 12 42" xfId="11026"/>
    <cellStyle name="Normal 12 43" xfId="11027"/>
    <cellStyle name="Normal 12 44" xfId="11028"/>
    <cellStyle name="Normal 12 45" xfId="11029"/>
    <cellStyle name="Normal 12 45 2" xfId="11030"/>
    <cellStyle name="Normal 12 45 3" xfId="11031"/>
    <cellStyle name="Normal 12 45 4" xfId="11032"/>
    <cellStyle name="Normal 12 45 5" xfId="11033"/>
    <cellStyle name="Normal 12 46" xfId="11034"/>
    <cellStyle name="Normal 12 47" xfId="11035"/>
    <cellStyle name="Normal 12 48" xfId="11036"/>
    <cellStyle name="Normal 12 49" xfId="11037"/>
    <cellStyle name="Normal 12 5" xfId="11038"/>
    <cellStyle name="Normal 12 50" xfId="11039"/>
    <cellStyle name="Normal 12 51" xfId="11040"/>
    <cellStyle name="Normal 12 51 2" xfId="11041"/>
    <cellStyle name="Normal 12 52" xfId="11042"/>
    <cellStyle name="Normal 12 53" xfId="11043"/>
    <cellStyle name="Normal 12 54" xfId="11044"/>
    <cellStyle name="Normal 12 55" xfId="11045"/>
    <cellStyle name="Normal 12 56" xfId="11046"/>
    <cellStyle name="Normal 12 57" xfId="11047"/>
    <cellStyle name="Normal 12 58" xfId="11048"/>
    <cellStyle name="Normal 12 59" xfId="11049"/>
    <cellStyle name="Normal 12 6" xfId="11050"/>
    <cellStyle name="Normal 12 60" xfId="11051"/>
    <cellStyle name="Normal 12 61" xfId="11052"/>
    <cellStyle name="Normal 12 62" xfId="11053"/>
    <cellStyle name="Normal 12 63" xfId="11054"/>
    <cellStyle name="Normal 12 64" xfId="11055"/>
    <cellStyle name="Normal 12 65" xfId="11056"/>
    <cellStyle name="Normal 12 66" xfId="11057"/>
    <cellStyle name="Normal 12 67" xfId="11058"/>
    <cellStyle name="Normal 12 68" xfId="11059"/>
    <cellStyle name="Normal 12 69" xfId="11060"/>
    <cellStyle name="Normal 12 7" xfId="11061"/>
    <cellStyle name="Normal 12 70" xfId="11062"/>
    <cellStyle name="Normal 12 71" xfId="11063"/>
    <cellStyle name="Normal 12 72" xfId="11064"/>
    <cellStyle name="Normal 12 73" xfId="11065"/>
    <cellStyle name="Normal 12 74" xfId="11066"/>
    <cellStyle name="Normal 12 75" xfId="11067"/>
    <cellStyle name="Normal 12 76" xfId="11068"/>
    <cellStyle name="Normal 12 77" xfId="11069"/>
    <cellStyle name="Normal 12 78" xfId="11070"/>
    <cellStyle name="Normal 12 79" xfId="11071"/>
    <cellStyle name="Normal 12 8" xfId="11072"/>
    <cellStyle name="Normal 12 80" xfId="11073"/>
    <cellStyle name="Normal 12 81" xfId="11074"/>
    <cellStyle name="Normal 12 82" xfId="11075"/>
    <cellStyle name="Normal 12 83" xfId="11076"/>
    <cellStyle name="Normal 12 84" xfId="11077"/>
    <cellStyle name="Normal 12 85" xfId="11078"/>
    <cellStyle name="Normal 12 86" xfId="11079"/>
    <cellStyle name="Normal 12 87" xfId="11080"/>
    <cellStyle name="Normal 12 88" xfId="11081"/>
    <cellStyle name="Normal 12 89" xfId="11082"/>
    <cellStyle name="Normal 12 9" xfId="11083"/>
    <cellStyle name="Normal 12 90" xfId="11084"/>
    <cellStyle name="Normal 12 91" xfId="11085"/>
    <cellStyle name="Normal 12 92" xfId="11086"/>
    <cellStyle name="Normal 12 93" xfId="11087"/>
    <cellStyle name="Normal 12 94" xfId="11088"/>
    <cellStyle name="Normal 12 95" xfId="11089"/>
    <cellStyle name="Normal 12 96" xfId="11090"/>
    <cellStyle name="Normal 12 97" xfId="11091"/>
    <cellStyle name="Normal 12 98" xfId="11092"/>
    <cellStyle name="Normal 12_Patkl_Lead_Sheet_YE'54 to pk_1" xfId="11093"/>
    <cellStyle name="Normal 120" xfId="11094"/>
    <cellStyle name="Normal 121" xfId="11095"/>
    <cellStyle name="Normal 122" xfId="11096"/>
    <cellStyle name="Normal 123" xfId="11097"/>
    <cellStyle name="Normal 124" xfId="11098"/>
    <cellStyle name="Normal 125" xfId="11099"/>
    <cellStyle name="Normal 126" xfId="11100"/>
    <cellStyle name="Normal 127" xfId="11101"/>
    <cellStyle name="Normal 128" xfId="11102"/>
    <cellStyle name="Normal 129" xfId="11103"/>
    <cellStyle name="Normal 13" xfId="11104"/>
    <cellStyle name="Normal 13 2" xfId="11105"/>
    <cellStyle name="Normal 13 2 2" xfId="11106"/>
    <cellStyle name="Normal 13 3" xfId="11107"/>
    <cellStyle name="Normal 13 3 2" xfId="11108"/>
    <cellStyle name="Normal 13 3 2 2" xfId="11109"/>
    <cellStyle name="Normal 13 4" xfId="11110"/>
    <cellStyle name="Normal 13 5" xfId="11111"/>
    <cellStyle name="Normal 13 6" xfId="11112"/>
    <cellStyle name="Normal 13 7" xfId="11113"/>
    <cellStyle name="Normal 13 8" xfId="11114"/>
    <cellStyle name="Normal 13_160800B1 CPI09 โปรแกรมคอมพิวเตอร์ - BOI" xfId="11115"/>
    <cellStyle name="Normal 130" xfId="11116"/>
    <cellStyle name="Normal 131" xfId="11117"/>
    <cellStyle name="Normal 132" xfId="11118"/>
    <cellStyle name="Normal 133" xfId="11119"/>
    <cellStyle name="Normal 133 2" xfId="11120"/>
    <cellStyle name="Normal 133 3" xfId="11121"/>
    <cellStyle name="Normal 133 4" xfId="11122"/>
    <cellStyle name="Normal 133 5" xfId="11123"/>
    <cellStyle name="Normal 134" xfId="11124"/>
    <cellStyle name="Normal 134 2" xfId="11125"/>
    <cellStyle name="Normal 134 3" xfId="11126"/>
    <cellStyle name="Normal 134 4" xfId="11127"/>
    <cellStyle name="Normal 134 5" xfId="11128"/>
    <cellStyle name="Normal 135" xfId="11129"/>
    <cellStyle name="Normal 136" xfId="11130"/>
    <cellStyle name="Normal 137" xfId="11131"/>
    <cellStyle name="Normal 138" xfId="11132"/>
    <cellStyle name="Normal 139" xfId="11133"/>
    <cellStyle name="Normal 14" xfId="11134"/>
    <cellStyle name="Normal 14 10" xfId="11135"/>
    <cellStyle name="Normal 14 11" xfId="11136"/>
    <cellStyle name="Normal 14 12" xfId="11137"/>
    <cellStyle name="Normal 14 13" xfId="11138"/>
    <cellStyle name="Normal 14 14" xfId="11139"/>
    <cellStyle name="Normal 14 15" xfId="11140"/>
    <cellStyle name="Normal 14 16" xfId="11141"/>
    <cellStyle name="Normal 14 17" xfId="11142"/>
    <cellStyle name="Normal 14 18" xfId="11143"/>
    <cellStyle name="Normal 14 19" xfId="11144"/>
    <cellStyle name="Normal 14 2" xfId="11145"/>
    <cellStyle name="Normal 14 2 2" xfId="11146"/>
    <cellStyle name="Normal 14 20" xfId="11147"/>
    <cellStyle name="Normal 14 21" xfId="11148"/>
    <cellStyle name="Normal 14 22" xfId="11149"/>
    <cellStyle name="Normal 14 23" xfId="11150"/>
    <cellStyle name="Normal 14 24" xfId="11151"/>
    <cellStyle name="Normal 14 25" xfId="11152"/>
    <cellStyle name="Normal 14 3" xfId="11153"/>
    <cellStyle name="Normal 14 4" xfId="11154"/>
    <cellStyle name="Normal 14 5" xfId="11155"/>
    <cellStyle name="Normal 14 6" xfId="11156"/>
    <cellStyle name="Normal 14 7" xfId="11157"/>
    <cellStyle name="Normal 14 8" xfId="11158"/>
    <cellStyle name="Normal 14 9" xfId="11159"/>
    <cellStyle name="Normal 140" xfId="11160"/>
    <cellStyle name="Normal 141" xfId="11161"/>
    <cellStyle name="Normal 142" xfId="11162"/>
    <cellStyle name="Normal 143" xfId="11163"/>
    <cellStyle name="Normal 144" xfId="11164"/>
    <cellStyle name="Normal 145" xfId="11165"/>
    <cellStyle name="Normal 146" xfId="11166"/>
    <cellStyle name="Normal 147" xfId="11167"/>
    <cellStyle name="Normal 148" xfId="11168"/>
    <cellStyle name="Normal 149" xfId="11169"/>
    <cellStyle name="Normal 15" xfId="11170"/>
    <cellStyle name="Normal 15 10" xfId="11171"/>
    <cellStyle name="Normal 15 11" xfId="11172"/>
    <cellStyle name="Normal 15 12" xfId="11173"/>
    <cellStyle name="Normal 15 13" xfId="11174"/>
    <cellStyle name="Normal 15 14" xfId="11175"/>
    <cellStyle name="Normal 15 15" xfId="11176"/>
    <cellStyle name="Normal 15 16" xfId="11177"/>
    <cellStyle name="Normal 15 17" xfId="11178"/>
    <cellStyle name="Normal 15 18" xfId="11179"/>
    <cellStyle name="Normal 15 19" xfId="11180"/>
    <cellStyle name="Normal 15 2" xfId="11181"/>
    <cellStyle name="Normal 15 2 2" xfId="11182"/>
    <cellStyle name="Normal 15 20" xfId="11183"/>
    <cellStyle name="Normal 15 21" xfId="11184"/>
    <cellStyle name="Normal 15 22" xfId="11185"/>
    <cellStyle name="Normal 15 23" xfId="11186"/>
    <cellStyle name="Normal 15 24" xfId="11187"/>
    <cellStyle name="Normal 15 25" xfId="11188"/>
    <cellStyle name="Normal 15 3" xfId="11189"/>
    <cellStyle name="Normal 15 4" xfId="11190"/>
    <cellStyle name="Normal 15 5" xfId="11191"/>
    <cellStyle name="Normal 15 6" xfId="11192"/>
    <cellStyle name="Normal 15 7" xfId="11193"/>
    <cellStyle name="Normal 15 8" xfId="11194"/>
    <cellStyle name="Normal 15 9" xfId="11195"/>
    <cellStyle name="Normal 150" xfId="11196"/>
    <cellStyle name="Normal 151" xfId="11197"/>
    <cellStyle name="Normal 152" xfId="11198"/>
    <cellStyle name="Normal 153" xfId="11199"/>
    <cellStyle name="Normal 154" xfId="11200"/>
    <cellStyle name="Normal 155" xfId="11201"/>
    <cellStyle name="Normal 155 2" xfId="11202"/>
    <cellStyle name="Normal 156" xfId="11203"/>
    <cellStyle name="Normal 156 2" xfId="11204"/>
    <cellStyle name="Normal 157" xfId="11205"/>
    <cellStyle name="Normal 157 2" xfId="11206"/>
    <cellStyle name="Normal 158" xfId="11207"/>
    <cellStyle name="Normal 158 2" xfId="11208"/>
    <cellStyle name="Normal 158 2 2" xfId="11209"/>
    <cellStyle name="Normal 158 3" xfId="11210"/>
    <cellStyle name="Normal 158 4" xfId="11211"/>
    <cellStyle name="Normal 158 5" xfId="11212"/>
    <cellStyle name="Normal 158 6" xfId="11213"/>
    <cellStyle name="Normal 159" xfId="11214"/>
    <cellStyle name="Normal 159 2" xfId="11215"/>
    <cellStyle name="Normal 16" xfId="11216"/>
    <cellStyle name="Normal 16 10" xfId="11217"/>
    <cellStyle name="Normal 16 11" xfId="11218"/>
    <cellStyle name="Normal 16 12" xfId="11219"/>
    <cellStyle name="Normal 16 13" xfId="11220"/>
    <cellStyle name="Normal 16 14" xfId="11221"/>
    <cellStyle name="Normal 16 15" xfId="11222"/>
    <cellStyle name="Normal 16 16" xfId="11223"/>
    <cellStyle name="Normal 16 17" xfId="11224"/>
    <cellStyle name="Normal 16 18" xfId="11225"/>
    <cellStyle name="Normal 16 19" xfId="11226"/>
    <cellStyle name="Normal 16 2" xfId="11227"/>
    <cellStyle name="Normal 16 20" xfId="11228"/>
    <cellStyle name="Normal 16 21" xfId="11229"/>
    <cellStyle name="Normal 16 22" xfId="11230"/>
    <cellStyle name="Normal 16 23" xfId="11231"/>
    <cellStyle name="Normal 16 24" xfId="11232"/>
    <cellStyle name="Normal 16 25" xfId="11233"/>
    <cellStyle name="Normal 16 26" xfId="11234"/>
    <cellStyle name="Normal 16 3" xfId="11235"/>
    <cellStyle name="Normal 16 4" xfId="11236"/>
    <cellStyle name="Normal 16 5" xfId="11237"/>
    <cellStyle name="Normal 16 6" xfId="11238"/>
    <cellStyle name="Normal 16 7" xfId="11239"/>
    <cellStyle name="Normal 16 8" xfId="11240"/>
    <cellStyle name="Normal 16 9" xfId="11241"/>
    <cellStyle name="Normal 160" xfId="11242"/>
    <cellStyle name="Normal 161" xfId="11243"/>
    <cellStyle name="Normal 162" xfId="11244"/>
    <cellStyle name="Normal 162 10" xfId="11245"/>
    <cellStyle name="Normal 163" xfId="11246"/>
    <cellStyle name="Normal 164" xfId="11247"/>
    <cellStyle name="Normal 165" xfId="11248"/>
    <cellStyle name="Normal 166" xfId="11249"/>
    <cellStyle name="Normal 167" xfId="11250"/>
    <cellStyle name="Normal 168" xfId="11251"/>
    <cellStyle name="Normal 169" xfId="11252"/>
    <cellStyle name="Normal 17" xfId="11253"/>
    <cellStyle name="Normal 17 2" xfId="11254"/>
    <cellStyle name="Normal 17 2 10" xfId="11255"/>
    <cellStyle name="Normal 17 2 11" xfId="11256"/>
    <cellStyle name="Normal 17 2 2" xfId="11257"/>
    <cellStyle name="Normal 17 2 2 2" xfId="11258"/>
    <cellStyle name="Normal 17 2 2 2 2" xfId="11259"/>
    <cellStyle name="Normal 17 2 2 3" xfId="11260"/>
    <cellStyle name="Normal 17 2 2 3 2" xfId="11261"/>
    <cellStyle name="Normal 17 2 2 4" xfId="11262"/>
    <cellStyle name="Normal 17 2 2 4 2" xfId="11263"/>
    <cellStyle name="Normal 17 2 2 5" xfId="11264"/>
    <cellStyle name="Normal 17 2 2 5 2" xfId="11265"/>
    <cellStyle name="Normal 17 2 2 6" xfId="11266"/>
    <cellStyle name="Normal 17 2 2 6 2" xfId="11267"/>
    <cellStyle name="Normal 17 2 2 7" xfId="11268"/>
    <cellStyle name="Normal 17 2 2 7 2" xfId="11269"/>
    <cellStyle name="Normal 17 2 2 8" xfId="11270"/>
    <cellStyle name="Normal 17 2 3" xfId="11271"/>
    <cellStyle name="Normal 17 2 3 2" xfId="11272"/>
    <cellStyle name="Normal 17 2 3 2 2" xfId="11273"/>
    <cellStyle name="Normal 17 2 3 2 2 2" xfId="11274"/>
    <cellStyle name="Normal 17 2 3 2 3" xfId="11275"/>
    <cellStyle name="Normal 17 2 3 2 3 2" xfId="11276"/>
    <cellStyle name="Normal 17 2 3 2 4" xfId="11277"/>
    <cellStyle name="Normal 17 2 3 2 4 2" xfId="11278"/>
    <cellStyle name="Normal 17 2 3 2 5" xfId="11279"/>
    <cellStyle name="Normal 17 2 3 2 5 2" xfId="11280"/>
    <cellStyle name="Normal 17 2 3 2 6" xfId="11281"/>
    <cellStyle name="Normal 17 2 3 2 6 2" xfId="11282"/>
    <cellStyle name="Normal 17 2 3 2 7" xfId="11283"/>
    <cellStyle name="Normal 17 2 3 2 7 2" xfId="11284"/>
    <cellStyle name="Normal 17 2 3 2 8" xfId="11285"/>
    <cellStyle name="Normal 17 2 3 3" xfId="11286"/>
    <cellStyle name="Normal 17 2 3 3 2" xfId="11287"/>
    <cellStyle name="Normal 17 2 3 4" xfId="11288"/>
    <cellStyle name="Normal 17 2 3 4 2" xfId="11289"/>
    <cellStyle name="Normal 17 2 3 5" xfId="11290"/>
    <cellStyle name="Normal 17 2 3 5 2" xfId="11291"/>
    <cellStyle name="Normal 17 2 3 6" xfId="11292"/>
    <cellStyle name="Normal 17 2 3 6 2" xfId="11293"/>
    <cellStyle name="Normal 17 2 3 7" xfId="11294"/>
    <cellStyle name="Normal 17 2 3 7 2" xfId="11295"/>
    <cellStyle name="Normal 17 2 3 8" xfId="11296"/>
    <cellStyle name="Normal 17 2 3 8 2" xfId="11297"/>
    <cellStyle name="Normal 17 2 3 9" xfId="11298"/>
    <cellStyle name="Normal 17 2 4" xfId="11299"/>
    <cellStyle name="Normal 17 2 4 2" xfId="11300"/>
    <cellStyle name="Normal 17 2 5" xfId="11301"/>
    <cellStyle name="Normal 17 2 5 2" xfId="11302"/>
    <cellStyle name="Normal 17 2 6" xfId="11303"/>
    <cellStyle name="Normal 17 2 6 2" xfId="11304"/>
    <cellStyle name="Normal 17 2 7" xfId="11305"/>
    <cellStyle name="Normal 17 2 7 2" xfId="11306"/>
    <cellStyle name="Normal 17 2 8" xfId="11307"/>
    <cellStyle name="Normal 17 2 8 2" xfId="11308"/>
    <cellStyle name="Normal 17 2 9" xfId="11309"/>
    <cellStyle name="Normal 17 2 9 2" xfId="11310"/>
    <cellStyle name="Normal 17 3" xfId="11311"/>
    <cellStyle name="Normal 17 4" xfId="11312"/>
    <cellStyle name="Normal 17 5" xfId="11313"/>
    <cellStyle name="Normal 17 6" xfId="11314"/>
    <cellStyle name="Normal 17 7" xfId="11315"/>
    <cellStyle name="Normal 17 8" xfId="11316"/>
    <cellStyle name="Normal 170" xfId="11317"/>
    <cellStyle name="Normal 171" xfId="11318"/>
    <cellStyle name="Normal 172" xfId="11319"/>
    <cellStyle name="Normal 173" xfId="11320"/>
    <cellStyle name="Normal 174" xfId="11321"/>
    <cellStyle name="Normal 175" xfId="11322"/>
    <cellStyle name="Normal 176" xfId="11323"/>
    <cellStyle name="Normal 177" xfId="11324"/>
    <cellStyle name="Normal 178" xfId="11325"/>
    <cellStyle name="Normal 179" xfId="11326"/>
    <cellStyle name="Normal 179 2" xfId="11327"/>
    <cellStyle name="Normal 179 2 2" xfId="11328"/>
    <cellStyle name="Normal 179 3" xfId="11329"/>
    <cellStyle name="Normal 179 3 2" xfId="11330"/>
    <cellStyle name="Normal 179 4" xfId="11331"/>
    <cellStyle name="Normal 179 4 2" xfId="11332"/>
    <cellStyle name="Normal 179 5" xfId="11333"/>
    <cellStyle name="Normal 179 5 2" xfId="11334"/>
    <cellStyle name="Normal 179 6" xfId="11335"/>
    <cellStyle name="Normal 179 6 2" xfId="11336"/>
    <cellStyle name="Normal 179 7" xfId="11337"/>
    <cellStyle name="Normal 179 7 2" xfId="11338"/>
    <cellStyle name="Normal 179 8" xfId="11339"/>
    <cellStyle name="Normal 18" xfId="11340"/>
    <cellStyle name="Normal 18 10" xfId="11341"/>
    <cellStyle name="Normal 18 10 2" xfId="11342"/>
    <cellStyle name="Normal 18 11" xfId="11343"/>
    <cellStyle name="Normal 18 12" xfId="11344"/>
    <cellStyle name="Normal 18 13" xfId="11345"/>
    <cellStyle name="Normal 18 2" xfId="11346"/>
    <cellStyle name="Normal 18 3" xfId="11347"/>
    <cellStyle name="Normal 18 4" xfId="11348"/>
    <cellStyle name="Normal 18 5" xfId="11349"/>
    <cellStyle name="Normal 18 6" xfId="11350"/>
    <cellStyle name="Normal 18 7" xfId="11351"/>
    <cellStyle name="Normal 18 8" xfId="11352"/>
    <cellStyle name="Normal 18 9" xfId="11353"/>
    <cellStyle name="Normal 180" xfId="11354"/>
    <cellStyle name="Normal 181" xfId="11355"/>
    <cellStyle name="Normal 182" xfId="11356"/>
    <cellStyle name="Normal 183" xfId="11357"/>
    <cellStyle name="Normal 184" xfId="11358"/>
    <cellStyle name="Normal 185" xfId="11359"/>
    <cellStyle name="Normal 186" xfId="11360"/>
    <cellStyle name="Normal 187" xfId="11361"/>
    <cellStyle name="Normal 188" xfId="11362"/>
    <cellStyle name="Normal 189" xfId="11363"/>
    <cellStyle name="Normal 19" xfId="11364"/>
    <cellStyle name="Normal 19 2" xfId="11365"/>
    <cellStyle name="Normal 19 2 2" xfId="11366"/>
    <cellStyle name="Normal 19 3" xfId="11367"/>
    <cellStyle name="Normal 19 4" xfId="11368"/>
    <cellStyle name="Normal 19 5" xfId="11369"/>
    <cellStyle name="Normal 19 6" xfId="11370"/>
    <cellStyle name="Normal 19 7" xfId="11371"/>
    <cellStyle name="Normal 19 8" xfId="11372"/>
    <cellStyle name="Normal 190" xfId="11373"/>
    <cellStyle name="Normal 191" xfId="11374"/>
    <cellStyle name="Normal 192" xfId="11375"/>
    <cellStyle name="Normal 193" xfId="11376"/>
    <cellStyle name="Normal 194" xfId="11377"/>
    <cellStyle name="Normal 195" xfId="11378"/>
    <cellStyle name="Normal 196" xfId="11379"/>
    <cellStyle name="Normal 197" xfId="11380"/>
    <cellStyle name="Normal 198" xfId="11381"/>
    <cellStyle name="Normal 199" xfId="11382"/>
    <cellStyle name="Normal 2" xfId="11383"/>
    <cellStyle name="Normal 2 10" xfId="11384"/>
    <cellStyle name="Normal 2 10 2" xfId="11385"/>
    <cellStyle name="Normal 2 10 2 2" xfId="11386"/>
    <cellStyle name="Normal 2 10 2 2 2" xfId="11387"/>
    <cellStyle name="Normal 2 10 2 2 2 2" xfId="11388"/>
    <cellStyle name="Normal 2 10 2 2 2 3" xfId="11389"/>
    <cellStyle name="Normal 2 10 2 3" xfId="11390"/>
    <cellStyle name="Normal 2 10 2 4" xfId="11391"/>
    <cellStyle name="Normal 2 10 2 5" xfId="11392"/>
    <cellStyle name="Normal 2 10 2 6" xfId="11393"/>
    <cellStyle name="Normal 2 10 2 7" xfId="11394"/>
    <cellStyle name="Normal 2 10 3" xfId="11395"/>
    <cellStyle name="Normal 2 10 3 2" xfId="11396"/>
    <cellStyle name="Normal 2 10 4" xfId="11397"/>
    <cellStyle name="Normal 2 10 4 2" xfId="11398"/>
    <cellStyle name="Normal 2 10 5" xfId="11399"/>
    <cellStyle name="Normal 2 10 5 2" xfId="11400"/>
    <cellStyle name="Normal 2 10 6" xfId="11401"/>
    <cellStyle name="Normal 2 10 6 2" xfId="11402"/>
    <cellStyle name="Normal 2 10 7" xfId="11403"/>
    <cellStyle name="Normal 2 11" xfId="11404"/>
    <cellStyle name="Normal 2 11 2" xfId="11405"/>
    <cellStyle name="Normal 2 11 2 2" xfId="11406"/>
    <cellStyle name="Normal 2 11 2 2 2" xfId="11407"/>
    <cellStyle name="Normal 2 11 2 2 2 2" xfId="11408"/>
    <cellStyle name="Normal 2 11 2 2 2 3" xfId="11409"/>
    <cellStyle name="Normal 2 11 2 3" xfId="11410"/>
    <cellStyle name="Normal 2 11 2 4" xfId="11411"/>
    <cellStyle name="Normal 2 11 2 5" xfId="11412"/>
    <cellStyle name="Normal 2 11 2 6" xfId="11413"/>
    <cellStyle name="Normal 2 11 2 7" xfId="11414"/>
    <cellStyle name="Normal 2 11 3" xfId="11415"/>
    <cellStyle name="Normal 2 11 3 2" xfId="11416"/>
    <cellStyle name="Normal 2 11 4" xfId="11417"/>
    <cellStyle name="Normal 2 11 4 2" xfId="11418"/>
    <cellStyle name="Normal 2 11 5" xfId="11419"/>
    <cellStyle name="Normal 2 11 5 2" xfId="11420"/>
    <cellStyle name="Normal 2 11 6" xfId="11421"/>
    <cellStyle name="Normal 2 11 6 2" xfId="11422"/>
    <cellStyle name="Normal 2 11 7" xfId="11423"/>
    <cellStyle name="Normal 2 11 8" xfId="11424"/>
    <cellStyle name="Normal 2 12" xfId="11425"/>
    <cellStyle name="Normal 2 12 2" xfId="11426"/>
    <cellStyle name="Normal 2 12 2 2" xfId="11427"/>
    <cellStyle name="Normal 2 12 2 2 2" xfId="11428"/>
    <cellStyle name="Normal 2 12 2 2 2 2" xfId="11429"/>
    <cellStyle name="Normal 2 12 2 2 2 3" xfId="11430"/>
    <cellStyle name="Normal 2 12 2 3" xfId="11431"/>
    <cellStyle name="Normal 2 12 2 4" xfId="11432"/>
    <cellStyle name="Normal 2 12 2 5" xfId="11433"/>
    <cellStyle name="Normal 2 12 2 6" xfId="11434"/>
    <cellStyle name="Normal 2 12 2 7" xfId="11435"/>
    <cellStyle name="Normal 2 12 3" xfId="11436"/>
    <cellStyle name="Normal 2 12 3 2" xfId="11437"/>
    <cellStyle name="Normal 2 12 4" xfId="11438"/>
    <cellStyle name="Normal 2 12 4 2" xfId="11439"/>
    <cellStyle name="Normal 2 12 5" xfId="11440"/>
    <cellStyle name="Normal 2 12 5 2" xfId="11441"/>
    <cellStyle name="Normal 2 12 6" xfId="11442"/>
    <cellStyle name="Normal 2 12 6 2" xfId="11443"/>
    <cellStyle name="Normal 2 12 7" xfId="11444"/>
    <cellStyle name="Normal 2 13" xfId="11445"/>
    <cellStyle name="Normal 2 13 2" xfId="11446"/>
    <cellStyle name="Normal 2 13 2 2" xfId="11447"/>
    <cellStyle name="Normal 2 13 2 2 2" xfId="11448"/>
    <cellStyle name="Normal 2 13 2 2 2 2" xfId="11449"/>
    <cellStyle name="Normal 2 13 2 2 2 3" xfId="11450"/>
    <cellStyle name="Normal 2 13 2 3" xfId="11451"/>
    <cellStyle name="Normal 2 13 2 4" xfId="11452"/>
    <cellStyle name="Normal 2 13 2 5" xfId="11453"/>
    <cellStyle name="Normal 2 13 2 6" xfId="11454"/>
    <cellStyle name="Normal 2 13 2 7" xfId="11455"/>
    <cellStyle name="Normal 2 13 3" xfId="11456"/>
    <cellStyle name="Normal 2 13 3 2" xfId="11457"/>
    <cellStyle name="Normal 2 13 4" xfId="11458"/>
    <cellStyle name="Normal 2 13 4 2" xfId="11459"/>
    <cellStyle name="Normal 2 13 5" xfId="11460"/>
    <cellStyle name="Normal 2 13 5 2" xfId="11461"/>
    <cellStyle name="Normal 2 13 6" xfId="11462"/>
    <cellStyle name="Normal 2 13 6 2" xfId="11463"/>
    <cellStyle name="Normal 2 13 7" xfId="11464"/>
    <cellStyle name="Normal 2 14" xfId="11465"/>
    <cellStyle name="Normal 2 14 2" xfId="11466"/>
    <cellStyle name="Normal 2 15" xfId="11467"/>
    <cellStyle name="Normal 2 15 2" xfId="11468"/>
    <cellStyle name="Normal 2 16" xfId="11469"/>
    <cellStyle name="Normal 2 17" xfId="11470"/>
    <cellStyle name="Normal 2 17 10" xfId="11471"/>
    <cellStyle name="Normal 2 17 11" xfId="11472"/>
    <cellStyle name="Normal 2 17 12" xfId="11473"/>
    <cellStyle name="Normal 2 17 13" xfId="11474"/>
    <cellStyle name="Normal 2 17 14" xfId="11475"/>
    <cellStyle name="Normal 2 17 15" xfId="11476"/>
    <cellStyle name="Normal 2 17 16" xfId="11477"/>
    <cellStyle name="Normal 2 17 17" xfId="11478"/>
    <cellStyle name="Normal 2 17 18" xfId="11479"/>
    <cellStyle name="Normal 2 17 19" xfId="11480"/>
    <cellStyle name="Normal 2 17 2" xfId="11481"/>
    <cellStyle name="Normal 2 17 20" xfId="11482"/>
    <cellStyle name="Normal 2 17 21" xfId="11483"/>
    <cellStyle name="Normal 2 17 22" xfId="11484"/>
    <cellStyle name="Normal 2 17 23" xfId="11485"/>
    <cellStyle name="Normal 2 17 24" xfId="11486"/>
    <cellStyle name="Normal 2 17 25" xfId="11487"/>
    <cellStyle name="Normal 2 17 26" xfId="11488"/>
    <cellStyle name="Normal 2 17 27" xfId="11489"/>
    <cellStyle name="Normal 2 17 28" xfId="11490"/>
    <cellStyle name="Normal 2 17 29" xfId="11491"/>
    <cellStyle name="Normal 2 17 3" xfId="11492"/>
    <cellStyle name="Normal 2 17 3 2" xfId="11493"/>
    <cellStyle name="Normal 2 17 30" xfId="11494"/>
    <cellStyle name="Normal 2 17 31" xfId="11495"/>
    <cellStyle name="Normal 2 17 32" xfId="11496"/>
    <cellStyle name="Normal 2 17 33" xfId="11497"/>
    <cellStyle name="Normal 2 17 34" xfId="11498"/>
    <cellStyle name="Normal 2 17 35" xfId="11499"/>
    <cellStyle name="Normal 2 17 36" xfId="11500"/>
    <cellStyle name="Normal 2 17 37" xfId="11501"/>
    <cellStyle name="Normal 2 17 38" xfId="11502"/>
    <cellStyle name="Normal 2 17 39" xfId="11503"/>
    <cellStyle name="Normal 2 17 4" xfId="11504"/>
    <cellStyle name="Normal 2 17 40" xfId="11505"/>
    <cellStyle name="Normal 2 17 41" xfId="11506"/>
    <cellStyle name="Normal 2 17 42" xfId="11507"/>
    <cellStyle name="Normal 2 17 43" xfId="11508"/>
    <cellStyle name="Normal 2 17 44" xfId="11509"/>
    <cellStyle name="Normal 2 17 45" xfId="11510"/>
    <cellStyle name="Normal 2 17 45 2" xfId="11511"/>
    <cellStyle name="Normal 2 17 45 3" xfId="11512"/>
    <cellStyle name="Normal 2 17 45 4" xfId="11513"/>
    <cellStyle name="Normal 2 17 45 5" xfId="11514"/>
    <cellStyle name="Normal 2 17 46" xfId="11515"/>
    <cellStyle name="Normal 2 17 47" xfId="11516"/>
    <cellStyle name="Normal 2 17 48" xfId="11517"/>
    <cellStyle name="Normal 2 17 49" xfId="11518"/>
    <cellStyle name="Normal 2 17 5" xfId="11519"/>
    <cellStyle name="Normal 2 17 50" xfId="11520"/>
    <cellStyle name="Normal 2 17 51" xfId="11521"/>
    <cellStyle name="Normal 2 17 51 2" xfId="11522"/>
    <cellStyle name="Normal 2 17 52" xfId="11523"/>
    <cellStyle name="Normal 2 17 53" xfId="11524"/>
    <cellStyle name="Normal 2 17 54" xfId="11525"/>
    <cellStyle name="Normal 2 17 55" xfId="11526"/>
    <cellStyle name="Normal 2 17 56" xfId="11527"/>
    <cellStyle name="Normal 2 17 57" xfId="11528"/>
    <cellStyle name="Normal 2 17 58" xfId="11529"/>
    <cellStyle name="Normal 2 17 59" xfId="11530"/>
    <cellStyle name="Normal 2 17 6" xfId="11531"/>
    <cellStyle name="Normal 2 17 60" xfId="11532"/>
    <cellStyle name="Normal 2 17 61" xfId="11533"/>
    <cellStyle name="Normal 2 17 62" xfId="11534"/>
    <cellStyle name="Normal 2 17 63" xfId="11535"/>
    <cellStyle name="Normal 2 17 64" xfId="11536"/>
    <cellStyle name="Normal 2 17 65" xfId="11537"/>
    <cellStyle name="Normal 2 17 66" xfId="11538"/>
    <cellStyle name="Normal 2 17 67" xfId="11539"/>
    <cellStyle name="Normal 2 17 68" xfId="11540"/>
    <cellStyle name="Normal 2 17 69" xfId="11541"/>
    <cellStyle name="Normal 2 17 7" xfId="11542"/>
    <cellStyle name="Normal 2 17 70" xfId="11543"/>
    <cellStyle name="Normal 2 17 71" xfId="11544"/>
    <cellStyle name="Normal 2 17 72" xfId="11545"/>
    <cellStyle name="Normal 2 17 73" xfId="11546"/>
    <cellStyle name="Normal 2 17 74" xfId="11547"/>
    <cellStyle name="Normal 2 17 75" xfId="11548"/>
    <cellStyle name="Normal 2 17 76" xfId="11549"/>
    <cellStyle name="Normal 2 17 77" xfId="11550"/>
    <cellStyle name="Normal 2 17 78" xfId="11551"/>
    <cellStyle name="Normal 2 17 79" xfId="11552"/>
    <cellStyle name="Normal 2 17 8" xfId="11553"/>
    <cellStyle name="Normal 2 17 80" xfId="11554"/>
    <cellStyle name="Normal 2 17 81" xfId="11555"/>
    <cellStyle name="Normal 2 17 82" xfId="11556"/>
    <cellStyle name="Normal 2 17 83" xfId="11557"/>
    <cellStyle name="Normal 2 17 84" xfId="11558"/>
    <cellStyle name="Normal 2 17 85" xfId="11559"/>
    <cellStyle name="Normal 2 17 86" xfId="11560"/>
    <cellStyle name="Normal 2 17 87" xfId="11561"/>
    <cellStyle name="Normal 2 17 88" xfId="11562"/>
    <cellStyle name="Normal 2 17 89" xfId="11563"/>
    <cellStyle name="Normal 2 17 9" xfId="11564"/>
    <cellStyle name="Normal 2 17 90" xfId="11565"/>
    <cellStyle name="Normal 2 17 91" xfId="11566"/>
    <cellStyle name="Normal 2 17 92" xfId="11567"/>
    <cellStyle name="Normal 2 17 93" xfId="11568"/>
    <cellStyle name="Normal 2 17 94" xfId="11569"/>
    <cellStyle name="Normal 2 17 95" xfId="11570"/>
    <cellStyle name="Normal 2 17 96" xfId="11571"/>
    <cellStyle name="Normal 2 17 97" xfId="11572"/>
    <cellStyle name="Normal 2 18" xfId="11573"/>
    <cellStyle name="Normal 2 18 10" xfId="11574"/>
    <cellStyle name="Normal 2 18 11" xfId="11575"/>
    <cellStyle name="Normal 2 18 12" xfId="11576"/>
    <cellStyle name="Normal 2 18 13" xfId="11577"/>
    <cellStyle name="Normal 2 18 14" xfId="11578"/>
    <cellStyle name="Normal 2 18 15" xfId="11579"/>
    <cellStyle name="Normal 2 18 16" xfId="11580"/>
    <cellStyle name="Normal 2 18 17" xfId="11581"/>
    <cellStyle name="Normal 2 18 18" xfId="11582"/>
    <cellStyle name="Normal 2 18 19" xfId="11583"/>
    <cellStyle name="Normal 2 18 2" xfId="11584"/>
    <cellStyle name="Normal 2 18 20" xfId="11585"/>
    <cellStyle name="Normal 2 18 21" xfId="11586"/>
    <cellStyle name="Normal 2 18 22" xfId="11587"/>
    <cellStyle name="Normal 2 18 23" xfId="11588"/>
    <cellStyle name="Normal 2 18 24" xfId="11589"/>
    <cellStyle name="Normal 2 18 25" xfId="11590"/>
    <cellStyle name="Normal 2 18 26" xfId="11591"/>
    <cellStyle name="Normal 2 18 27" xfId="11592"/>
    <cellStyle name="Normal 2 18 28" xfId="11593"/>
    <cellStyle name="Normal 2 18 29" xfId="11594"/>
    <cellStyle name="Normal 2 18 3" xfId="11595"/>
    <cellStyle name="Normal 2 18 3 2" xfId="11596"/>
    <cellStyle name="Normal 2 18 30" xfId="11597"/>
    <cellStyle name="Normal 2 18 31" xfId="11598"/>
    <cellStyle name="Normal 2 18 32" xfId="11599"/>
    <cellStyle name="Normal 2 18 33" xfId="11600"/>
    <cellStyle name="Normal 2 18 34" xfId="11601"/>
    <cellStyle name="Normal 2 18 35" xfId="11602"/>
    <cellStyle name="Normal 2 18 36" xfId="11603"/>
    <cellStyle name="Normal 2 18 37" xfId="11604"/>
    <cellStyle name="Normal 2 18 38" xfId="11605"/>
    <cellStyle name="Normal 2 18 39" xfId="11606"/>
    <cellStyle name="Normal 2 18 4" xfId="11607"/>
    <cellStyle name="Normal 2 18 40" xfId="11608"/>
    <cellStyle name="Normal 2 18 41" xfId="11609"/>
    <cellStyle name="Normal 2 18 42" xfId="11610"/>
    <cellStyle name="Normal 2 18 43" xfId="11611"/>
    <cellStyle name="Normal 2 18 44" xfId="11612"/>
    <cellStyle name="Normal 2 18 45" xfId="11613"/>
    <cellStyle name="Normal 2 18 45 2" xfId="11614"/>
    <cellStyle name="Normal 2 18 45 3" xfId="11615"/>
    <cellStyle name="Normal 2 18 45 4" xfId="11616"/>
    <cellStyle name="Normal 2 18 45 5" xfId="11617"/>
    <cellStyle name="Normal 2 18 46" xfId="11618"/>
    <cellStyle name="Normal 2 18 47" xfId="11619"/>
    <cellStyle name="Normal 2 18 48" xfId="11620"/>
    <cellStyle name="Normal 2 18 49" xfId="11621"/>
    <cellStyle name="Normal 2 18 5" xfId="11622"/>
    <cellStyle name="Normal 2 18 50" xfId="11623"/>
    <cellStyle name="Normal 2 18 51" xfId="11624"/>
    <cellStyle name="Normal 2 18 51 2" xfId="11625"/>
    <cellStyle name="Normal 2 18 52" xfId="11626"/>
    <cellStyle name="Normal 2 18 53" xfId="11627"/>
    <cellStyle name="Normal 2 18 54" xfId="11628"/>
    <cellStyle name="Normal 2 18 55" xfId="11629"/>
    <cellStyle name="Normal 2 18 56" xfId="11630"/>
    <cellStyle name="Normal 2 18 57" xfId="11631"/>
    <cellStyle name="Normal 2 18 58" xfId="11632"/>
    <cellStyle name="Normal 2 18 59" xfId="11633"/>
    <cellStyle name="Normal 2 18 6" xfId="11634"/>
    <cellStyle name="Normal 2 18 60" xfId="11635"/>
    <cellStyle name="Normal 2 18 61" xfId="11636"/>
    <cellStyle name="Normal 2 18 62" xfId="11637"/>
    <cellStyle name="Normal 2 18 63" xfId="11638"/>
    <cellStyle name="Normal 2 18 64" xfId="11639"/>
    <cellStyle name="Normal 2 18 65" xfId="11640"/>
    <cellStyle name="Normal 2 18 66" xfId="11641"/>
    <cellStyle name="Normal 2 18 67" xfId="11642"/>
    <cellStyle name="Normal 2 18 68" xfId="11643"/>
    <cellStyle name="Normal 2 18 69" xfId="11644"/>
    <cellStyle name="Normal 2 18 7" xfId="11645"/>
    <cellStyle name="Normal 2 18 70" xfId="11646"/>
    <cellStyle name="Normal 2 18 71" xfId="11647"/>
    <cellStyle name="Normal 2 18 72" xfId="11648"/>
    <cellStyle name="Normal 2 18 73" xfId="11649"/>
    <cellStyle name="Normal 2 18 74" xfId="11650"/>
    <cellStyle name="Normal 2 18 75" xfId="11651"/>
    <cellStyle name="Normal 2 18 76" xfId="11652"/>
    <cellStyle name="Normal 2 18 77" xfId="11653"/>
    <cellStyle name="Normal 2 18 78" xfId="11654"/>
    <cellStyle name="Normal 2 18 79" xfId="11655"/>
    <cellStyle name="Normal 2 18 8" xfId="11656"/>
    <cellStyle name="Normal 2 18 80" xfId="11657"/>
    <cellStyle name="Normal 2 18 81" xfId="11658"/>
    <cellStyle name="Normal 2 18 82" xfId="11659"/>
    <cellStyle name="Normal 2 18 83" xfId="11660"/>
    <cellStyle name="Normal 2 18 84" xfId="11661"/>
    <cellStyle name="Normal 2 18 85" xfId="11662"/>
    <cellStyle name="Normal 2 18 86" xfId="11663"/>
    <cellStyle name="Normal 2 18 87" xfId="11664"/>
    <cellStyle name="Normal 2 18 88" xfId="11665"/>
    <cellStyle name="Normal 2 18 89" xfId="11666"/>
    <cellStyle name="Normal 2 18 9" xfId="11667"/>
    <cellStyle name="Normal 2 18 90" xfId="11668"/>
    <cellStyle name="Normal 2 18 91" xfId="11669"/>
    <cellStyle name="Normal 2 18 92" xfId="11670"/>
    <cellStyle name="Normal 2 18 93" xfId="11671"/>
    <cellStyle name="Normal 2 18 94" xfId="11672"/>
    <cellStyle name="Normal 2 18 95" xfId="11673"/>
    <cellStyle name="Normal 2 18 96" xfId="11674"/>
    <cellStyle name="Normal 2 18 97" xfId="11675"/>
    <cellStyle name="Normal 2 19" xfId="11676"/>
    <cellStyle name="Normal 2 19 10" xfId="11677"/>
    <cellStyle name="Normal 2 19 11" xfId="11678"/>
    <cellStyle name="Normal 2 19 12" xfId="11679"/>
    <cellStyle name="Normal 2 19 13" xfId="11680"/>
    <cellStyle name="Normal 2 19 14" xfId="11681"/>
    <cellStyle name="Normal 2 19 15" xfId="11682"/>
    <cellStyle name="Normal 2 19 16" xfId="11683"/>
    <cellStyle name="Normal 2 19 17" xfId="11684"/>
    <cellStyle name="Normal 2 19 18" xfId="11685"/>
    <cellStyle name="Normal 2 19 19" xfId="11686"/>
    <cellStyle name="Normal 2 19 2" xfId="11687"/>
    <cellStyle name="Normal 2 19 20" xfId="11688"/>
    <cellStyle name="Normal 2 19 21" xfId="11689"/>
    <cellStyle name="Normal 2 19 22" xfId="11690"/>
    <cellStyle name="Normal 2 19 23" xfId="11691"/>
    <cellStyle name="Normal 2 19 24" xfId="11692"/>
    <cellStyle name="Normal 2 19 25" xfId="11693"/>
    <cellStyle name="Normal 2 19 26" xfId="11694"/>
    <cellStyle name="Normal 2 19 27" xfId="11695"/>
    <cellStyle name="Normal 2 19 28" xfId="11696"/>
    <cellStyle name="Normal 2 19 29" xfId="11697"/>
    <cellStyle name="Normal 2 19 3" xfId="11698"/>
    <cellStyle name="Normal 2 19 3 2" xfId="11699"/>
    <cellStyle name="Normal 2 19 30" xfId="11700"/>
    <cellStyle name="Normal 2 19 31" xfId="11701"/>
    <cellStyle name="Normal 2 19 32" xfId="11702"/>
    <cellStyle name="Normal 2 19 33" xfId="11703"/>
    <cellStyle name="Normal 2 19 34" xfId="11704"/>
    <cellStyle name="Normal 2 19 35" xfId="11705"/>
    <cellStyle name="Normal 2 19 36" xfId="11706"/>
    <cellStyle name="Normal 2 19 37" xfId="11707"/>
    <cellStyle name="Normal 2 19 38" xfId="11708"/>
    <cellStyle name="Normal 2 19 39" xfId="11709"/>
    <cellStyle name="Normal 2 19 4" xfId="11710"/>
    <cellStyle name="Normal 2 19 40" xfId="11711"/>
    <cellStyle name="Normal 2 19 41" xfId="11712"/>
    <cellStyle name="Normal 2 19 42" xfId="11713"/>
    <cellStyle name="Normal 2 19 43" xfId="11714"/>
    <cellStyle name="Normal 2 19 44" xfId="11715"/>
    <cellStyle name="Normal 2 19 45" xfId="11716"/>
    <cellStyle name="Normal 2 19 45 2" xfId="11717"/>
    <cellStyle name="Normal 2 19 45 3" xfId="11718"/>
    <cellStyle name="Normal 2 19 45 4" xfId="11719"/>
    <cellStyle name="Normal 2 19 45 5" xfId="11720"/>
    <cellStyle name="Normal 2 19 46" xfId="11721"/>
    <cellStyle name="Normal 2 19 47" xfId="11722"/>
    <cellStyle name="Normal 2 19 48" xfId="11723"/>
    <cellStyle name="Normal 2 19 49" xfId="11724"/>
    <cellStyle name="Normal 2 19 5" xfId="11725"/>
    <cellStyle name="Normal 2 19 50" xfId="11726"/>
    <cellStyle name="Normal 2 19 51" xfId="11727"/>
    <cellStyle name="Normal 2 19 51 2" xfId="11728"/>
    <cellStyle name="Normal 2 19 52" xfId="11729"/>
    <cellStyle name="Normal 2 19 53" xfId="11730"/>
    <cellStyle name="Normal 2 19 54" xfId="11731"/>
    <cellStyle name="Normal 2 19 55" xfId="11732"/>
    <cellStyle name="Normal 2 19 56" xfId="11733"/>
    <cellStyle name="Normal 2 19 57" xfId="11734"/>
    <cellStyle name="Normal 2 19 58" xfId="11735"/>
    <cellStyle name="Normal 2 19 59" xfId="11736"/>
    <cellStyle name="Normal 2 19 6" xfId="11737"/>
    <cellStyle name="Normal 2 19 60" xfId="11738"/>
    <cellStyle name="Normal 2 19 61" xfId="11739"/>
    <cellStyle name="Normal 2 19 62" xfId="11740"/>
    <cellStyle name="Normal 2 19 63" xfId="11741"/>
    <cellStyle name="Normal 2 19 64" xfId="11742"/>
    <cellStyle name="Normal 2 19 65" xfId="11743"/>
    <cellStyle name="Normal 2 19 66" xfId="11744"/>
    <cellStyle name="Normal 2 19 67" xfId="11745"/>
    <cellStyle name="Normal 2 19 68" xfId="11746"/>
    <cellStyle name="Normal 2 19 69" xfId="11747"/>
    <cellStyle name="Normal 2 19 7" xfId="11748"/>
    <cellStyle name="Normal 2 19 70" xfId="11749"/>
    <cellStyle name="Normal 2 19 71" xfId="11750"/>
    <cellStyle name="Normal 2 19 72" xfId="11751"/>
    <cellStyle name="Normal 2 19 73" xfId="11752"/>
    <cellStyle name="Normal 2 19 74" xfId="11753"/>
    <cellStyle name="Normal 2 19 75" xfId="11754"/>
    <cellStyle name="Normal 2 19 76" xfId="11755"/>
    <cellStyle name="Normal 2 19 77" xfId="11756"/>
    <cellStyle name="Normal 2 19 78" xfId="11757"/>
    <cellStyle name="Normal 2 19 79" xfId="11758"/>
    <cellStyle name="Normal 2 19 8" xfId="11759"/>
    <cellStyle name="Normal 2 19 80" xfId="11760"/>
    <cellStyle name="Normal 2 19 81" xfId="11761"/>
    <cellStyle name="Normal 2 19 82" xfId="11762"/>
    <cellStyle name="Normal 2 19 83" xfId="11763"/>
    <cellStyle name="Normal 2 19 84" xfId="11764"/>
    <cellStyle name="Normal 2 19 85" xfId="11765"/>
    <cellStyle name="Normal 2 19 86" xfId="11766"/>
    <cellStyle name="Normal 2 19 87" xfId="11767"/>
    <cellStyle name="Normal 2 19 88" xfId="11768"/>
    <cellStyle name="Normal 2 19 89" xfId="11769"/>
    <cellStyle name="Normal 2 19 9" xfId="11770"/>
    <cellStyle name="Normal 2 19 90" xfId="11771"/>
    <cellStyle name="Normal 2 19 91" xfId="11772"/>
    <cellStyle name="Normal 2 19 92" xfId="11773"/>
    <cellStyle name="Normal 2 19 93" xfId="11774"/>
    <cellStyle name="Normal 2 19 94" xfId="11775"/>
    <cellStyle name="Normal 2 19 95" xfId="11776"/>
    <cellStyle name="Normal 2 19 96" xfId="11777"/>
    <cellStyle name="Normal 2 19 97" xfId="11778"/>
    <cellStyle name="Normal 2 2" xfId="11779"/>
    <cellStyle name="Normal 2 2 10" xfId="11780"/>
    <cellStyle name="Normal 2 2 11" xfId="11781"/>
    <cellStyle name="Normal 2 2 12" xfId="11782"/>
    <cellStyle name="Normal 2 2 12 2" xfId="11783"/>
    <cellStyle name="Normal 2 2 12 2 2" xfId="11784"/>
    <cellStyle name="Normal 2 2 12 3" xfId="11785"/>
    <cellStyle name="Normal 2 2 13" xfId="11786"/>
    <cellStyle name="Normal 2 2 13 2" xfId="11787"/>
    <cellStyle name="Normal 2 2 13 2 2" xfId="11788"/>
    <cellStyle name="Normal 2 2 13 3" xfId="11789"/>
    <cellStyle name="Normal 2 2 14" xfId="11790"/>
    <cellStyle name="Normal 2 2 14 2" xfId="11791"/>
    <cellStyle name="Normal 2 2 14 3" xfId="11792"/>
    <cellStyle name="Normal 2 2 15" xfId="11793"/>
    <cellStyle name="Normal 2 2 16" xfId="11794"/>
    <cellStyle name="Normal 2 2 17" xfId="11795"/>
    <cellStyle name="Normal 2 2 18" xfId="11796"/>
    <cellStyle name="Normal 2 2 19" xfId="11797"/>
    <cellStyle name="Normal 2 2 2" xfId="11798"/>
    <cellStyle name="Normal 2 2 2 10" xfId="11799"/>
    <cellStyle name="Normal 2 2 2 10 2" xfId="11800"/>
    <cellStyle name="Normal 2 2 2 10 2 2" xfId="11801"/>
    <cellStyle name="Normal 2 2 2 11" xfId="11802"/>
    <cellStyle name="Normal 2 2 2 11 2" xfId="11803"/>
    <cellStyle name="Normal 2 2 2 12" xfId="11804"/>
    <cellStyle name="Normal 2 2 2 2" xfId="11805"/>
    <cellStyle name="Normal 2 2 2 2 10" xfId="11806"/>
    <cellStyle name="Normal 2 2 2 2 10 2" xfId="11807"/>
    <cellStyle name="Normal 2 2 2 2 11" xfId="11808"/>
    <cellStyle name="Normal 2 2 2 2 2" xfId="11809"/>
    <cellStyle name="Normal 2 2 2 2 2 2" xfId="11810"/>
    <cellStyle name="Normal 2 2 2 2 2 2 2" xfId="11811"/>
    <cellStyle name="Normal 2 2 2 2 2 2 2 2" xfId="11812"/>
    <cellStyle name="Normal 2 2 2 2 2 2 2 2 2" xfId="11813"/>
    <cellStyle name="Normal 2 2 2 2 2 2 2 2 2 2" xfId="11814"/>
    <cellStyle name="Normal 2 2 2 2 2 2 2 2 3" xfId="11815"/>
    <cellStyle name="Normal 2 2 2 2 2 2 2 2 4" xfId="11816"/>
    <cellStyle name="Normal 2 2 2 2 2 2 2 2 5" xfId="11817"/>
    <cellStyle name="Normal 2 2 2 2 2 2 2 3" xfId="11818"/>
    <cellStyle name="Normal 2 2 2 2 2 2 2 3 2" xfId="11819"/>
    <cellStyle name="Normal 2 2 2 2 2 2 2 4" xfId="11820"/>
    <cellStyle name="Normal 2 2 2 2 2 2 2 5" xfId="11821"/>
    <cellStyle name="Normal 2 2 2 2 2 2 3" xfId="11822"/>
    <cellStyle name="Normal 2 2 2 2 2 2 4" xfId="11823"/>
    <cellStyle name="Normal 2 2 2 2 2 2 5" xfId="11824"/>
    <cellStyle name="Normal 2 2 2 2 2 2 5 2" xfId="11825"/>
    <cellStyle name="Normal 2 2 2 2 2 2 6" xfId="11826"/>
    <cellStyle name="Normal 2 2 2 2 2 2 7" xfId="11827"/>
    <cellStyle name="Normal 2 2 2 2 2 3" xfId="11828"/>
    <cellStyle name="Normal 2 2 2 2 2 4" xfId="11829"/>
    <cellStyle name="Normal 2 2 2 2 2 4 2" xfId="11830"/>
    <cellStyle name="Normal 2 2 2 2 2 5" xfId="11831"/>
    <cellStyle name="Normal 2 2 2 2 2 6" xfId="11832"/>
    <cellStyle name="Normal 2 2 2 2 2 6 2" xfId="11833"/>
    <cellStyle name="Normal 2 2 2 2 2 6 2 2" xfId="11834"/>
    <cellStyle name="Normal 2 2 2 2 2 7" xfId="11835"/>
    <cellStyle name="Normal 2 2 2 2 2 7 2" xfId="11836"/>
    <cellStyle name="Normal 2 2 2 2 2 7 2 2" xfId="11837"/>
    <cellStyle name="Normal 2 2 2 2 2 8" xfId="11838"/>
    <cellStyle name="Normal 2 2 2 2 2 8 2" xfId="11839"/>
    <cellStyle name="Normal 2 2 2 2 2 9" xfId="11840"/>
    <cellStyle name="Normal 2 2 2 2 3" xfId="11841"/>
    <cellStyle name="Normal 2 2 2 2 4" xfId="11842"/>
    <cellStyle name="Normal 2 2 2 2 4 2" xfId="11843"/>
    <cellStyle name="Normal 2 2 2 2 4 2 2" xfId="11844"/>
    <cellStyle name="Normal 2 2 2 2 4 2 2 2" xfId="11845"/>
    <cellStyle name="Normal 2 2 2 2 4 3" xfId="11846"/>
    <cellStyle name="Normal 2 2 2 2 4 3 2" xfId="11847"/>
    <cellStyle name="Normal 2 2 2 2 4 3 2 2" xfId="11848"/>
    <cellStyle name="Normal 2 2 2 2 4 4" xfId="11849"/>
    <cellStyle name="Normal 2 2 2 2 4 4 2" xfId="11850"/>
    <cellStyle name="Normal 2 2 2 2 4 5" xfId="11851"/>
    <cellStyle name="Normal 2 2 2 2 4 5 2" xfId="11852"/>
    <cellStyle name="Normal 2 2 2 2 5" xfId="11853"/>
    <cellStyle name="Normal 2 2 2 2 5 2" xfId="11854"/>
    <cellStyle name="Normal 2 2 2 2 5 2 2" xfId="11855"/>
    <cellStyle name="Normal 2 2 2 2 5 2 2 2" xfId="11856"/>
    <cellStyle name="Normal 2 2 2 2 5 2 3" xfId="11857"/>
    <cellStyle name="Normal 2 2 2 2 5 2 4" xfId="11858"/>
    <cellStyle name="Normal 2 2 2 2 5 2 5" xfId="11859"/>
    <cellStyle name="Normal 2 2 2 2 5 3" xfId="11860"/>
    <cellStyle name="Normal 2 2 2 2 5 3 2" xfId="11861"/>
    <cellStyle name="Normal 2 2 2 2 5 3 2 2" xfId="11862"/>
    <cellStyle name="Normal 2 2 2 2 5 4" xfId="11863"/>
    <cellStyle name="Normal 2 2 2 2 5 4 2" xfId="11864"/>
    <cellStyle name="Normal 2 2 2 2 5 4 2 2" xfId="11865"/>
    <cellStyle name="Normal 2 2 2 2 5 5" xfId="11866"/>
    <cellStyle name="Normal 2 2 2 2 5 5 2" xfId="11867"/>
    <cellStyle name="Normal 2 2 2 2 5 6" xfId="11868"/>
    <cellStyle name="Normal 2 2 2 2 6" xfId="11869"/>
    <cellStyle name="Normal 2 2 2 2 7" xfId="11870"/>
    <cellStyle name="Normal 2 2 2 2 8" xfId="11871"/>
    <cellStyle name="Normal 2 2 2 2 8 2" xfId="11872"/>
    <cellStyle name="Normal 2 2 2 2 8 2 2" xfId="11873"/>
    <cellStyle name="Normal 2 2 2 2 9" xfId="11874"/>
    <cellStyle name="Normal 2 2 2 2 9 2" xfId="11875"/>
    <cellStyle name="Normal 2 2 2 2 9 2 2" xfId="11876"/>
    <cellStyle name="Normal 2 2 2 2_CSN_Lead_Sheet_Q1'53_Client" xfId="11877"/>
    <cellStyle name="Normal 2 2 2 3" xfId="11878"/>
    <cellStyle name="Normal 2 2 2 3 2" xfId="11879"/>
    <cellStyle name="Normal 2 2 2 3 2 2" xfId="11880"/>
    <cellStyle name="Normal 2 2 2 3 2 2 2" xfId="11881"/>
    <cellStyle name="Normal 2 2 2 3 3" xfId="11882"/>
    <cellStyle name="Normal 2 2 2 3 4" xfId="11883"/>
    <cellStyle name="Normal 2 2 2 3 5" xfId="11884"/>
    <cellStyle name="Normal 2 2 2 3 6" xfId="11885"/>
    <cellStyle name="Normal 2 2 2 3 7" xfId="11886"/>
    <cellStyle name="Normal 2 2 2 4" xfId="11887"/>
    <cellStyle name="Normal 2 2 2 4 2" xfId="11888"/>
    <cellStyle name="Normal 2 2 2 4 2 2" xfId="11889"/>
    <cellStyle name="Normal 2 2 2 4 2 2 2" xfId="11890"/>
    <cellStyle name="Normal 2 2 2 4 2 3" xfId="11891"/>
    <cellStyle name="Normal 2 2 2 4 2 4" xfId="11892"/>
    <cellStyle name="Normal 2 2 2 4 2 5" xfId="11893"/>
    <cellStyle name="Normal 2 2 2 4 3" xfId="11894"/>
    <cellStyle name="Normal 2 2 2 4 4" xfId="11895"/>
    <cellStyle name="Normal 2 2 2 4 4 2" xfId="11896"/>
    <cellStyle name="Normal 2 2 2 4 4 2 2" xfId="11897"/>
    <cellStyle name="Normal 2 2 2 4 5" xfId="11898"/>
    <cellStyle name="Normal 2 2 2 4 5 2" xfId="11899"/>
    <cellStyle name="Normal 2 2 2 4 5 2 2" xfId="11900"/>
    <cellStyle name="Normal 2 2 2 4 6" xfId="11901"/>
    <cellStyle name="Normal 2 2 2 4 6 2" xfId="11902"/>
    <cellStyle name="Normal 2 2 2 4 7" xfId="11903"/>
    <cellStyle name="Normal 2 2 2 5" xfId="11904"/>
    <cellStyle name="Normal 2 2 2 5 2" xfId="11905"/>
    <cellStyle name="Normal 2 2 2 5 2 2" xfId="11906"/>
    <cellStyle name="Normal 2 2 2 5 2 2 2" xfId="11907"/>
    <cellStyle name="Normal 2 2 2 5 3" xfId="11908"/>
    <cellStyle name="Normal 2 2 2 5 3 2" xfId="11909"/>
    <cellStyle name="Normal 2 2 2 5 3 2 2" xfId="11910"/>
    <cellStyle name="Normal 2 2 2 5 4" xfId="11911"/>
    <cellStyle name="Normal 2 2 2 5 4 2" xfId="11912"/>
    <cellStyle name="Normal 2 2 2 5 5" xfId="11913"/>
    <cellStyle name="Normal 2 2 2 5 5 2" xfId="11914"/>
    <cellStyle name="Normal 2 2 2 6" xfId="11915"/>
    <cellStyle name="Normal 2 2 2 6 2" xfId="11916"/>
    <cellStyle name="Normal 2 2 2 6 2 2" xfId="11917"/>
    <cellStyle name="Normal 2 2 2 6 2 2 2" xfId="11918"/>
    <cellStyle name="Normal 2 2 2 6 2 3" xfId="11919"/>
    <cellStyle name="Normal 2 2 2 6 2 4" xfId="11920"/>
    <cellStyle name="Normal 2 2 2 6 2 5" xfId="11921"/>
    <cellStyle name="Normal 2 2 2 6 3" xfId="11922"/>
    <cellStyle name="Normal 2 2 2 6 3 2" xfId="11923"/>
    <cellStyle name="Normal 2 2 2 6 3 2 2" xfId="11924"/>
    <cellStyle name="Normal 2 2 2 6 4" xfId="11925"/>
    <cellStyle name="Normal 2 2 2 6 4 2" xfId="11926"/>
    <cellStyle name="Normal 2 2 2 6 4 2 2" xfId="11927"/>
    <cellStyle name="Normal 2 2 2 6 5" xfId="11928"/>
    <cellStyle name="Normal 2 2 2 6 5 2" xfId="11929"/>
    <cellStyle name="Normal 2 2 2 6 6" xfId="11930"/>
    <cellStyle name="Normal 2 2 2 7" xfId="11931"/>
    <cellStyle name="Normal 2 2 2 8" xfId="11932"/>
    <cellStyle name="Normal 2 2 2 9" xfId="11933"/>
    <cellStyle name="Normal 2 2 2 9 2" xfId="11934"/>
    <cellStyle name="Normal 2 2 2 9 2 2" xfId="11935"/>
    <cellStyle name="Normal 2 2 2_TB_CS.PROP Q3.54" xfId="11936"/>
    <cellStyle name="Normal 2 2 20" xfId="11937"/>
    <cellStyle name="Normal 2 2 21" xfId="11938"/>
    <cellStyle name="Normal 2 2 22" xfId="11939"/>
    <cellStyle name="Normal 2 2 23" xfId="11940"/>
    <cellStyle name="Normal 2 2 24" xfId="11941"/>
    <cellStyle name="Normal 2 2 25" xfId="11942"/>
    <cellStyle name="Normal 2 2 26" xfId="11943"/>
    <cellStyle name="Normal 2 2 27" xfId="11944"/>
    <cellStyle name="Normal 2 2 28" xfId="11945"/>
    <cellStyle name="Normal 2 2 29" xfId="11946"/>
    <cellStyle name="Normal 2 2 3" xfId="11947"/>
    <cellStyle name="Normal 2 2 3 10" xfId="11948"/>
    <cellStyle name="Normal 2 2 3 10 2" xfId="11949"/>
    <cellStyle name="Normal 2 2 3 11" xfId="11950"/>
    <cellStyle name="Normal 2 2 3 2" xfId="11951"/>
    <cellStyle name="Normal 2 2 3 2 10" xfId="11952"/>
    <cellStyle name="Normal 2 2 3 2 10 2" xfId="11953"/>
    <cellStyle name="Normal 2 2 3 2 11" xfId="11954"/>
    <cellStyle name="Normal 2 2 3 2 11 2" xfId="11955"/>
    <cellStyle name="Normal 2 2 3 2 12" xfId="11956"/>
    <cellStyle name="Normal 2 2 3 2 12 2" xfId="11957"/>
    <cellStyle name="Normal 2 2 3 2 13" xfId="11958"/>
    <cellStyle name="Normal 2 2 3 2 13 2" xfId="11959"/>
    <cellStyle name="Normal 2 2 3 2 14" xfId="11960"/>
    <cellStyle name="Normal 2 2 3 2 2" xfId="11961"/>
    <cellStyle name="Normal 2 2 3 2 2 10" xfId="11962"/>
    <cellStyle name="Normal 2 2 3 2 2 10 2" xfId="11963"/>
    <cellStyle name="Normal 2 2 3 2 2 11" xfId="11964"/>
    <cellStyle name="Normal 2 2 3 2 2 11 2" xfId="11965"/>
    <cellStyle name="Normal 2 2 3 2 2 12" xfId="11966"/>
    <cellStyle name="Normal 2 2 3 2 2 2" xfId="11967"/>
    <cellStyle name="Normal 2 2 3 2 2 2 2" xfId="11968"/>
    <cellStyle name="Normal 2 2 3 2 2 2 3" xfId="11969"/>
    <cellStyle name="Normal 2 2 3 2 2 2 3 2" xfId="11970"/>
    <cellStyle name="Normal 2 2 3 2 2 2 4" xfId="11971"/>
    <cellStyle name="Normal 2 2 3 2 2 2 4 2" xfId="11972"/>
    <cellStyle name="Normal 2 2 3 2 2 2 5" xfId="11973"/>
    <cellStyle name="Normal 2 2 3 2 2 2 5 2" xfId="11974"/>
    <cellStyle name="Normal 2 2 3 2 2 2 6" xfId="11975"/>
    <cellStyle name="Normal 2 2 3 2 2 2 6 2" xfId="11976"/>
    <cellStyle name="Normal 2 2 3 2 2 2 7" xfId="11977"/>
    <cellStyle name="Normal 2 2 3 2 2 2 7 2" xfId="11978"/>
    <cellStyle name="Normal 2 2 3 2 2 2 8" xfId="11979"/>
    <cellStyle name="Normal 2 2 3 2 2 2 8 2" xfId="11980"/>
    <cellStyle name="Normal 2 2 3 2 2 2 9" xfId="11981"/>
    <cellStyle name="Normal 2 2 3 2 2 3" xfId="11982"/>
    <cellStyle name="Normal 2 2 3 2 2 4" xfId="11983"/>
    <cellStyle name="Normal 2 2 3 2 2 5" xfId="11984"/>
    <cellStyle name="Normal 2 2 3 2 2 6" xfId="11985"/>
    <cellStyle name="Normal 2 2 3 2 2 6 2" xfId="11986"/>
    <cellStyle name="Normal 2 2 3 2 2 7" xfId="11987"/>
    <cellStyle name="Normal 2 2 3 2 2 7 2" xfId="11988"/>
    <cellStyle name="Normal 2 2 3 2 2 8" xfId="11989"/>
    <cellStyle name="Normal 2 2 3 2 2 8 2" xfId="11990"/>
    <cellStyle name="Normal 2 2 3 2 2 9" xfId="11991"/>
    <cellStyle name="Normal 2 2 3 2 2 9 2" xfId="11992"/>
    <cellStyle name="Normal 2 2 3 2 3" xfId="11993"/>
    <cellStyle name="Normal 2 2 3 2 3 2" xfId="11994"/>
    <cellStyle name="Normal 2 2 3 2 3 3" xfId="11995"/>
    <cellStyle name="Normal 2 2 3 2 3 4" xfId="11996"/>
    <cellStyle name="Normal 2 2 3 2 3 5" xfId="11997"/>
    <cellStyle name="Normal 2 2 3 2 3 6" xfId="11998"/>
    <cellStyle name="Normal 2 2 3 2 3 7" xfId="11999"/>
    <cellStyle name="Normal 2 2 3 2 3 8" xfId="12000"/>
    <cellStyle name="Normal 2 2 3 2 4" xfId="12001"/>
    <cellStyle name="Normal 2 2 3 2 4 2" xfId="12002"/>
    <cellStyle name="Normal 2 2 3 2 4 2 2" xfId="12003"/>
    <cellStyle name="Normal 2 2 3 2 5" xfId="12004"/>
    <cellStyle name="Normal 2 2 3 2 5 2" xfId="12005"/>
    <cellStyle name="Normal 2 2 3 2 5 2 2" xfId="12006"/>
    <cellStyle name="Normal 2 2 3 2 6" xfId="12007"/>
    <cellStyle name="Normal 2 2 3 2 6 2" xfId="12008"/>
    <cellStyle name="Normal 2 2 3 2 7" xfId="12009"/>
    <cellStyle name="Normal 2 2 3 2 8" xfId="12010"/>
    <cellStyle name="Normal 2 2 3 2 8 2" xfId="12011"/>
    <cellStyle name="Normal 2 2 3 2 9" xfId="12012"/>
    <cellStyle name="Normal 2 2 3 2 9 2" xfId="12013"/>
    <cellStyle name="Normal 2 2 3 3" xfId="12014"/>
    <cellStyle name="Normal 2 2 3 4" xfId="12015"/>
    <cellStyle name="Normal 2 2 3 4 2" xfId="12016"/>
    <cellStyle name="Normal 2 2 3 4 2 2" xfId="12017"/>
    <cellStyle name="Normal 2 2 3 4 2 2 2" xfId="12018"/>
    <cellStyle name="Normal 2 2 3 4 3" xfId="12019"/>
    <cellStyle name="Normal 2 2 3 4 3 2" xfId="12020"/>
    <cellStyle name="Normal 2 2 3 4 3 2 2" xfId="12021"/>
    <cellStyle name="Normal 2 2 3 4 4" xfId="12022"/>
    <cellStyle name="Normal 2 2 3 4 4 2" xfId="12023"/>
    <cellStyle name="Normal 2 2 3 4 5" xfId="12024"/>
    <cellStyle name="Normal 2 2 3 4 5 2" xfId="12025"/>
    <cellStyle name="Normal 2 2 3 5" xfId="12026"/>
    <cellStyle name="Normal 2 2 3 5 2" xfId="12027"/>
    <cellStyle name="Normal 2 2 3 5 2 2" xfId="12028"/>
    <cellStyle name="Normal 2 2 3 5 2 2 2" xfId="12029"/>
    <cellStyle name="Normal 2 2 3 5 3" xfId="12030"/>
    <cellStyle name="Normal 2 2 3 5 4" xfId="12031"/>
    <cellStyle name="Normal 2 2 3 5 5" xfId="12032"/>
    <cellStyle name="Normal 2 2 3 6" xfId="12033"/>
    <cellStyle name="Normal 2 2 3 7" xfId="12034"/>
    <cellStyle name="Normal 2 2 3 8" xfId="12035"/>
    <cellStyle name="Normal 2 2 3 8 2" xfId="12036"/>
    <cellStyle name="Normal 2 2 3 8 2 2" xfId="12037"/>
    <cellStyle name="Normal 2 2 3 9" xfId="12038"/>
    <cellStyle name="Normal 2 2 3 9 2" xfId="12039"/>
    <cellStyle name="Normal 2 2 30" xfId="12040"/>
    <cellStyle name="Normal 2 2 31" xfId="12041"/>
    <cellStyle name="Normal 2 2 32" xfId="12042"/>
    <cellStyle name="Normal 2 2 33" xfId="12043"/>
    <cellStyle name="Normal 2 2 34" xfId="12044"/>
    <cellStyle name="Normal 2 2 35" xfId="12045"/>
    <cellStyle name="Normal 2 2 36" xfId="12046"/>
    <cellStyle name="Normal 2 2 37" xfId="12047"/>
    <cellStyle name="Normal 2 2 38" xfId="12048"/>
    <cellStyle name="Normal 2 2 39" xfId="12049"/>
    <cellStyle name="Normal 2 2 4" xfId="12050"/>
    <cellStyle name="Normal 2 2 4 2" xfId="12051"/>
    <cellStyle name="Normal 2 2 4 2 10" xfId="12052"/>
    <cellStyle name="Normal 2 2 4 2 10 2" xfId="12053"/>
    <cellStyle name="Normal 2 2 4 2 11" xfId="12054"/>
    <cellStyle name="Normal 2 2 4 2 11 2" xfId="12055"/>
    <cellStyle name="Normal 2 2 4 2 12" xfId="12056"/>
    <cellStyle name="Normal 2 2 4 2 2" xfId="12057"/>
    <cellStyle name="Normal 2 2 4 2 2 2" xfId="12058"/>
    <cellStyle name="Normal 2 2 4 2 2 3" xfId="12059"/>
    <cellStyle name="Normal 2 2 4 2 2 3 2" xfId="12060"/>
    <cellStyle name="Normal 2 2 4 2 2 4" xfId="12061"/>
    <cellStyle name="Normal 2 2 4 2 2 4 2" xfId="12062"/>
    <cellStyle name="Normal 2 2 4 2 2 5" xfId="12063"/>
    <cellStyle name="Normal 2 2 4 2 2 5 2" xfId="12064"/>
    <cellStyle name="Normal 2 2 4 2 2 6" xfId="12065"/>
    <cellStyle name="Normal 2 2 4 2 2 6 2" xfId="12066"/>
    <cellStyle name="Normal 2 2 4 2 2 7" xfId="12067"/>
    <cellStyle name="Normal 2 2 4 2 2 7 2" xfId="12068"/>
    <cellStyle name="Normal 2 2 4 2 2 8" xfId="12069"/>
    <cellStyle name="Normal 2 2 4 2 2 8 2" xfId="12070"/>
    <cellStyle name="Normal 2 2 4 2 2 9" xfId="12071"/>
    <cellStyle name="Normal 2 2 4 2 3" xfId="12072"/>
    <cellStyle name="Normal 2 2 4 2 3 2" xfId="12073"/>
    <cellStyle name="Normal 2 2 4 2 3 3" xfId="12074"/>
    <cellStyle name="Normal 2 2 4 2 3 4" xfId="12075"/>
    <cellStyle name="Normal 2 2 4 2 3 5" xfId="12076"/>
    <cellStyle name="Normal 2 2 4 2 3 6" xfId="12077"/>
    <cellStyle name="Normal 2 2 4 2 3 7" xfId="12078"/>
    <cellStyle name="Normal 2 2 4 2 3 8" xfId="12079"/>
    <cellStyle name="Normal 2 2 4 2 4" xfId="12080"/>
    <cellStyle name="Normal 2 2 4 2 5" xfId="12081"/>
    <cellStyle name="Normal 2 2 4 2 6" xfId="12082"/>
    <cellStyle name="Normal 2 2 4 2 6 2" xfId="12083"/>
    <cellStyle name="Normal 2 2 4 2 7" xfId="12084"/>
    <cellStyle name="Normal 2 2 4 2 7 2" xfId="12085"/>
    <cellStyle name="Normal 2 2 4 2 8" xfId="12086"/>
    <cellStyle name="Normal 2 2 4 2 8 2" xfId="12087"/>
    <cellStyle name="Normal 2 2 4 2 9" xfId="12088"/>
    <cellStyle name="Normal 2 2 4 2 9 2" xfId="12089"/>
    <cellStyle name="Normal 2 2 4 3" xfId="12090"/>
    <cellStyle name="Normal 2 2 4 4" xfId="12091"/>
    <cellStyle name="Normal 2 2 4 4 2" xfId="12092"/>
    <cellStyle name="Normal 2 2 4 4 2 2" xfId="12093"/>
    <cellStyle name="Normal 2 2 4 5" xfId="12094"/>
    <cellStyle name="Normal 2 2 4 5 2" xfId="12095"/>
    <cellStyle name="Normal 2 2 4 5 2 2" xfId="12096"/>
    <cellStyle name="Normal 2 2 4 6" xfId="12097"/>
    <cellStyle name="Normal 2 2 4 6 2" xfId="12098"/>
    <cellStyle name="Normal 2 2 4 7" xfId="12099"/>
    <cellStyle name="Normal 2 2 4 8" xfId="12100"/>
    <cellStyle name="Normal 2 2 40" xfId="12101"/>
    <cellStyle name="Normal 2 2 41" xfId="12102"/>
    <cellStyle name="Normal 2 2 42" xfId="12103"/>
    <cellStyle name="Normal 2 2 43" xfId="12104"/>
    <cellStyle name="Normal 2 2 44" xfId="12105"/>
    <cellStyle name="Normal 2 2 45" xfId="12106"/>
    <cellStyle name="Normal 2 2 46" xfId="12107"/>
    <cellStyle name="Normal 2 2 47" xfId="12108"/>
    <cellStyle name="Normal 2 2 48" xfId="12109"/>
    <cellStyle name="Normal 2 2 49" xfId="12110"/>
    <cellStyle name="Normal 2 2 5" xfId="12111"/>
    <cellStyle name="Normal 2 2 50" xfId="12112"/>
    <cellStyle name="Normal 2 2 51" xfId="12113"/>
    <cellStyle name="Normal 2 2 52" xfId="12114"/>
    <cellStyle name="Normal 2 2 53" xfId="12115"/>
    <cellStyle name="Normal 2 2 54" xfId="12116"/>
    <cellStyle name="Normal 2 2 55" xfId="12117"/>
    <cellStyle name="Normal 2 2 56" xfId="12118"/>
    <cellStyle name="Normal 2 2 57" xfId="12119"/>
    <cellStyle name="Normal 2 2 58" xfId="12120"/>
    <cellStyle name="Normal 2 2 59" xfId="12121"/>
    <cellStyle name="Normal 2 2 6" xfId="12122"/>
    <cellStyle name="Normal 2 2 60" xfId="12123"/>
    <cellStyle name="Normal 2 2 61" xfId="12124"/>
    <cellStyle name="Normal 2 2 7" xfId="12125"/>
    <cellStyle name="Normal 2 2 8" xfId="12126"/>
    <cellStyle name="Normal 2 2 8 2" xfId="12127"/>
    <cellStyle name="Normal 2 2 8 2 2" xfId="12128"/>
    <cellStyle name="Normal 2 2 8 2 2 2" xfId="12129"/>
    <cellStyle name="Normal 2 2 8 3" xfId="12130"/>
    <cellStyle name="Normal 2 2 8 3 2" xfId="12131"/>
    <cellStyle name="Normal 2 2 8 3 2 2" xfId="12132"/>
    <cellStyle name="Normal 2 2 8 4" xfId="12133"/>
    <cellStyle name="Normal 2 2 8 4 2" xfId="12134"/>
    <cellStyle name="Normal 2 2 8 5" xfId="12135"/>
    <cellStyle name="Normal 2 2 8 5 2" xfId="12136"/>
    <cellStyle name="Normal 2 2 8 6" xfId="12137"/>
    <cellStyle name="Normal 2 2 9" xfId="12138"/>
    <cellStyle name="Normal 2 2 9 2" xfId="12139"/>
    <cellStyle name="Normal 2 2 9 2 2" xfId="12140"/>
    <cellStyle name="Normal 2 2 9 2 2 2" xfId="12141"/>
    <cellStyle name="Normal 2 2 9 2 3" xfId="12142"/>
    <cellStyle name="Normal 2 2 9 2 4" xfId="12143"/>
    <cellStyle name="Normal 2 2 9 2 5" xfId="12144"/>
    <cellStyle name="Normal 2 2 9 3" xfId="12145"/>
    <cellStyle name="Normal 2 2 9 3 2" xfId="12146"/>
    <cellStyle name="Normal 2 2 9 3 2 2" xfId="12147"/>
    <cellStyle name="Normal 2 2 9 4" xfId="12148"/>
    <cellStyle name="Normal 2 2 9 4 2" xfId="12149"/>
    <cellStyle name="Normal 2 2 9 4 2 2" xfId="12150"/>
    <cellStyle name="Normal 2 2 9 5" xfId="12151"/>
    <cellStyle name="Normal 2 2 9 5 2" xfId="12152"/>
    <cellStyle name="Normal 2 2 9 6" xfId="12153"/>
    <cellStyle name="Normal 2 2 9 7" xfId="12154"/>
    <cellStyle name="Normal 2 2_Check PPE_CSE" xfId="12155"/>
    <cellStyle name="Normal 2 20" xfId="12156"/>
    <cellStyle name="Normal 2 20 10" xfId="12157"/>
    <cellStyle name="Normal 2 20 11" xfId="12158"/>
    <cellStyle name="Normal 2 20 12" xfId="12159"/>
    <cellStyle name="Normal 2 20 13" xfId="12160"/>
    <cellStyle name="Normal 2 20 14" xfId="12161"/>
    <cellStyle name="Normal 2 20 15" xfId="12162"/>
    <cellStyle name="Normal 2 20 16" xfId="12163"/>
    <cellStyle name="Normal 2 20 17" xfId="12164"/>
    <cellStyle name="Normal 2 20 18" xfId="12165"/>
    <cellStyle name="Normal 2 20 19" xfId="12166"/>
    <cellStyle name="Normal 2 20 2" xfId="12167"/>
    <cellStyle name="Normal 2 20 20" xfId="12168"/>
    <cellStyle name="Normal 2 20 21" xfId="12169"/>
    <cellStyle name="Normal 2 20 22" xfId="12170"/>
    <cellStyle name="Normal 2 20 23" xfId="12171"/>
    <cellStyle name="Normal 2 20 24" xfId="12172"/>
    <cellStyle name="Normal 2 20 25" xfId="12173"/>
    <cellStyle name="Normal 2 20 26" xfId="12174"/>
    <cellStyle name="Normal 2 20 27" xfId="12175"/>
    <cellStyle name="Normal 2 20 28" xfId="12176"/>
    <cellStyle name="Normal 2 20 29" xfId="12177"/>
    <cellStyle name="Normal 2 20 3" xfId="12178"/>
    <cellStyle name="Normal 2 20 3 2" xfId="12179"/>
    <cellStyle name="Normal 2 20 30" xfId="12180"/>
    <cellStyle name="Normal 2 20 31" xfId="12181"/>
    <cellStyle name="Normal 2 20 32" xfId="12182"/>
    <cellStyle name="Normal 2 20 33" xfId="12183"/>
    <cellStyle name="Normal 2 20 34" xfId="12184"/>
    <cellStyle name="Normal 2 20 35" xfId="12185"/>
    <cellStyle name="Normal 2 20 36" xfId="12186"/>
    <cellStyle name="Normal 2 20 37" xfId="12187"/>
    <cellStyle name="Normal 2 20 38" xfId="12188"/>
    <cellStyle name="Normal 2 20 39" xfId="12189"/>
    <cellStyle name="Normal 2 20 4" xfId="12190"/>
    <cellStyle name="Normal 2 20 40" xfId="12191"/>
    <cellStyle name="Normal 2 20 41" xfId="12192"/>
    <cellStyle name="Normal 2 20 42" xfId="12193"/>
    <cellStyle name="Normal 2 20 43" xfId="12194"/>
    <cellStyle name="Normal 2 20 44" xfId="12195"/>
    <cellStyle name="Normal 2 20 45" xfId="12196"/>
    <cellStyle name="Normal 2 20 45 2" xfId="12197"/>
    <cellStyle name="Normal 2 20 45 3" xfId="12198"/>
    <cellStyle name="Normal 2 20 45 4" xfId="12199"/>
    <cellStyle name="Normal 2 20 45 5" xfId="12200"/>
    <cellStyle name="Normal 2 20 46" xfId="12201"/>
    <cellStyle name="Normal 2 20 47" xfId="12202"/>
    <cellStyle name="Normal 2 20 48" xfId="12203"/>
    <cellStyle name="Normal 2 20 49" xfId="12204"/>
    <cellStyle name="Normal 2 20 5" xfId="12205"/>
    <cellStyle name="Normal 2 20 50" xfId="12206"/>
    <cellStyle name="Normal 2 20 51" xfId="12207"/>
    <cellStyle name="Normal 2 20 51 2" xfId="12208"/>
    <cellStyle name="Normal 2 20 52" xfId="12209"/>
    <cellStyle name="Normal 2 20 53" xfId="12210"/>
    <cellStyle name="Normal 2 20 54" xfId="12211"/>
    <cellStyle name="Normal 2 20 55" xfId="12212"/>
    <cellStyle name="Normal 2 20 56" xfId="12213"/>
    <cellStyle name="Normal 2 20 57" xfId="12214"/>
    <cellStyle name="Normal 2 20 58" xfId="12215"/>
    <cellStyle name="Normal 2 20 59" xfId="12216"/>
    <cellStyle name="Normal 2 20 6" xfId="12217"/>
    <cellStyle name="Normal 2 20 60" xfId="12218"/>
    <cellStyle name="Normal 2 20 61" xfId="12219"/>
    <cellStyle name="Normal 2 20 62" xfId="12220"/>
    <cellStyle name="Normal 2 20 63" xfId="12221"/>
    <cellStyle name="Normal 2 20 64" xfId="12222"/>
    <cellStyle name="Normal 2 20 65" xfId="12223"/>
    <cellStyle name="Normal 2 20 66" xfId="12224"/>
    <cellStyle name="Normal 2 20 67" xfId="12225"/>
    <cellStyle name="Normal 2 20 68" xfId="12226"/>
    <cellStyle name="Normal 2 20 69" xfId="12227"/>
    <cellStyle name="Normal 2 20 7" xfId="12228"/>
    <cellStyle name="Normal 2 20 70" xfId="12229"/>
    <cellStyle name="Normal 2 20 71" xfId="12230"/>
    <cellStyle name="Normal 2 20 72" xfId="12231"/>
    <cellStyle name="Normal 2 20 73" xfId="12232"/>
    <cellStyle name="Normal 2 20 74" xfId="12233"/>
    <cellStyle name="Normal 2 20 75" xfId="12234"/>
    <cellStyle name="Normal 2 20 76" xfId="12235"/>
    <cellStyle name="Normal 2 20 77" xfId="12236"/>
    <cellStyle name="Normal 2 20 78" xfId="12237"/>
    <cellStyle name="Normal 2 20 79" xfId="12238"/>
    <cellStyle name="Normal 2 20 8" xfId="12239"/>
    <cellStyle name="Normal 2 20 80" xfId="12240"/>
    <cellStyle name="Normal 2 20 81" xfId="12241"/>
    <cellStyle name="Normal 2 20 82" xfId="12242"/>
    <cellStyle name="Normal 2 20 83" xfId="12243"/>
    <cellStyle name="Normal 2 20 84" xfId="12244"/>
    <cellStyle name="Normal 2 20 85" xfId="12245"/>
    <cellStyle name="Normal 2 20 86" xfId="12246"/>
    <cellStyle name="Normal 2 20 87" xfId="12247"/>
    <cellStyle name="Normal 2 20 88" xfId="12248"/>
    <cellStyle name="Normal 2 20 89" xfId="12249"/>
    <cellStyle name="Normal 2 20 9" xfId="12250"/>
    <cellStyle name="Normal 2 20 90" xfId="12251"/>
    <cellStyle name="Normal 2 20 91" xfId="12252"/>
    <cellStyle name="Normal 2 20 92" xfId="12253"/>
    <cellStyle name="Normal 2 20 93" xfId="12254"/>
    <cellStyle name="Normal 2 20 94" xfId="12255"/>
    <cellStyle name="Normal 2 20 95" xfId="12256"/>
    <cellStyle name="Normal 2 20 96" xfId="12257"/>
    <cellStyle name="Normal 2 20 97" xfId="12258"/>
    <cellStyle name="Normal 2 21" xfId="12259"/>
    <cellStyle name="Normal 2 21 10" xfId="12260"/>
    <cellStyle name="Normal 2 21 11" xfId="12261"/>
    <cellStyle name="Normal 2 21 12" xfId="12262"/>
    <cellStyle name="Normal 2 21 13" xfId="12263"/>
    <cellStyle name="Normal 2 21 14" xfId="12264"/>
    <cellStyle name="Normal 2 21 15" xfId="12265"/>
    <cellStyle name="Normal 2 21 16" xfId="12266"/>
    <cellStyle name="Normal 2 21 17" xfId="12267"/>
    <cellStyle name="Normal 2 21 18" xfId="12268"/>
    <cellStyle name="Normal 2 21 19" xfId="12269"/>
    <cellStyle name="Normal 2 21 2" xfId="12270"/>
    <cellStyle name="Normal 2 21 20" xfId="12271"/>
    <cellStyle name="Normal 2 21 21" xfId="12272"/>
    <cellStyle name="Normal 2 21 22" xfId="12273"/>
    <cellStyle name="Normal 2 21 23" xfId="12274"/>
    <cellStyle name="Normal 2 21 24" xfId="12275"/>
    <cellStyle name="Normal 2 21 25" xfId="12276"/>
    <cellStyle name="Normal 2 21 26" xfId="12277"/>
    <cellStyle name="Normal 2 21 27" xfId="12278"/>
    <cellStyle name="Normal 2 21 28" xfId="12279"/>
    <cellStyle name="Normal 2 21 29" xfId="12280"/>
    <cellStyle name="Normal 2 21 3" xfId="12281"/>
    <cellStyle name="Normal 2 21 3 2" xfId="12282"/>
    <cellStyle name="Normal 2 21 30" xfId="12283"/>
    <cellStyle name="Normal 2 21 31" xfId="12284"/>
    <cellStyle name="Normal 2 21 32" xfId="12285"/>
    <cellStyle name="Normal 2 21 33" xfId="12286"/>
    <cellStyle name="Normal 2 21 34" xfId="12287"/>
    <cellStyle name="Normal 2 21 35" xfId="12288"/>
    <cellStyle name="Normal 2 21 36" xfId="12289"/>
    <cellStyle name="Normal 2 21 37" xfId="12290"/>
    <cellStyle name="Normal 2 21 38" xfId="12291"/>
    <cellStyle name="Normal 2 21 39" xfId="12292"/>
    <cellStyle name="Normal 2 21 4" xfId="12293"/>
    <cellStyle name="Normal 2 21 40" xfId="12294"/>
    <cellStyle name="Normal 2 21 41" xfId="12295"/>
    <cellStyle name="Normal 2 21 42" xfId="12296"/>
    <cellStyle name="Normal 2 21 43" xfId="12297"/>
    <cellStyle name="Normal 2 21 44" xfId="12298"/>
    <cellStyle name="Normal 2 21 45" xfId="12299"/>
    <cellStyle name="Normal 2 21 45 2" xfId="12300"/>
    <cellStyle name="Normal 2 21 45 3" xfId="12301"/>
    <cellStyle name="Normal 2 21 45 4" xfId="12302"/>
    <cellStyle name="Normal 2 21 45 5" xfId="12303"/>
    <cellStyle name="Normal 2 21 46" xfId="12304"/>
    <cellStyle name="Normal 2 21 47" xfId="12305"/>
    <cellStyle name="Normal 2 21 48" xfId="12306"/>
    <cellStyle name="Normal 2 21 49" xfId="12307"/>
    <cellStyle name="Normal 2 21 5" xfId="12308"/>
    <cellStyle name="Normal 2 21 50" xfId="12309"/>
    <cellStyle name="Normal 2 21 51" xfId="12310"/>
    <cellStyle name="Normal 2 21 51 2" xfId="12311"/>
    <cellStyle name="Normal 2 21 52" xfId="12312"/>
    <cellStyle name="Normal 2 21 53" xfId="12313"/>
    <cellStyle name="Normal 2 21 54" xfId="12314"/>
    <cellStyle name="Normal 2 21 55" xfId="12315"/>
    <cellStyle name="Normal 2 21 56" xfId="12316"/>
    <cellStyle name="Normal 2 21 57" xfId="12317"/>
    <cellStyle name="Normal 2 21 58" xfId="12318"/>
    <cellStyle name="Normal 2 21 59" xfId="12319"/>
    <cellStyle name="Normal 2 21 6" xfId="12320"/>
    <cellStyle name="Normal 2 21 60" xfId="12321"/>
    <cellStyle name="Normal 2 21 61" xfId="12322"/>
    <cellStyle name="Normal 2 21 62" xfId="12323"/>
    <cellStyle name="Normal 2 21 63" xfId="12324"/>
    <cellStyle name="Normal 2 21 64" xfId="12325"/>
    <cellStyle name="Normal 2 21 65" xfId="12326"/>
    <cellStyle name="Normal 2 21 66" xfId="12327"/>
    <cellStyle name="Normal 2 21 67" xfId="12328"/>
    <cellStyle name="Normal 2 21 68" xfId="12329"/>
    <cellStyle name="Normal 2 21 69" xfId="12330"/>
    <cellStyle name="Normal 2 21 7" xfId="12331"/>
    <cellStyle name="Normal 2 21 70" xfId="12332"/>
    <cellStyle name="Normal 2 21 71" xfId="12333"/>
    <cellStyle name="Normal 2 21 72" xfId="12334"/>
    <cellStyle name="Normal 2 21 73" xfId="12335"/>
    <cellStyle name="Normal 2 21 74" xfId="12336"/>
    <cellStyle name="Normal 2 21 75" xfId="12337"/>
    <cellStyle name="Normal 2 21 76" xfId="12338"/>
    <cellStyle name="Normal 2 21 77" xfId="12339"/>
    <cellStyle name="Normal 2 21 78" xfId="12340"/>
    <cellStyle name="Normal 2 21 79" xfId="12341"/>
    <cellStyle name="Normal 2 21 8" xfId="12342"/>
    <cellStyle name="Normal 2 21 80" xfId="12343"/>
    <cellStyle name="Normal 2 21 81" xfId="12344"/>
    <cellStyle name="Normal 2 21 82" xfId="12345"/>
    <cellStyle name="Normal 2 21 83" xfId="12346"/>
    <cellStyle name="Normal 2 21 84" xfId="12347"/>
    <cellStyle name="Normal 2 21 85" xfId="12348"/>
    <cellStyle name="Normal 2 21 86" xfId="12349"/>
    <cellStyle name="Normal 2 21 87" xfId="12350"/>
    <cellStyle name="Normal 2 21 88" xfId="12351"/>
    <cellStyle name="Normal 2 21 89" xfId="12352"/>
    <cellStyle name="Normal 2 21 9" xfId="12353"/>
    <cellStyle name="Normal 2 21 90" xfId="12354"/>
    <cellStyle name="Normal 2 21 91" xfId="12355"/>
    <cellStyle name="Normal 2 21 92" xfId="12356"/>
    <cellStyle name="Normal 2 21 93" xfId="12357"/>
    <cellStyle name="Normal 2 21 94" xfId="12358"/>
    <cellStyle name="Normal 2 21 95" xfId="12359"/>
    <cellStyle name="Normal 2 21 96" xfId="12360"/>
    <cellStyle name="Normal 2 21 97" xfId="12361"/>
    <cellStyle name="Normal 2 22" xfId="12362"/>
    <cellStyle name="Normal 2 22 10" xfId="12363"/>
    <cellStyle name="Normal 2 22 11" xfId="12364"/>
    <cellStyle name="Normal 2 22 12" xfId="12365"/>
    <cellStyle name="Normal 2 22 13" xfId="12366"/>
    <cellStyle name="Normal 2 22 14" xfId="12367"/>
    <cellStyle name="Normal 2 22 15" xfId="12368"/>
    <cellStyle name="Normal 2 22 16" xfId="12369"/>
    <cellStyle name="Normal 2 22 17" xfId="12370"/>
    <cellStyle name="Normal 2 22 18" xfId="12371"/>
    <cellStyle name="Normal 2 22 19" xfId="12372"/>
    <cellStyle name="Normal 2 22 2" xfId="12373"/>
    <cellStyle name="Normal 2 22 20" xfId="12374"/>
    <cellStyle name="Normal 2 22 21" xfId="12375"/>
    <cellStyle name="Normal 2 22 22" xfId="12376"/>
    <cellStyle name="Normal 2 22 23" xfId="12377"/>
    <cellStyle name="Normal 2 22 24" xfId="12378"/>
    <cellStyle name="Normal 2 22 25" xfId="12379"/>
    <cellStyle name="Normal 2 22 26" xfId="12380"/>
    <cellStyle name="Normal 2 22 27" xfId="12381"/>
    <cellStyle name="Normal 2 22 28" xfId="12382"/>
    <cellStyle name="Normal 2 22 29" xfId="12383"/>
    <cellStyle name="Normal 2 22 3" xfId="12384"/>
    <cellStyle name="Normal 2 22 3 2" xfId="12385"/>
    <cellStyle name="Normal 2 22 30" xfId="12386"/>
    <cellStyle name="Normal 2 22 31" xfId="12387"/>
    <cellStyle name="Normal 2 22 32" xfId="12388"/>
    <cellStyle name="Normal 2 22 33" xfId="12389"/>
    <cellStyle name="Normal 2 22 34" xfId="12390"/>
    <cellStyle name="Normal 2 22 35" xfId="12391"/>
    <cellStyle name="Normal 2 22 36" xfId="12392"/>
    <cellStyle name="Normal 2 22 37" xfId="12393"/>
    <cellStyle name="Normal 2 22 38" xfId="12394"/>
    <cellStyle name="Normal 2 22 39" xfId="12395"/>
    <cellStyle name="Normal 2 22 4" xfId="12396"/>
    <cellStyle name="Normal 2 22 40" xfId="12397"/>
    <cellStyle name="Normal 2 22 41" xfId="12398"/>
    <cellStyle name="Normal 2 22 42" xfId="12399"/>
    <cellStyle name="Normal 2 22 43" xfId="12400"/>
    <cellStyle name="Normal 2 22 44" xfId="12401"/>
    <cellStyle name="Normal 2 22 45" xfId="12402"/>
    <cellStyle name="Normal 2 22 45 2" xfId="12403"/>
    <cellStyle name="Normal 2 22 45 3" xfId="12404"/>
    <cellStyle name="Normal 2 22 45 4" xfId="12405"/>
    <cellStyle name="Normal 2 22 45 5" xfId="12406"/>
    <cellStyle name="Normal 2 22 46" xfId="12407"/>
    <cellStyle name="Normal 2 22 47" xfId="12408"/>
    <cellStyle name="Normal 2 22 48" xfId="12409"/>
    <cellStyle name="Normal 2 22 49" xfId="12410"/>
    <cellStyle name="Normal 2 22 5" xfId="12411"/>
    <cellStyle name="Normal 2 22 50" xfId="12412"/>
    <cellStyle name="Normal 2 22 51" xfId="12413"/>
    <cellStyle name="Normal 2 22 51 2" xfId="12414"/>
    <cellStyle name="Normal 2 22 52" xfId="12415"/>
    <cellStyle name="Normal 2 22 53" xfId="12416"/>
    <cellStyle name="Normal 2 22 54" xfId="12417"/>
    <cellStyle name="Normal 2 22 55" xfId="12418"/>
    <cellStyle name="Normal 2 22 56" xfId="12419"/>
    <cellStyle name="Normal 2 22 57" xfId="12420"/>
    <cellStyle name="Normal 2 22 58" xfId="12421"/>
    <cellStyle name="Normal 2 22 59" xfId="12422"/>
    <cellStyle name="Normal 2 22 6" xfId="12423"/>
    <cellStyle name="Normal 2 22 60" xfId="12424"/>
    <cellStyle name="Normal 2 22 61" xfId="12425"/>
    <cellStyle name="Normal 2 22 62" xfId="12426"/>
    <cellStyle name="Normal 2 22 63" xfId="12427"/>
    <cellStyle name="Normal 2 22 64" xfId="12428"/>
    <cellStyle name="Normal 2 22 65" xfId="12429"/>
    <cellStyle name="Normal 2 22 66" xfId="12430"/>
    <cellStyle name="Normal 2 22 67" xfId="12431"/>
    <cellStyle name="Normal 2 22 68" xfId="12432"/>
    <cellStyle name="Normal 2 22 69" xfId="12433"/>
    <cellStyle name="Normal 2 22 7" xfId="12434"/>
    <cellStyle name="Normal 2 22 70" xfId="12435"/>
    <cellStyle name="Normal 2 22 71" xfId="12436"/>
    <cellStyle name="Normal 2 22 72" xfId="12437"/>
    <cellStyle name="Normal 2 22 73" xfId="12438"/>
    <cellStyle name="Normal 2 22 74" xfId="12439"/>
    <cellStyle name="Normal 2 22 75" xfId="12440"/>
    <cellStyle name="Normal 2 22 76" xfId="12441"/>
    <cellStyle name="Normal 2 22 77" xfId="12442"/>
    <cellStyle name="Normal 2 22 78" xfId="12443"/>
    <cellStyle name="Normal 2 22 79" xfId="12444"/>
    <cellStyle name="Normal 2 22 8" xfId="12445"/>
    <cellStyle name="Normal 2 22 80" xfId="12446"/>
    <cellStyle name="Normal 2 22 81" xfId="12447"/>
    <cellStyle name="Normal 2 22 82" xfId="12448"/>
    <cellStyle name="Normal 2 22 83" xfId="12449"/>
    <cellStyle name="Normal 2 22 84" xfId="12450"/>
    <cellStyle name="Normal 2 22 85" xfId="12451"/>
    <cellStyle name="Normal 2 22 86" xfId="12452"/>
    <cellStyle name="Normal 2 22 87" xfId="12453"/>
    <cellStyle name="Normal 2 22 88" xfId="12454"/>
    <cellStyle name="Normal 2 22 89" xfId="12455"/>
    <cellStyle name="Normal 2 22 9" xfId="12456"/>
    <cellStyle name="Normal 2 22 90" xfId="12457"/>
    <cellStyle name="Normal 2 22 91" xfId="12458"/>
    <cellStyle name="Normal 2 22 92" xfId="12459"/>
    <cellStyle name="Normal 2 22 93" xfId="12460"/>
    <cellStyle name="Normal 2 22 94" xfId="12461"/>
    <cellStyle name="Normal 2 22 95" xfId="12462"/>
    <cellStyle name="Normal 2 22 96" xfId="12463"/>
    <cellStyle name="Normal 2 22 97" xfId="12464"/>
    <cellStyle name="Normal 2 23" xfId="12465"/>
    <cellStyle name="Normal 2 23 10" xfId="12466"/>
    <cellStyle name="Normal 2 23 11" xfId="12467"/>
    <cellStyle name="Normal 2 23 12" xfId="12468"/>
    <cellStyle name="Normal 2 23 13" xfId="12469"/>
    <cellStyle name="Normal 2 23 14" xfId="12470"/>
    <cellStyle name="Normal 2 23 15" xfId="12471"/>
    <cellStyle name="Normal 2 23 16" xfId="12472"/>
    <cellStyle name="Normal 2 23 17" xfId="12473"/>
    <cellStyle name="Normal 2 23 18" xfId="12474"/>
    <cellStyle name="Normal 2 23 19" xfId="12475"/>
    <cellStyle name="Normal 2 23 2" xfId="12476"/>
    <cellStyle name="Normal 2 23 20" xfId="12477"/>
    <cellStyle name="Normal 2 23 21" xfId="12478"/>
    <cellStyle name="Normal 2 23 22" xfId="12479"/>
    <cellStyle name="Normal 2 23 23" xfId="12480"/>
    <cellStyle name="Normal 2 23 24" xfId="12481"/>
    <cellStyle name="Normal 2 23 25" xfId="12482"/>
    <cellStyle name="Normal 2 23 26" xfId="12483"/>
    <cellStyle name="Normal 2 23 27" xfId="12484"/>
    <cellStyle name="Normal 2 23 28" xfId="12485"/>
    <cellStyle name="Normal 2 23 29" xfId="12486"/>
    <cellStyle name="Normal 2 23 3" xfId="12487"/>
    <cellStyle name="Normal 2 23 3 2" xfId="12488"/>
    <cellStyle name="Normal 2 23 30" xfId="12489"/>
    <cellStyle name="Normal 2 23 31" xfId="12490"/>
    <cellStyle name="Normal 2 23 32" xfId="12491"/>
    <cellStyle name="Normal 2 23 33" xfId="12492"/>
    <cellStyle name="Normal 2 23 34" xfId="12493"/>
    <cellStyle name="Normal 2 23 35" xfId="12494"/>
    <cellStyle name="Normal 2 23 36" xfId="12495"/>
    <cellStyle name="Normal 2 23 37" xfId="12496"/>
    <cellStyle name="Normal 2 23 38" xfId="12497"/>
    <cellStyle name="Normal 2 23 39" xfId="12498"/>
    <cellStyle name="Normal 2 23 4" xfId="12499"/>
    <cellStyle name="Normal 2 23 40" xfId="12500"/>
    <cellStyle name="Normal 2 23 41" xfId="12501"/>
    <cellStyle name="Normal 2 23 42" xfId="12502"/>
    <cellStyle name="Normal 2 23 43" xfId="12503"/>
    <cellStyle name="Normal 2 23 44" xfId="12504"/>
    <cellStyle name="Normal 2 23 45" xfId="12505"/>
    <cellStyle name="Normal 2 23 45 2" xfId="12506"/>
    <cellStyle name="Normal 2 23 45 3" xfId="12507"/>
    <cellStyle name="Normal 2 23 45 4" xfId="12508"/>
    <cellStyle name="Normal 2 23 45 5" xfId="12509"/>
    <cellStyle name="Normal 2 23 46" xfId="12510"/>
    <cellStyle name="Normal 2 23 47" xfId="12511"/>
    <cellStyle name="Normal 2 23 48" xfId="12512"/>
    <cellStyle name="Normal 2 23 49" xfId="12513"/>
    <cellStyle name="Normal 2 23 5" xfId="12514"/>
    <cellStyle name="Normal 2 23 50" xfId="12515"/>
    <cellStyle name="Normal 2 23 51" xfId="12516"/>
    <cellStyle name="Normal 2 23 51 2" xfId="12517"/>
    <cellStyle name="Normal 2 23 52" xfId="12518"/>
    <cellStyle name="Normal 2 23 53" xfId="12519"/>
    <cellStyle name="Normal 2 23 54" xfId="12520"/>
    <cellStyle name="Normal 2 23 55" xfId="12521"/>
    <cellStyle name="Normal 2 23 56" xfId="12522"/>
    <cellStyle name="Normal 2 23 57" xfId="12523"/>
    <cellStyle name="Normal 2 23 58" xfId="12524"/>
    <cellStyle name="Normal 2 23 59" xfId="12525"/>
    <cellStyle name="Normal 2 23 6" xfId="12526"/>
    <cellStyle name="Normal 2 23 60" xfId="12527"/>
    <cellStyle name="Normal 2 23 61" xfId="12528"/>
    <cellStyle name="Normal 2 23 62" xfId="12529"/>
    <cellStyle name="Normal 2 23 63" xfId="12530"/>
    <cellStyle name="Normal 2 23 64" xfId="12531"/>
    <cellStyle name="Normal 2 23 65" xfId="12532"/>
    <cellStyle name="Normal 2 23 66" xfId="12533"/>
    <cellStyle name="Normal 2 23 67" xfId="12534"/>
    <cellStyle name="Normal 2 23 68" xfId="12535"/>
    <cellStyle name="Normal 2 23 69" xfId="12536"/>
    <cellStyle name="Normal 2 23 7" xfId="12537"/>
    <cellStyle name="Normal 2 23 70" xfId="12538"/>
    <cellStyle name="Normal 2 23 71" xfId="12539"/>
    <cellStyle name="Normal 2 23 72" xfId="12540"/>
    <cellStyle name="Normal 2 23 73" xfId="12541"/>
    <cellStyle name="Normal 2 23 74" xfId="12542"/>
    <cellStyle name="Normal 2 23 75" xfId="12543"/>
    <cellStyle name="Normal 2 23 76" xfId="12544"/>
    <cellStyle name="Normal 2 23 77" xfId="12545"/>
    <cellStyle name="Normal 2 23 78" xfId="12546"/>
    <cellStyle name="Normal 2 23 79" xfId="12547"/>
    <cellStyle name="Normal 2 23 8" xfId="12548"/>
    <cellStyle name="Normal 2 23 80" xfId="12549"/>
    <cellStyle name="Normal 2 23 81" xfId="12550"/>
    <cellStyle name="Normal 2 23 82" xfId="12551"/>
    <cellStyle name="Normal 2 23 83" xfId="12552"/>
    <cellStyle name="Normal 2 23 84" xfId="12553"/>
    <cellStyle name="Normal 2 23 85" xfId="12554"/>
    <cellStyle name="Normal 2 23 86" xfId="12555"/>
    <cellStyle name="Normal 2 23 87" xfId="12556"/>
    <cellStyle name="Normal 2 23 88" xfId="12557"/>
    <cellStyle name="Normal 2 23 89" xfId="12558"/>
    <cellStyle name="Normal 2 23 9" xfId="12559"/>
    <cellStyle name="Normal 2 23 90" xfId="12560"/>
    <cellStyle name="Normal 2 23 91" xfId="12561"/>
    <cellStyle name="Normal 2 23 92" xfId="12562"/>
    <cellStyle name="Normal 2 23 93" xfId="12563"/>
    <cellStyle name="Normal 2 23 94" xfId="12564"/>
    <cellStyle name="Normal 2 23 95" xfId="12565"/>
    <cellStyle name="Normal 2 23 96" xfId="12566"/>
    <cellStyle name="Normal 2 23 97" xfId="12567"/>
    <cellStyle name="Normal 2 24" xfId="12568"/>
    <cellStyle name="Normal 2 24 10" xfId="12569"/>
    <cellStyle name="Normal 2 24 11" xfId="12570"/>
    <cellStyle name="Normal 2 24 12" xfId="12571"/>
    <cellStyle name="Normal 2 24 13" xfId="12572"/>
    <cellStyle name="Normal 2 24 14" xfId="12573"/>
    <cellStyle name="Normal 2 24 15" xfId="12574"/>
    <cellStyle name="Normal 2 24 16" xfId="12575"/>
    <cellStyle name="Normal 2 24 17" xfId="12576"/>
    <cellStyle name="Normal 2 24 18" xfId="12577"/>
    <cellStyle name="Normal 2 24 18 2" xfId="12578"/>
    <cellStyle name="Normal 2 24 18 3" xfId="12579"/>
    <cellStyle name="Normal 2 24 18 4" xfId="12580"/>
    <cellStyle name="Normal 2 24 18 5" xfId="12581"/>
    <cellStyle name="Normal 2 24 19" xfId="12582"/>
    <cellStyle name="Normal 2 24 2" xfId="12583"/>
    <cellStyle name="Normal 2 24 20" xfId="12584"/>
    <cellStyle name="Normal 2 24 21" xfId="12585"/>
    <cellStyle name="Normal 2 24 22" xfId="12586"/>
    <cellStyle name="Normal 2 24 23" xfId="12587"/>
    <cellStyle name="Normal 2 24 24" xfId="12588"/>
    <cellStyle name="Normal 2 24 25" xfId="12589"/>
    <cellStyle name="Normal 2 24 26" xfId="12590"/>
    <cellStyle name="Normal 2 24 27" xfId="12591"/>
    <cellStyle name="Normal 2 24 28" xfId="12592"/>
    <cellStyle name="Normal 2 24 29" xfId="12593"/>
    <cellStyle name="Normal 2 24 3" xfId="12594"/>
    <cellStyle name="Normal 2 24 3 2" xfId="12595"/>
    <cellStyle name="Normal 2 24 30" xfId="12596"/>
    <cellStyle name="Normal 2 24 31" xfId="12597"/>
    <cellStyle name="Normal 2 24 32" xfId="12598"/>
    <cellStyle name="Normal 2 24 33" xfId="12599"/>
    <cellStyle name="Normal 2 24 34" xfId="12600"/>
    <cellStyle name="Normal 2 24 35" xfId="12601"/>
    <cellStyle name="Normal 2 24 36" xfId="12602"/>
    <cellStyle name="Normal 2 24 37" xfId="12603"/>
    <cellStyle name="Normal 2 24 38" xfId="12604"/>
    <cellStyle name="Normal 2 24 39" xfId="12605"/>
    <cellStyle name="Normal 2 24 4" xfId="12606"/>
    <cellStyle name="Normal 2 24 40" xfId="12607"/>
    <cellStyle name="Normal 2 24 41" xfId="12608"/>
    <cellStyle name="Normal 2 24 42" xfId="12609"/>
    <cellStyle name="Normal 2 24 43" xfId="12610"/>
    <cellStyle name="Normal 2 24 44" xfId="12611"/>
    <cellStyle name="Normal 2 24 45" xfId="12612"/>
    <cellStyle name="Normal 2 24 46" xfId="12613"/>
    <cellStyle name="Normal 2 24 47" xfId="12614"/>
    <cellStyle name="Normal 2 24 48" xfId="12615"/>
    <cellStyle name="Normal 2 24 49" xfId="12616"/>
    <cellStyle name="Normal 2 24 49 2" xfId="12617"/>
    <cellStyle name="Normal 2 24 5" xfId="12618"/>
    <cellStyle name="Normal 2 24 50" xfId="12619"/>
    <cellStyle name="Normal 2 24 51" xfId="12620"/>
    <cellStyle name="Normal 2 24 52" xfId="12621"/>
    <cellStyle name="Normal 2 24 53" xfId="12622"/>
    <cellStyle name="Normal 2 24 54" xfId="12623"/>
    <cellStyle name="Normal 2 24 55" xfId="12624"/>
    <cellStyle name="Normal 2 24 56" xfId="12625"/>
    <cellStyle name="Normal 2 24 57" xfId="12626"/>
    <cellStyle name="Normal 2 24 58" xfId="12627"/>
    <cellStyle name="Normal 2 24 59" xfId="12628"/>
    <cellStyle name="Normal 2 24 6" xfId="12629"/>
    <cellStyle name="Normal 2 24 60" xfId="12630"/>
    <cellStyle name="Normal 2 24 61" xfId="12631"/>
    <cellStyle name="Normal 2 24 62" xfId="12632"/>
    <cellStyle name="Normal 2 24 63" xfId="12633"/>
    <cellStyle name="Normal 2 24 64" xfId="12634"/>
    <cellStyle name="Normal 2 24 65" xfId="12635"/>
    <cellStyle name="Normal 2 24 66" xfId="12636"/>
    <cellStyle name="Normal 2 24 67" xfId="12637"/>
    <cellStyle name="Normal 2 24 68" xfId="12638"/>
    <cellStyle name="Normal 2 24 69" xfId="12639"/>
    <cellStyle name="Normal 2 24 7" xfId="12640"/>
    <cellStyle name="Normal 2 24 70" xfId="12641"/>
    <cellStyle name="Normal 2 24 71" xfId="12642"/>
    <cellStyle name="Normal 2 24 72" xfId="12643"/>
    <cellStyle name="Normal 2 24 73" xfId="12644"/>
    <cellStyle name="Normal 2 24 74" xfId="12645"/>
    <cellStyle name="Normal 2 24 75" xfId="12646"/>
    <cellStyle name="Normal 2 24 76" xfId="12647"/>
    <cellStyle name="Normal 2 24 77" xfId="12648"/>
    <cellStyle name="Normal 2 24 78" xfId="12649"/>
    <cellStyle name="Normal 2 24 79" xfId="12650"/>
    <cellStyle name="Normal 2 24 8" xfId="12651"/>
    <cellStyle name="Normal 2 24 80" xfId="12652"/>
    <cellStyle name="Normal 2 24 81" xfId="12653"/>
    <cellStyle name="Normal 2 24 82" xfId="12654"/>
    <cellStyle name="Normal 2 24 82 2" xfId="12655"/>
    <cellStyle name="Normal 2 24 83" xfId="12656"/>
    <cellStyle name="Normal 2 24 84" xfId="12657"/>
    <cellStyle name="Normal 2 24 85" xfId="12658"/>
    <cellStyle name="Normal 2 24 86" xfId="12659"/>
    <cellStyle name="Normal 2 24 87" xfId="12660"/>
    <cellStyle name="Normal 2 24 88" xfId="12661"/>
    <cellStyle name="Normal 2 24 89" xfId="12662"/>
    <cellStyle name="Normal 2 24 9" xfId="12663"/>
    <cellStyle name="Normal 2 24 90" xfId="12664"/>
    <cellStyle name="Normal 2 24 91" xfId="12665"/>
    <cellStyle name="Normal 2 24 92" xfId="12666"/>
    <cellStyle name="Normal 2 24 93" xfId="12667"/>
    <cellStyle name="Normal 2 24 94" xfId="12668"/>
    <cellStyle name="Normal 2 24 95" xfId="12669"/>
    <cellStyle name="Normal 2 25" xfId="12670"/>
    <cellStyle name="Normal 2 25 2" xfId="12671"/>
    <cellStyle name="Normal 2 26" xfId="12672"/>
    <cellStyle name="Normal 2 26 10" xfId="12673"/>
    <cellStyle name="Normal 2 26 11" xfId="12674"/>
    <cellStyle name="Normal 2 26 12" xfId="12675"/>
    <cellStyle name="Normal 2 26 13" xfId="12676"/>
    <cellStyle name="Normal 2 26 14" xfId="12677"/>
    <cellStyle name="Normal 2 26 14 2" xfId="12678"/>
    <cellStyle name="Normal 2 26 14 3" xfId="12679"/>
    <cellStyle name="Normal 2 26 14 4" xfId="12680"/>
    <cellStyle name="Normal 2 26 14 5" xfId="12681"/>
    <cellStyle name="Normal 2 26 15" xfId="12682"/>
    <cellStyle name="Normal 2 26 16" xfId="12683"/>
    <cellStyle name="Normal 2 26 17" xfId="12684"/>
    <cellStyle name="Normal 2 26 18" xfId="12685"/>
    <cellStyle name="Normal 2 26 19" xfId="12686"/>
    <cellStyle name="Normal 2 26 2" xfId="12687"/>
    <cellStyle name="Normal 2 26 20" xfId="12688"/>
    <cellStyle name="Normal 2 26 21" xfId="12689"/>
    <cellStyle name="Normal 2 26 22" xfId="12690"/>
    <cellStyle name="Normal 2 26 23" xfId="12691"/>
    <cellStyle name="Normal 2 26 24" xfId="12692"/>
    <cellStyle name="Normal 2 26 25" xfId="12693"/>
    <cellStyle name="Normal 2 26 26" xfId="12694"/>
    <cellStyle name="Normal 2 26 27" xfId="12695"/>
    <cellStyle name="Normal 2 26 28" xfId="12696"/>
    <cellStyle name="Normal 2 26 29" xfId="12697"/>
    <cellStyle name="Normal 2 26 3" xfId="12698"/>
    <cellStyle name="Normal 2 26 3 2" xfId="12699"/>
    <cellStyle name="Normal 2 26 30" xfId="12700"/>
    <cellStyle name="Normal 2 26 31" xfId="12701"/>
    <cellStyle name="Normal 2 26 32" xfId="12702"/>
    <cellStyle name="Normal 2 26 33" xfId="12703"/>
    <cellStyle name="Normal 2 26 34" xfId="12704"/>
    <cellStyle name="Normal 2 26 35" xfId="12705"/>
    <cellStyle name="Normal 2 26 36" xfId="12706"/>
    <cellStyle name="Normal 2 26 37" xfId="12707"/>
    <cellStyle name="Normal 2 26 38" xfId="12708"/>
    <cellStyle name="Normal 2 26 39" xfId="12709"/>
    <cellStyle name="Normal 2 26 4" xfId="12710"/>
    <cellStyle name="Normal 2 26 40" xfId="12711"/>
    <cellStyle name="Normal 2 26 41" xfId="12712"/>
    <cellStyle name="Normal 2 26 42" xfId="12713"/>
    <cellStyle name="Normal 2 26 43" xfId="12714"/>
    <cellStyle name="Normal 2 26 44" xfId="12715"/>
    <cellStyle name="Normal 2 26 45" xfId="12716"/>
    <cellStyle name="Normal 2 26 46" xfId="12717"/>
    <cellStyle name="Normal 2 26 47" xfId="12718"/>
    <cellStyle name="Normal 2 26 48" xfId="12719"/>
    <cellStyle name="Normal 2 26 49" xfId="12720"/>
    <cellStyle name="Normal 2 26 49 2" xfId="12721"/>
    <cellStyle name="Normal 2 26 5" xfId="12722"/>
    <cellStyle name="Normal 2 26 50" xfId="12723"/>
    <cellStyle name="Normal 2 26 51" xfId="12724"/>
    <cellStyle name="Normal 2 26 52" xfId="12725"/>
    <cellStyle name="Normal 2 26 53" xfId="12726"/>
    <cellStyle name="Normal 2 26 54" xfId="12727"/>
    <cellStyle name="Normal 2 26 55" xfId="12728"/>
    <cellStyle name="Normal 2 26 56" xfId="12729"/>
    <cellStyle name="Normal 2 26 57" xfId="12730"/>
    <cellStyle name="Normal 2 26 58" xfId="12731"/>
    <cellStyle name="Normal 2 26 59" xfId="12732"/>
    <cellStyle name="Normal 2 26 6" xfId="12733"/>
    <cellStyle name="Normal 2 26 60" xfId="12734"/>
    <cellStyle name="Normal 2 26 61" xfId="12735"/>
    <cellStyle name="Normal 2 26 62" xfId="12736"/>
    <cellStyle name="Normal 2 26 63" xfId="12737"/>
    <cellStyle name="Normal 2 26 64" xfId="12738"/>
    <cellStyle name="Normal 2 26 65" xfId="12739"/>
    <cellStyle name="Normal 2 26 66" xfId="12740"/>
    <cellStyle name="Normal 2 26 67" xfId="12741"/>
    <cellStyle name="Normal 2 26 68" xfId="12742"/>
    <cellStyle name="Normal 2 26 69" xfId="12743"/>
    <cellStyle name="Normal 2 26 7" xfId="12744"/>
    <cellStyle name="Normal 2 26 70" xfId="12745"/>
    <cellStyle name="Normal 2 26 71" xfId="12746"/>
    <cellStyle name="Normal 2 26 72" xfId="12747"/>
    <cellStyle name="Normal 2 26 73" xfId="12748"/>
    <cellStyle name="Normal 2 26 74" xfId="12749"/>
    <cellStyle name="Normal 2 26 75" xfId="12750"/>
    <cellStyle name="Normal 2 26 76" xfId="12751"/>
    <cellStyle name="Normal 2 26 77" xfId="12752"/>
    <cellStyle name="Normal 2 26 78" xfId="12753"/>
    <cellStyle name="Normal 2 26 79" xfId="12754"/>
    <cellStyle name="Normal 2 26 8" xfId="12755"/>
    <cellStyle name="Normal 2 26 80" xfId="12756"/>
    <cellStyle name="Normal 2 26 81" xfId="12757"/>
    <cellStyle name="Normal 2 26 82" xfId="12758"/>
    <cellStyle name="Normal 2 26 83" xfId="12759"/>
    <cellStyle name="Normal 2 26 84" xfId="12760"/>
    <cellStyle name="Normal 2 26 85" xfId="12761"/>
    <cellStyle name="Normal 2 26 86" xfId="12762"/>
    <cellStyle name="Normal 2 26 87" xfId="12763"/>
    <cellStyle name="Normal 2 26 88" xfId="12764"/>
    <cellStyle name="Normal 2 26 89" xfId="12765"/>
    <cellStyle name="Normal 2 26 9" xfId="12766"/>
    <cellStyle name="Normal 2 26 90" xfId="12767"/>
    <cellStyle name="Normal 2 26 91" xfId="12768"/>
    <cellStyle name="Normal 2 26 92" xfId="12769"/>
    <cellStyle name="Normal 2 26 93" xfId="12770"/>
    <cellStyle name="Normal 2 26 94" xfId="12771"/>
    <cellStyle name="Normal 2 26 95" xfId="12772"/>
    <cellStyle name="Normal 2 27" xfId="12773"/>
    <cellStyle name="Normal 2 27 10" xfId="12774"/>
    <cellStyle name="Normal 2 27 11" xfId="12775"/>
    <cellStyle name="Normal 2 27 12" xfId="12776"/>
    <cellStyle name="Normal 2 27 13" xfId="12777"/>
    <cellStyle name="Normal 2 27 14" xfId="12778"/>
    <cellStyle name="Normal 2 27 14 2" xfId="12779"/>
    <cellStyle name="Normal 2 27 14 3" xfId="12780"/>
    <cellStyle name="Normal 2 27 14 4" xfId="12781"/>
    <cellStyle name="Normal 2 27 14 5" xfId="12782"/>
    <cellStyle name="Normal 2 27 15" xfId="12783"/>
    <cellStyle name="Normal 2 27 16" xfId="12784"/>
    <cellStyle name="Normal 2 27 17" xfId="12785"/>
    <cellStyle name="Normal 2 27 18" xfId="12786"/>
    <cellStyle name="Normal 2 27 19" xfId="12787"/>
    <cellStyle name="Normal 2 27 2" xfId="12788"/>
    <cellStyle name="Normal 2 27 20" xfId="12789"/>
    <cellStyle name="Normal 2 27 21" xfId="12790"/>
    <cellStyle name="Normal 2 27 22" xfId="12791"/>
    <cellStyle name="Normal 2 27 23" xfId="12792"/>
    <cellStyle name="Normal 2 27 24" xfId="12793"/>
    <cellStyle name="Normal 2 27 25" xfId="12794"/>
    <cellStyle name="Normal 2 27 26" xfId="12795"/>
    <cellStyle name="Normal 2 27 27" xfId="12796"/>
    <cellStyle name="Normal 2 27 28" xfId="12797"/>
    <cellStyle name="Normal 2 27 29" xfId="12798"/>
    <cellStyle name="Normal 2 27 3" xfId="12799"/>
    <cellStyle name="Normal 2 27 3 2" xfId="12800"/>
    <cellStyle name="Normal 2 27 30" xfId="12801"/>
    <cellStyle name="Normal 2 27 31" xfId="12802"/>
    <cellStyle name="Normal 2 27 32" xfId="12803"/>
    <cellStyle name="Normal 2 27 33" xfId="12804"/>
    <cellStyle name="Normal 2 27 34" xfId="12805"/>
    <cellStyle name="Normal 2 27 35" xfId="12806"/>
    <cellStyle name="Normal 2 27 36" xfId="12807"/>
    <cellStyle name="Normal 2 27 37" xfId="12808"/>
    <cellStyle name="Normal 2 27 38" xfId="12809"/>
    <cellStyle name="Normal 2 27 39" xfId="12810"/>
    <cellStyle name="Normal 2 27 4" xfId="12811"/>
    <cellStyle name="Normal 2 27 40" xfId="12812"/>
    <cellStyle name="Normal 2 27 41" xfId="12813"/>
    <cellStyle name="Normal 2 27 42" xfId="12814"/>
    <cellStyle name="Normal 2 27 43" xfId="12815"/>
    <cellStyle name="Normal 2 27 44" xfId="12816"/>
    <cellStyle name="Normal 2 27 45" xfId="12817"/>
    <cellStyle name="Normal 2 27 46" xfId="12818"/>
    <cellStyle name="Normal 2 27 47" xfId="12819"/>
    <cellStyle name="Normal 2 27 48" xfId="12820"/>
    <cellStyle name="Normal 2 27 49" xfId="12821"/>
    <cellStyle name="Normal 2 27 49 2" xfId="12822"/>
    <cellStyle name="Normal 2 27 5" xfId="12823"/>
    <cellStyle name="Normal 2 27 50" xfId="12824"/>
    <cellStyle name="Normal 2 27 51" xfId="12825"/>
    <cellStyle name="Normal 2 27 52" xfId="12826"/>
    <cellStyle name="Normal 2 27 53" xfId="12827"/>
    <cellStyle name="Normal 2 27 54" xfId="12828"/>
    <cellStyle name="Normal 2 27 55" xfId="12829"/>
    <cellStyle name="Normal 2 27 56" xfId="12830"/>
    <cellStyle name="Normal 2 27 57" xfId="12831"/>
    <cellStyle name="Normal 2 27 58" xfId="12832"/>
    <cellStyle name="Normal 2 27 59" xfId="12833"/>
    <cellStyle name="Normal 2 27 6" xfId="12834"/>
    <cellStyle name="Normal 2 27 60" xfId="12835"/>
    <cellStyle name="Normal 2 27 61" xfId="12836"/>
    <cellStyle name="Normal 2 27 62" xfId="12837"/>
    <cellStyle name="Normal 2 27 63" xfId="12838"/>
    <cellStyle name="Normal 2 27 64" xfId="12839"/>
    <cellStyle name="Normal 2 27 65" xfId="12840"/>
    <cellStyle name="Normal 2 27 66" xfId="12841"/>
    <cellStyle name="Normal 2 27 67" xfId="12842"/>
    <cellStyle name="Normal 2 27 68" xfId="12843"/>
    <cellStyle name="Normal 2 27 69" xfId="12844"/>
    <cellStyle name="Normal 2 27 7" xfId="12845"/>
    <cellStyle name="Normal 2 27 70" xfId="12846"/>
    <cellStyle name="Normal 2 27 71" xfId="12847"/>
    <cellStyle name="Normal 2 27 72" xfId="12848"/>
    <cellStyle name="Normal 2 27 73" xfId="12849"/>
    <cellStyle name="Normal 2 27 74" xfId="12850"/>
    <cellStyle name="Normal 2 27 75" xfId="12851"/>
    <cellStyle name="Normal 2 27 76" xfId="12852"/>
    <cellStyle name="Normal 2 27 77" xfId="12853"/>
    <cellStyle name="Normal 2 27 78" xfId="12854"/>
    <cellStyle name="Normal 2 27 79" xfId="12855"/>
    <cellStyle name="Normal 2 27 8" xfId="12856"/>
    <cellStyle name="Normal 2 27 80" xfId="12857"/>
    <cellStyle name="Normal 2 27 81" xfId="12858"/>
    <cellStyle name="Normal 2 27 82" xfId="12859"/>
    <cellStyle name="Normal 2 27 83" xfId="12860"/>
    <cellStyle name="Normal 2 27 84" xfId="12861"/>
    <cellStyle name="Normal 2 27 85" xfId="12862"/>
    <cellStyle name="Normal 2 27 86" xfId="12863"/>
    <cellStyle name="Normal 2 27 87" xfId="12864"/>
    <cellStyle name="Normal 2 27 88" xfId="12865"/>
    <cellStyle name="Normal 2 27 89" xfId="12866"/>
    <cellStyle name="Normal 2 27 9" xfId="12867"/>
    <cellStyle name="Normal 2 27 90" xfId="12868"/>
    <cellStyle name="Normal 2 27 91" xfId="12869"/>
    <cellStyle name="Normal 2 27 92" xfId="12870"/>
    <cellStyle name="Normal 2 27 93" xfId="12871"/>
    <cellStyle name="Normal 2 27 94" xfId="12872"/>
    <cellStyle name="Normal 2 27 95" xfId="12873"/>
    <cellStyle name="Normal 2 28" xfId="12874"/>
    <cellStyle name="Normal 2 28 10" xfId="12875"/>
    <cellStyle name="Normal 2 28 11" xfId="12876"/>
    <cellStyle name="Normal 2 28 12" xfId="12877"/>
    <cellStyle name="Normal 2 28 13" xfId="12878"/>
    <cellStyle name="Normal 2 28 14" xfId="12879"/>
    <cellStyle name="Normal 2 28 14 2" xfId="12880"/>
    <cellStyle name="Normal 2 28 14 3" xfId="12881"/>
    <cellStyle name="Normal 2 28 14 4" xfId="12882"/>
    <cellStyle name="Normal 2 28 14 5" xfId="12883"/>
    <cellStyle name="Normal 2 28 15" xfId="12884"/>
    <cellStyle name="Normal 2 28 16" xfId="12885"/>
    <cellStyle name="Normal 2 28 17" xfId="12886"/>
    <cellStyle name="Normal 2 28 18" xfId="12887"/>
    <cellStyle name="Normal 2 28 19" xfId="12888"/>
    <cellStyle name="Normal 2 28 2" xfId="12889"/>
    <cellStyle name="Normal 2 28 20" xfId="12890"/>
    <cellStyle name="Normal 2 28 21" xfId="12891"/>
    <cellStyle name="Normal 2 28 22" xfId="12892"/>
    <cellStyle name="Normal 2 28 23" xfId="12893"/>
    <cellStyle name="Normal 2 28 24" xfId="12894"/>
    <cellStyle name="Normal 2 28 25" xfId="12895"/>
    <cellStyle name="Normal 2 28 26" xfId="12896"/>
    <cellStyle name="Normal 2 28 27" xfId="12897"/>
    <cellStyle name="Normal 2 28 28" xfId="12898"/>
    <cellStyle name="Normal 2 28 29" xfId="12899"/>
    <cellStyle name="Normal 2 28 3" xfId="12900"/>
    <cellStyle name="Normal 2 28 3 2" xfId="12901"/>
    <cellStyle name="Normal 2 28 30" xfId="12902"/>
    <cellStyle name="Normal 2 28 31" xfId="12903"/>
    <cellStyle name="Normal 2 28 32" xfId="12904"/>
    <cellStyle name="Normal 2 28 33" xfId="12905"/>
    <cellStyle name="Normal 2 28 34" xfId="12906"/>
    <cellStyle name="Normal 2 28 35" xfId="12907"/>
    <cellStyle name="Normal 2 28 36" xfId="12908"/>
    <cellStyle name="Normal 2 28 37" xfId="12909"/>
    <cellStyle name="Normal 2 28 38" xfId="12910"/>
    <cellStyle name="Normal 2 28 39" xfId="12911"/>
    <cellStyle name="Normal 2 28 4" xfId="12912"/>
    <cellStyle name="Normal 2 28 40" xfId="12913"/>
    <cellStyle name="Normal 2 28 41" xfId="12914"/>
    <cellStyle name="Normal 2 28 42" xfId="12915"/>
    <cellStyle name="Normal 2 28 43" xfId="12916"/>
    <cellStyle name="Normal 2 28 44" xfId="12917"/>
    <cellStyle name="Normal 2 28 45" xfId="12918"/>
    <cellStyle name="Normal 2 28 46" xfId="12919"/>
    <cellStyle name="Normal 2 28 47" xfId="12920"/>
    <cellStyle name="Normal 2 28 48" xfId="12921"/>
    <cellStyle name="Normal 2 28 49" xfId="12922"/>
    <cellStyle name="Normal 2 28 49 2" xfId="12923"/>
    <cellStyle name="Normal 2 28 5" xfId="12924"/>
    <cellStyle name="Normal 2 28 50" xfId="12925"/>
    <cellStyle name="Normal 2 28 51" xfId="12926"/>
    <cellStyle name="Normal 2 28 52" xfId="12927"/>
    <cellStyle name="Normal 2 28 53" xfId="12928"/>
    <cellStyle name="Normal 2 28 54" xfId="12929"/>
    <cellStyle name="Normal 2 28 55" xfId="12930"/>
    <cellStyle name="Normal 2 28 56" xfId="12931"/>
    <cellStyle name="Normal 2 28 57" xfId="12932"/>
    <cellStyle name="Normal 2 28 58" xfId="12933"/>
    <cellStyle name="Normal 2 28 59" xfId="12934"/>
    <cellStyle name="Normal 2 28 6" xfId="12935"/>
    <cellStyle name="Normal 2 28 60" xfId="12936"/>
    <cellStyle name="Normal 2 28 61" xfId="12937"/>
    <cellStyle name="Normal 2 28 62" xfId="12938"/>
    <cellStyle name="Normal 2 28 63" xfId="12939"/>
    <cellStyle name="Normal 2 28 64" xfId="12940"/>
    <cellStyle name="Normal 2 28 65" xfId="12941"/>
    <cellStyle name="Normal 2 28 66" xfId="12942"/>
    <cellStyle name="Normal 2 28 67" xfId="12943"/>
    <cellStyle name="Normal 2 28 68" xfId="12944"/>
    <cellStyle name="Normal 2 28 69" xfId="12945"/>
    <cellStyle name="Normal 2 28 7" xfId="12946"/>
    <cellStyle name="Normal 2 28 70" xfId="12947"/>
    <cellStyle name="Normal 2 28 71" xfId="12948"/>
    <cellStyle name="Normal 2 28 72" xfId="12949"/>
    <cellStyle name="Normal 2 28 73" xfId="12950"/>
    <cellStyle name="Normal 2 28 74" xfId="12951"/>
    <cellStyle name="Normal 2 28 75" xfId="12952"/>
    <cellStyle name="Normal 2 28 76" xfId="12953"/>
    <cellStyle name="Normal 2 28 77" xfId="12954"/>
    <cellStyle name="Normal 2 28 78" xfId="12955"/>
    <cellStyle name="Normal 2 28 79" xfId="12956"/>
    <cellStyle name="Normal 2 28 8" xfId="12957"/>
    <cellStyle name="Normal 2 28 80" xfId="12958"/>
    <cellStyle name="Normal 2 28 81" xfId="12959"/>
    <cellStyle name="Normal 2 28 82" xfId="12960"/>
    <cellStyle name="Normal 2 28 83" xfId="12961"/>
    <cellStyle name="Normal 2 28 84" xfId="12962"/>
    <cellStyle name="Normal 2 28 85" xfId="12963"/>
    <cellStyle name="Normal 2 28 86" xfId="12964"/>
    <cellStyle name="Normal 2 28 87" xfId="12965"/>
    <cellStyle name="Normal 2 28 88" xfId="12966"/>
    <cellStyle name="Normal 2 28 89" xfId="12967"/>
    <cellStyle name="Normal 2 28 9" xfId="12968"/>
    <cellStyle name="Normal 2 28 90" xfId="12969"/>
    <cellStyle name="Normal 2 28 91" xfId="12970"/>
    <cellStyle name="Normal 2 28 92" xfId="12971"/>
    <cellStyle name="Normal 2 28 93" xfId="12972"/>
    <cellStyle name="Normal 2 28 94" xfId="12973"/>
    <cellStyle name="Normal 2 28 95" xfId="12974"/>
    <cellStyle name="Normal 2 29" xfId="12975"/>
    <cellStyle name="Normal 2 29 2" xfId="12976"/>
    <cellStyle name="Normal 2 3" xfId="12977"/>
    <cellStyle name="Normal 2 3 2" xfId="12978"/>
    <cellStyle name="Normal 2 3 2 2" xfId="12979"/>
    <cellStyle name="Normal 2 3 3" xfId="12980"/>
    <cellStyle name="Normal 2 3 3 2" xfId="12981"/>
    <cellStyle name="Normal 2 3 4" xfId="12982"/>
    <cellStyle name="Normal 2 3 5" xfId="12983"/>
    <cellStyle name="Normal 2 3 6" xfId="12984"/>
    <cellStyle name="Normal 2 3 7" xfId="12985"/>
    <cellStyle name="Normal 2 3_CSN_Lead_Sheet_Q1'53_Client" xfId="12986"/>
    <cellStyle name="Normal 2 30" xfId="12987"/>
    <cellStyle name="Normal 2 30 2" xfId="12988"/>
    <cellStyle name="Normal 2 31" xfId="12989"/>
    <cellStyle name="Normal 2 31 10" xfId="12990"/>
    <cellStyle name="Normal 2 31 10 2" xfId="12991"/>
    <cellStyle name="Normal 2 31 11" xfId="12992"/>
    <cellStyle name="Normal 2 31 2" xfId="12993"/>
    <cellStyle name="Normal 2 31 2 2" xfId="12994"/>
    <cellStyle name="Normal 2 31 2 2 2" xfId="12995"/>
    <cellStyle name="Normal 2 31 2 2 2 2" xfId="12996"/>
    <cellStyle name="Normal 2 31 2 2 3" xfId="12997"/>
    <cellStyle name="Normal 2 31 2 2 4" xfId="12998"/>
    <cellStyle name="Normal 2 31 2 2 5" xfId="12999"/>
    <cellStyle name="Normal 2 31 2 3" xfId="13000"/>
    <cellStyle name="Normal 2 31 2 4" xfId="13001"/>
    <cellStyle name="Normal 2 31 2 4 2" xfId="13002"/>
    <cellStyle name="Normal 2 31 2 4 2 2" xfId="13003"/>
    <cellStyle name="Normal 2 31 2 5" xfId="13004"/>
    <cellStyle name="Normal 2 31 2 5 2" xfId="13005"/>
    <cellStyle name="Normal 2 31 2 5 2 2" xfId="13006"/>
    <cellStyle name="Normal 2 31 2 6" xfId="13007"/>
    <cellStyle name="Normal 2 31 2 6 2" xfId="13008"/>
    <cellStyle name="Normal 2 31 2 7" xfId="13009"/>
    <cellStyle name="Normal 2 31 3" xfId="13010"/>
    <cellStyle name="Normal 2 31 4" xfId="13011"/>
    <cellStyle name="Normal 2 31 4 2" xfId="13012"/>
    <cellStyle name="Normal 2 31 4 2 2" xfId="13013"/>
    <cellStyle name="Normal 2 31 4 2 2 2" xfId="13014"/>
    <cellStyle name="Normal 2 31 4 3" xfId="13015"/>
    <cellStyle name="Normal 2 31 4 3 2" xfId="13016"/>
    <cellStyle name="Normal 2 31 4 3 2 2" xfId="13017"/>
    <cellStyle name="Normal 2 31 4 4" xfId="13018"/>
    <cellStyle name="Normal 2 31 4 4 2" xfId="13019"/>
    <cellStyle name="Normal 2 31 4 5" xfId="13020"/>
    <cellStyle name="Normal 2 31 4 5 2" xfId="13021"/>
    <cellStyle name="Normal 2 31 5" xfId="13022"/>
    <cellStyle name="Normal 2 31 5 2" xfId="13023"/>
    <cellStyle name="Normal 2 31 5 2 2" xfId="13024"/>
    <cellStyle name="Normal 2 31 5 2 2 2" xfId="13025"/>
    <cellStyle name="Normal 2 31 5 3" xfId="13026"/>
    <cellStyle name="Normal 2 31 5 4" xfId="13027"/>
    <cellStyle name="Normal 2 31 5 5" xfId="13028"/>
    <cellStyle name="Normal 2 31 6" xfId="13029"/>
    <cellStyle name="Normal 2 31 7" xfId="13030"/>
    <cellStyle name="Normal 2 31 8" xfId="13031"/>
    <cellStyle name="Normal 2 31 8 2" xfId="13032"/>
    <cellStyle name="Normal 2 31 8 2 2" xfId="13033"/>
    <cellStyle name="Normal 2 31 9" xfId="13034"/>
    <cellStyle name="Normal 2 31 9 2" xfId="13035"/>
    <cellStyle name="Normal 2 32" xfId="13036"/>
    <cellStyle name="Normal 2 32 10" xfId="13037"/>
    <cellStyle name="Normal 2 32 10 2" xfId="13038"/>
    <cellStyle name="Normal 2 32 11" xfId="13039"/>
    <cellStyle name="Normal 2 32 2" xfId="13040"/>
    <cellStyle name="Normal 2 32 2 2" xfId="13041"/>
    <cellStyle name="Normal 2 32 2 2 2" xfId="13042"/>
    <cellStyle name="Normal 2 32 2 2 2 2" xfId="13043"/>
    <cellStyle name="Normal 2 32 2 2 3" xfId="13044"/>
    <cellStyle name="Normal 2 32 2 2 4" xfId="13045"/>
    <cellStyle name="Normal 2 32 2 2 5" xfId="13046"/>
    <cellStyle name="Normal 2 32 2 3" xfId="13047"/>
    <cellStyle name="Normal 2 32 2 4" xfId="13048"/>
    <cellStyle name="Normal 2 32 2 4 2" xfId="13049"/>
    <cellStyle name="Normal 2 32 2 4 2 2" xfId="13050"/>
    <cellStyle name="Normal 2 32 2 5" xfId="13051"/>
    <cellStyle name="Normal 2 32 2 5 2" xfId="13052"/>
    <cellStyle name="Normal 2 32 2 5 2 2" xfId="13053"/>
    <cellStyle name="Normal 2 32 2 6" xfId="13054"/>
    <cellStyle name="Normal 2 32 2 6 2" xfId="13055"/>
    <cellStyle name="Normal 2 32 2 7" xfId="13056"/>
    <cellStyle name="Normal 2 32 3" xfId="13057"/>
    <cellStyle name="Normal 2 32 4" xfId="13058"/>
    <cellStyle name="Normal 2 32 4 2" xfId="13059"/>
    <cellStyle name="Normal 2 32 4 2 2" xfId="13060"/>
    <cellStyle name="Normal 2 32 4 2 2 2" xfId="13061"/>
    <cellStyle name="Normal 2 32 4 3" xfId="13062"/>
    <cellStyle name="Normal 2 32 4 3 2" xfId="13063"/>
    <cellStyle name="Normal 2 32 4 3 2 2" xfId="13064"/>
    <cellStyle name="Normal 2 32 4 4" xfId="13065"/>
    <cellStyle name="Normal 2 32 4 4 2" xfId="13066"/>
    <cellStyle name="Normal 2 32 4 5" xfId="13067"/>
    <cellStyle name="Normal 2 32 4 5 2" xfId="13068"/>
    <cellStyle name="Normal 2 32 5" xfId="13069"/>
    <cellStyle name="Normal 2 32 5 2" xfId="13070"/>
    <cellStyle name="Normal 2 32 5 2 2" xfId="13071"/>
    <cellStyle name="Normal 2 32 5 2 2 2" xfId="13072"/>
    <cellStyle name="Normal 2 32 5 3" xfId="13073"/>
    <cellStyle name="Normal 2 32 5 4" xfId="13074"/>
    <cellStyle name="Normal 2 32 5 5" xfId="13075"/>
    <cellStyle name="Normal 2 32 6" xfId="13076"/>
    <cellStyle name="Normal 2 32 7" xfId="13077"/>
    <cellStyle name="Normal 2 32 8" xfId="13078"/>
    <cellStyle name="Normal 2 32 8 2" xfId="13079"/>
    <cellStyle name="Normal 2 32 8 2 2" xfId="13080"/>
    <cellStyle name="Normal 2 32 9" xfId="13081"/>
    <cellStyle name="Normal 2 32 9 2" xfId="13082"/>
    <cellStyle name="Normal 2 33" xfId="13083"/>
    <cellStyle name="Normal 2 33 10" xfId="13084"/>
    <cellStyle name="Normal 2 33 11" xfId="13085"/>
    <cellStyle name="Normal 2 33 12" xfId="13086"/>
    <cellStyle name="Normal 2 33 13" xfId="13087"/>
    <cellStyle name="Normal 2 33 14" xfId="13088"/>
    <cellStyle name="Normal 2 33 15" xfId="13089"/>
    <cellStyle name="Normal 2 33 16" xfId="13090"/>
    <cellStyle name="Normal 2 33 17" xfId="13091"/>
    <cellStyle name="Normal 2 33 18" xfId="13092"/>
    <cellStyle name="Normal 2 33 19" xfId="13093"/>
    <cellStyle name="Normal 2 33 2" xfId="13094"/>
    <cellStyle name="Normal 2 33 20" xfId="13095"/>
    <cellStyle name="Normal 2 33 21" xfId="13096"/>
    <cellStyle name="Normal 2 33 22" xfId="13097"/>
    <cellStyle name="Normal 2 33 23" xfId="13098"/>
    <cellStyle name="Normal 2 33 24" xfId="13099"/>
    <cellStyle name="Normal 2 33 25" xfId="13100"/>
    <cellStyle name="Normal 2 33 26" xfId="13101"/>
    <cellStyle name="Normal 2 33 27" xfId="13102"/>
    <cellStyle name="Normal 2 33 28" xfId="13103"/>
    <cellStyle name="Normal 2 33 29" xfId="13104"/>
    <cellStyle name="Normal 2 33 3" xfId="13105"/>
    <cellStyle name="Normal 2 33 30" xfId="13106"/>
    <cellStyle name="Normal 2 33 31" xfId="13107"/>
    <cellStyle name="Normal 2 33 32" xfId="13108"/>
    <cellStyle name="Normal 2 33 33" xfId="13109"/>
    <cellStyle name="Normal 2 33 34" xfId="13110"/>
    <cellStyle name="Normal 2 33 35" xfId="13111"/>
    <cellStyle name="Normal 2 33 36" xfId="13112"/>
    <cellStyle name="Normal 2 33 37" xfId="13113"/>
    <cellStyle name="Normal 2 33 37 2" xfId="13114"/>
    <cellStyle name="Normal 2 33 38" xfId="13115"/>
    <cellStyle name="Normal 2 33 39" xfId="13116"/>
    <cellStyle name="Normal 2 33 4" xfId="13117"/>
    <cellStyle name="Normal 2 33 40" xfId="13118"/>
    <cellStyle name="Normal 2 33 41" xfId="13119"/>
    <cellStyle name="Normal 2 33 42" xfId="13120"/>
    <cellStyle name="Normal 2 33 43" xfId="13121"/>
    <cellStyle name="Normal 2 33 44" xfId="13122"/>
    <cellStyle name="Normal 2 33 45" xfId="13123"/>
    <cellStyle name="Normal 2 33 46" xfId="13124"/>
    <cellStyle name="Normal 2 33 47" xfId="13125"/>
    <cellStyle name="Normal 2 33 48" xfId="13126"/>
    <cellStyle name="Normal 2 33 49" xfId="13127"/>
    <cellStyle name="Normal 2 33 5" xfId="13128"/>
    <cellStyle name="Normal 2 33 50" xfId="13129"/>
    <cellStyle name="Normal 2 33 51" xfId="13130"/>
    <cellStyle name="Normal 2 33 52" xfId="13131"/>
    <cellStyle name="Normal 2 33 53" xfId="13132"/>
    <cellStyle name="Normal 2 33 54" xfId="13133"/>
    <cellStyle name="Normal 2 33 55" xfId="13134"/>
    <cellStyle name="Normal 2 33 56" xfId="13135"/>
    <cellStyle name="Normal 2 33 57" xfId="13136"/>
    <cellStyle name="Normal 2 33 58" xfId="13137"/>
    <cellStyle name="Normal 2 33 59" xfId="13138"/>
    <cellStyle name="Normal 2 33 6" xfId="13139"/>
    <cellStyle name="Normal 2 33 60" xfId="13140"/>
    <cellStyle name="Normal 2 33 61" xfId="13141"/>
    <cellStyle name="Normal 2 33 62" xfId="13142"/>
    <cellStyle name="Normal 2 33 63" xfId="13143"/>
    <cellStyle name="Normal 2 33 64" xfId="13144"/>
    <cellStyle name="Normal 2 33 65" xfId="13145"/>
    <cellStyle name="Normal 2 33 66" xfId="13146"/>
    <cellStyle name="Normal 2 33 67" xfId="13147"/>
    <cellStyle name="Normal 2 33 68" xfId="13148"/>
    <cellStyle name="Normal 2 33 69" xfId="13149"/>
    <cellStyle name="Normal 2 33 7" xfId="13150"/>
    <cellStyle name="Normal 2 33 7 2" xfId="13151"/>
    <cellStyle name="Normal 2 33 7 3" xfId="13152"/>
    <cellStyle name="Normal 2 33 7 4" xfId="13153"/>
    <cellStyle name="Normal 2 33 7 5" xfId="13154"/>
    <cellStyle name="Normal 2 33 70" xfId="13155"/>
    <cellStyle name="Normal 2 33 70 2" xfId="13156"/>
    <cellStyle name="Normal 2 33 71" xfId="13157"/>
    <cellStyle name="Normal 2 33 72" xfId="13158"/>
    <cellStyle name="Normal 2 33 73" xfId="13159"/>
    <cellStyle name="Normal 2 33 74" xfId="13160"/>
    <cellStyle name="Normal 2 33 75" xfId="13161"/>
    <cellStyle name="Normal 2 33 76" xfId="13162"/>
    <cellStyle name="Normal 2 33 77" xfId="13163"/>
    <cellStyle name="Normal 2 33 78" xfId="13164"/>
    <cellStyle name="Normal 2 33 79" xfId="13165"/>
    <cellStyle name="Normal 2 33 8" xfId="13166"/>
    <cellStyle name="Normal 2 33 80" xfId="13167"/>
    <cellStyle name="Normal 2 33 81" xfId="13168"/>
    <cellStyle name="Normal 2 33 82" xfId="13169"/>
    <cellStyle name="Normal 2 33 83" xfId="13170"/>
    <cellStyle name="Normal 2 33 9" xfId="13171"/>
    <cellStyle name="Normal 2 34" xfId="13172"/>
    <cellStyle name="Normal 2 34 2" xfId="13173"/>
    <cellStyle name="Normal 2 35" xfId="13174"/>
    <cellStyle name="Normal 2 35 2" xfId="13175"/>
    <cellStyle name="Normal 2 36" xfId="13176"/>
    <cellStyle name="Normal 2 36 2" xfId="13177"/>
    <cellStyle name="Normal 2 37" xfId="13178"/>
    <cellStyle name="Normal 2 37 2" xfId="13179"/>
    <cellStyle name="Normal 2 38" xfId="13180"/>
    <cellStyle name="Normal 2 38 10" xfId="13181"/>
    <cellStyle name="Normal 2 38 11" xfId="13182"/>
    <cellStyle name="Normal 2 38 12" xfId="13183"/>
    <cellStyle name="Normal 2 38 13" xfId="13184"/>
    <cellStyle name="Normal 2 38 14" xfId="13185"/>
    <cellStyle name="Normal 2 38 15" xfId="13186"/>
    <cellStyle name="Normal 2 38 16" xfId="13187"/>
    <cellStyle name="Normal 2 38 17" xfId="13188"/>
    <cellStyle name="Normal 2 38 18" xfId="13189"/>
    <cellStyle name="Normal 2 38 19" xfId="13190"/>
    <cellStyle name="Normal 2 38 2" xfId="13191"/>
    <cellStyle name="Normal 2 38 2 2" xfId="13192"/>
    <cellStyle name="Normal 2 38 2 3" xfId="13193"/>
    <cellStyle name="Normal 2 38 2 4" xfId="13194"/>
    <cellStyle name="Normal 2 38 2 5" xfId="13195"/>
    <cellStyle name="Normal 2 38 20" xfId="13196"/>
    <cellStyle name="Normal 2 38 21" xfId="13197"/>
    <cellStyle name="Normal 2 38 22" xfId="13198"/>
    <cellStyle name="Normal 2 38 23" xfId="13199"/>
    <cellStyle name="Normal 2 38 24" xfId="13200"/>
    <cellStyle name="Normal 2 38 25" xfId="13201"/>
    <cellStyle name="Normal 2 38 26" xfId="13202"/>
    <cellStyle name="Normal 2 38 27" xfId="13203"/>
    <cellStyle name="Normal 2 38 28" xfId="13204"/>
    <cellStyle name="Normal 2 38 29" xfId="13205"/>
    <cellStyle name="Normal 2 38 3" xfId="13206"/>
    <cellStyle name="Normal 2 38 30" xfId="13207"/>
    <cellStyle name="Normal 2 38 31" xfId="13208"/>
    <cellStyle name="Normal 2 38 32" xfId="13209"/>
    <cellStyle name="Normal 2 38 33" xfId="13210"/>
    <cellStyle name="Normal 2 38 34" xfId="13211"/>
    <cellStyle name="Normal 2 38 35" xfId="13212"/>
    <cellStyle name="Normal 2 38 36" xfId="13213"/>
    <cellStyle name="Normal 2 38 37" xfId="13214"/>
    <cellStyle name="Normal 2 38 37 2" xfId="13215"/>
    <cellStyle name="Normal 2 38 38" xfId="13216"/>
    <cellStyle name="Normal 2 38 39" xfId="13217"/>
    <cellStyle name="Normal 2 38 4" xfId="13218"/>
    <cellStyle name="Normal 2 38 40" xfId="13219"/>
    <cellStyle name="Normal 2 38 41" xfId="13220"/>
    <cellStyle name="Normal 2 38 42" xfId="13221"/>
    <cellStyle name="Normal 2 38 43" xfId="13222"/>
    <cellStyle name="Normal 2 38 44" xfId="13223"/>
    <cellStyle name="Normal 2 38 45" xfId="13224"/>
    <cellStyle name="Normal 2 38 46" xfId="13225"/>
    <cellStyle name="Normal 2 38 47" xfId="13226"/>
    <cellStyle name="Normal 2 38 48" xfId="13227"/>
    <cellStyle name="Normal 2 38 49" xfId="13228"/>
    <cellStyle name="Normal 2 38 5" xfId="13229"/>
    <cellStyle name="Normal 2 38 50" xfId="13230"/>
    <cellStyle name="Normal 2 38 51" xfId="13231"/>
    <cellStyle name="Normal 2 38 52" xfId="13232"/>
    <cellStyle name="Normal 2 38 53" xfId="13233"/>
    <cellStyle name="Normal 2 38 54" xfId="13234"/>
    <cellStyle name="Normal 2 38 55" xfId="13235"/>
    <cellStyle name="Normal 2 38 56" xfId="13236"/>
    <cellStyle name="Normal 2 38 57" xfId="13237"/>
    <cellStyle name="Normal 2 38 58" xfId="13238"/>
    <cellStyle name="Normal 2 38 59" xfId="13239"/>
    <cellStyle name="Normal 2 38 6" xfId="13240"/>
    <cellStyle name="Normal 2 38 60" xfId="13241"/>
    <cellStyle name="Normal 2 38 61" xfId="13242"/>
    <cellStyle name="Normal 2 38 62" xfId="13243"/>
    <cellStyle name="Normal 2 38 63" xfId="13244"/>
    <cellStyle name="Normal 2 38 64" xfId="13245"/>
    <cellStyle name="Normal 2 38 65" xfId="13246"/>
    <cellStyle name="Normal 2 38 66" xfId="13247"/>
    <cellStyle name="Normal 2 38 67" xfId="13248"/>
    <cellStyle name="Normal 2 38 68" xfId="13249"/>
    <cellStyle name="Normal 2 38 69" xfId="13250"/>
    <cellStyle name="Normal 2 38 7" xfId="13251"/>
    <cellStyle name="Normal 2 38 70" xfId="13252"/>
    <cellStyle name="Normal 2 38 71" xfId="13253"/>
    <cellStyle name="Normal 2 38 72" xfId="13254"/>
    <cellStyle name="Normal 2 38 73" xfId="13255"/>
    <cellStyle name="Normal 2 38 74" xfId="13256"/>
    <cellStyle name="Normal 2 38 75" xfId="13257"/>
    <cellStyle name="Normal 2 38 76" xfId="13258"/>
    <cellStyle name="Normal 2 38 77" xfId="13259"/>
    <cellStyle name="Normal 2 38 78" xfId="13260"/>
    <cellStyle name="Normal 2 38 79" xfId="13261"/>
    <cellStyle name="Normal 2 38 8" xfId="13262"/>
    <cellStyle name="Normal 2 38 80" xfId="13263"/>
    <cellStyle name="Normal 2 38 81" xfId="13264"/>
    <cellStyle name="Normal 2 38 82" xfId="13265"/>
    <cellStyle name="Normal 2 38 83" xfId="13266"/>
    <cellStyle name="Normal 2 38 9" xfId="13267"/>
    <cellStyle name="Normal 2 39" xfId="13268"/>
    <cellStyle name="Normal 2 39 10" xfId="13269"/>
    <cellStyle name="Normal 2 39 11" xfId="13270"/>
    <cellStyle name="Normal 2 39 12" xfId="13271"/>
    <cellStyle name="Normal 2 39 13" xfId="13272"/>
    <cellStyle name="Normal 2 39 14" xfId="13273"/>
    <cellStyle name="Normal 2 39 15" xfId="13274"/>
    <cellStyle name="Normal 2 39 16" xfId="13275"/>
    <cellStyle name="Normal 2 39 17" xfId="13276"/>
    <cellStyle name="Normal 2 39 18" xfId="13277"/>
    <cellStyle name="Normal 2 39 19" xfId="13278"/>
    <cellStyle name="Normal 2 39 2" xfId="13279"/>
    <cellStyle name="Normal 2 39 2 2" xfId="13280"/>
    <cellStyle name="Normal 2 39 2 3" xfId="13281"/>
    <cellStyle name="Normal 2 39 2 4" xfId="13282"/>
    <cellStyle name="Normal 2 39 2 5" xfId="13283"/>
    <cellStyle name="Normal 2 39 20" xfId="13284"/>
    <cellStyle name="Normal 2 39 21" xfId="13285"/>
    <cellStyle name="Normal 2 39 22" xfId="13286"/>
    <cellStyle name="Normal 2 39 23" xfId="13287"/>
    <cellStyle name="Normal 2 39 24" xfId="13288"/>
    <cellStyle name="Normal 2 39 25" xfId="13289"/>
    <cellStyle name="Normal 2 39 26" xfId="13290"/>
    <cellStyle name="Normal 2 39 27" xfId="13291"/>
    <cellStyle name="Normal 2 39 28" xfId="13292"/>
    <cellStyle name="Normal 2 39 29" xfId="13293"/>
    <cellStyle name="Normal 2 39 3" xfId="13294"/>
    <cellStyle name="Normal 2 39 30" xfId="13295"/>
    <cellStyle name="Normal 2 39 31" xfId="13296"/>
    <cellStyle name="Normal 2 39 32" xfId="13297"/>
    <cellStyle name="Normal 2 39 33" xfId="13298"/>
    <cellStyle name="Normal 2 39 34" xfId="13299"/>
    <cellStyle name="Normal 2 39 35" xfId="13300"/>
    <cellStyle name="Normal 2 39 36" xfId="13301"/>
    <cellStyle name="Normal 2 39 37" xfId="13302"/>
    <cellStyle name="Normal 2 39 37 2" xfId="13303"/>
    <cellStyle name="Normal 2 39 38" xfId="13304"/>
    <cellStyle name="Normal 2 39 39" xfId="13305"/>
    <cellStyle name="Normal 2 39 4" xfId="13306"/>
    <cellStyle name="Normal 2 39 40" xfId="13307"/>
    <cellStyle name="Normal 2 39 41" xfId="13308"/>
    <cellStyle name="Normal 2 39 42" xfId="13309"/>
    <cellStyle name="Normal 2 39 43" xfId="13310"/>
    <cellStyle name="Normal 2 39 44" xfId="13311"/>
    <cellStyle name="Normal 2 39 45" xfId="13312"/>
    <cellStyle name="Normal 2 39 46" xfId="13313"/>
    <cellStyle name="Normal 2 39 47" xfId="13314"/>
    <cellStyle name="Normal 2 39 48" xfId="13315"/>
    <cellStyle name="Normal 2 39 49" xfId="13316"/>
    <cellStyle name="Normal 2 39 5" xfId="13317"/>
    <cellStyle name="Normal 2 39 50" xfId="13318"/>
    <cellStyle name="Normal 2 39 51" xfId="13319"/>
    <cellStyle name="Normal 2 39 52" xfId="13320"/>
    <cellStyle name="Normal 2 39 53" xfId="13321"/>
    <cellStyle name="Normal 2 39 54" xfId="13322"/>
    <cellStyle name="Normal 2 39 55" xfId="13323"/>
    <cellStyle name="Normal 2 39 56" xfId="13324"/>
    <cellStyle name="Normal 2 39 57" xfId="13325"/>
    <cellStyle name="Normal 2 39 58" xfId="13326"/>
    <cellStyle name="Normal 2 39 59" xfId="13327"/>
    <cellStyle name="Normal 2 39 6" xfId="13328"/>
    <cellStyle name="Normal 2 39 60" xfId="13329"/>
    <cellStyle name="Normal 2 39 61" xfId="13330"/>
    <cellStyle name="Normal 2 39 62" xfId="13331"/>
    <cellStyle name="Normal 2 39 63" xfId="13332"/>
    <cellStyle name="Normal 2 39 64" xfId="13333"/>
    <cellStyle name="Normal 2 39 65" xfId="13334"/>
    <cellStyle name="Normal 2 39 66" xfId="13335"/>
    <cellStyle name="Normal 2 39 67" xfId="13336"/>
    <cellStyle name="Normal 2 39 68" xfId="13337"/>
    <cellStyle name="Normal 2 39 69" xfId="13338"/>
    <cellStyle name="Normal 2 39 7" xfId="13339"/>
    <cellStyle name="Normal 2 39 70" xfId="13340"/>
    <cellStyle name="Normal 2 39 71" xfId="13341"/>
    <cellStyle name="Normal 2 39 72" xfId="13342"/>
    <cellStyle name="Normal 2 39 73" xfId="13343"/>
    <cellStyle name="Normal 2 39 74" xfId="13344"/>
    <cellStyle name="Normal 2 39 75" xfId="13345"/>
    <cellStyle name="Normal 2 39 76" xfId="13346"/>
    <cellStyle name="Normal 2 39 77" xfId="13347"/>
    <cellStyle name="Normal 2 39 78" xfId="13348"/>
    <cellStyle name="Normal 2 39 79" xfId="13349"/>
    <cellStyle name="Normal 2 39 8" xfId="13350"/>
    <cellStyle name="Normal 2 39 80" xfId="13351"/>
    <cellStyle name="Normal 2 39 81" xfId="13352"/>
    <cellStyle name="Normal 2 39 82" xfId="13353"/>
    <cellStyle name="Normal 2 39 83" xfId="13354"/>
    <cellStyle name="Normal 2 39 9" xfId="13355"/>
    <cellStyle name="Normal 2 4" xfId="13356"/>
    <cellStyle name="Normal 2 4 2" xfId="13357"/>
    <cellStyle name="Normal 2 4 2 2" xfId="13358"/>
    <cellStyle name="Normal 2 4 2 2 2" xfId="13359"/>
    <cellStyle name="Normal 2 4 2 2 2 2" xfId="13360"/>
    <cellStyle name="Normal 2 4 2 2 2 3" xfId="13361"/>
    <cellStyle name="Normal 2 4 2 3" xfId="13362"/>
    <cellStyle name="Normal 2 4 2 4" xfId="13363"/>
    <cellStyle name="Normal 2 4 2 5" xfId="13364"/>
    <cellStyle name="Normal 2 4 2 6" xfId="13365"/>
    <cellStyle name="Normal 2 4 2 7" xfId="13366"/>
    <cellStyle name="Normal 2 4 3" xfId="13367"/>
    <cellStyle name="Normal 2 4 3 2" xfId="13368"/>
    <cellStyle name="Normal 2 4 4" xfId="13369"/>
    <cellStyle name="Normal 2 4 4 2" xfId="13370"/>
    <cellStyle name="Normal 2 4 5" xfId="13371"/>
    <cellStyle name="Normal 2 4 5 2" xfId="13372"/>
    <cellStyle name="Normal 2 4 6" xfId="13373"/>
    <cellStyle name="Normal 2 4 6 2" xfId="13374"/>
    <cellStyle name="Normal 2 4 7" xfId="13375"/>
    <cellStyle name="Normal 2 40" xfId="13376"/>
    <cellStyle name="Normal 2 40 2" xfId="13377"/>
    <cellStyle name="Normal 2 40 2 2" xfId="13378"/>
    <cellStyle name="Normal 2 40 2 2 2" xfId="13379"/>
    <cellStyle name="Normal 2 40 2 3" xfId="13380"/>
    <cellStyle name="Normal 2 40 2 4" xfId="13381"/>
    <cellStyle name="Normal 2 40 2 5" xfId="13382"/>
    <cellStyle name="Normal 2 40 3" xfId="13383"/>
    <cellStyle name="Normal 2 40 4" xfId="13384"/>
    <cellStyle name="Normal 2 40 4 2" xfId="13385"/>
    <cellStyle name="Normal 2 40 4 2 2" xfId="13386"/>
    <cellStyle name="Normal 2 40 5" xfId="13387"/>
    <cellStyle name="Normal 2 40 5 2" xfId="13388"/>
    <cellStyle name="Normal 2 40 5 2 2" xfId="13389"/>
    <cellStyle name="Normal 2 40 6" xfId="13390"/>
    <cellStyle name="Normal 2 40 6 2" xfId="13391"/>
    <cellStyle name="Normal 2 40 7" xfId="13392"/>
    <cellStyle name="Normal 2 40 8" xfId="13393"/>
    <cellStyle name="Normal 2 41" xfId="13394"/>
    <cellStyle name="Normal 2 41 2" xfId="13395"/>
    <cellStyle name="Normal 2 41 2 2" xfId="13396"/>
    <cellStyle name="Normal 2 41 2 2 2" xfId="13397"/>
    <cellStyle name="Normal 2 41 3" xfId="13398"/>
    <cellStyle name="Normal 2 41 3 2" xfId="13399"/>
    <cellStyle name="Normal 2 41 3 2 2" xfId="13400"/>
    <cellStyle name="Normal 2 41 4" xfId="13401"/>
    <cellStyle name="Normal 2 41 4 2" xfId="13402"/>
    <cellStyle name="Normal 2 41 5" xfId="13403"/>
    <cellStyle name="Normal 2 41 5 2" xfId="13404"/>
    <cellStyle name="Normal 2 41 6" xfId="13405"/>
    <cellStyle name="Normal 2 42" xfId="13406"/>
    <cellStyle name="Normal 2 42 2" xfId="13407"/>
    <cellStyle name="Normal 2 42 2 2" xfId="13408"/>
    <cellStyle name="Normal 2 42 2 2 2" xfId="13409"/>
    <cellStyle name="Normal 2 42 3" xfId="13410"/>
    <cellStyle name="Normal 2 42 3 2" xfId="13411"/>
    <cellStyle name="Normal 2 42 3 2 2" xfId="13412"/>
    <cellStyle name="Normal 2 42 4" xfId="13413"/>
    <cellStyle name="Normal 2 42 4 2" xfId="13414"/>
    <cellStyle name="Normal 2 42 5" xfId="13415"/>
    <cellStyle name="Normal 2 42 5 2" xfId="13416"/>
    <cellStyle name="Normal 2 42 6" xfId="13417"/>
    <cellStyle name="Normal 2 43" xfId="13418"/>
    <cellStyle name="Normal 2 43 2" xfId="13419"/>
    <cellStyle name="Normal 2 43 2 2" xfId="13420"/>
    <cellStyle name="Normal 2 43 2 2 2" xfId="13421"/>
    <cellStyle name="Normal 2 43 3" xfId="13422"/>
    <cellStyle name="Normal 2 43 3 2" xfId="13423"/>
    <cellStyle name="Normal 2 43 3 2 2" xfId="13424"/>
    <cellStyle name="Normal 2 43 4" xfId="13425"/>
    <cellStyle name="Normal 2 43 4 2" xfId="13426"/>
    <cellStyle name="Normal 2 43 5" xfId="13427"/>
    <cellStyle name="Normal 2 43 5 2" xfId="13428"/>
    <cellStyle name="Normal 2 43 6" xfId="13429"/>
    <cellStyle name="Normal 2 44" xfId="13430"/>
    <cellStyle name="Normal 2 44 2" xfId="13431"/>
    <cellStyle name="Normal 2 44 2 2" xfId="13432"/>
    <cellStyle name="Normal 2 44 2 2 2" xfId="13433"/>
    <cellStyle name="Normal 2 44 3" xfId="13434"/>
    <cellStyle name="Normal 2 44 3 2" xfId="13435"/>
    <cellStyle name="Normal 2 44 3 2 2" xfId="13436"/>
    <cellStyle name="Normal 2 44 4" xfId="13437"/>
    <cellStyle name="Normal 2 44 4 2" xfId="13438"/>
    <cellStyle name="Normal 2 44 5" xfId="13439"/>
    <cellStyle name="Normal 2 44 5 2" xfId="13440"/>
    <cellStyle name="Normal 2 44 6" xfId="13441"/>
    <cellStyle name="Normal 2 45" xfId="13442"/>
    <cellStyle name="Normal 2 45 10" xfId="13443"/>
    <cellStyle name="Normal 2 45 11" xfId="13444"/>
    <cellStyle name="Normal 2 45 12" xfId="13445"/>
    <cellStyle name="Normal 2 45 13" xfId="13446"/>
    <cellStyle name="Normal 2 45 14" xfId="13447"/>
    <cellStyle name="Normal 2 45 15" xfId="13448"/>
    <cellStyle name="Normal 2 45 2" xfId="13449"/>
    <cellStyle name="Normal 2 45 2 2" xfId="13450"/>
    <cellStyle name="Normal 2 45 3" xfId="13451"/>
    <cellStyle name="Normal 2 45 3 2" xfId="13452"/>
    <cellStyle name="Normal 2 45 4" xfId="13453"/>
    <cellStyle name="Normal 2 45 5" xfId="13454"/>
    <cellStyle name="Normal 2 45 6" xfId="13455"/>
    <cellStyle name="Normal 2 45 7" xfId="13456"/>
    <cellStyle name="Normal 2 45 8" xfId="13457"/>
    <cellStyle name="Normal 2 45 9" xfId="13458"/>
    <cellStyle name="Normal 2 46" xfId="13459"/>
    <cellStyle name="Normal 2 46 2" xfId="13460"/>
    <cellStyle name="Normal 2 47" xfId="13461"/>
    <cellStyle name="Normal 2 47 2" xfId="13462"/>
    <cellStyle name="Normal 2 48" xfId="13463"/>
    <cellStyle name="Normal 2 48 2" xfId="13464"/>
    <cellStyle name="Normal 2 48 3" xfId="13465"/>
    <cellStyle name="Normal 2 48 4" xfId="13466"/>
    <cellStyle name="Normal 2 48 5" xfId="13467"/>
    <cellStyle name="Normal 2 48 6" xfId="13468"/>
    <cellStyle name="Normal 2 48 7" xfId="13469"/>
    <cellStyle name="Normal 2 48 8" xfId="13470"/>
    <cellStyle name="Normal 2 49" xfId="13471"/>
    <cellStyle name="Normal 2 5" xfId="13472"/>
    <cellStyle name="Normal 2 5 2" xfId="13473"/>
    <cellStyle name="Normal 2 5 2 2" xfId="13474"/>
    <cellStyle name="Normal 2 5 2 2 2" xfId="13475"/>
    <cellStyle name="Normal 2 5 2 2 2 2" xfId="13476"/>
    <cellStyle name="Normal 2 5 2 2 2 3" xfId="13477"/>
    <cellStyle name="Normal 2 5 2 3" xfId="13478"/>
    <cellStyle name="Normal 2 5 2 4" xfId="13479"/>
    <cellStyle name="Normal 2 5 2 5" xfId="13480"/>
    <cellStyle name="Normal 2 5 2 6" xfId="13481"/>
    <cellStyle name="Normal 2 5 2 7" xfId="13482"/>
    <cellStyle name="Normal 2 5 3" xfId="13483"/>
    <cellStyle name="Normal 2 5 3 2" xfId="13484"/>
    <cellStyle name="Normal 2 5 4" xfId="13485"/>
    <cellStyle name="Normal 2 5 4 2" xfId="13486"/>
    <cellStyle name="Normal 2 5 5" xfId="13487"/>
    <cellStyle name="Normal 2 5 5 2" xfId="13488"/>
    <cellStyle name="Normal 2 5 6" xfId="13489"/>
    <cellStyle name="Normal 2 5 6 2" xfId="13490"/>
    <cellStyle name="Normal 2 5 7" xfId="13491"/>
    <cellStyle name="Normal 2 50" xfId="13492"/>
    <cellStyle name="Normal 2 51" xfId="13493"/>
    <cellStyle name="Normal 2 51 2" xfId="13494"/>
    <cellStyle name="Normal 2 51 2 2" xfId="13495"/>
    <cellStyle name="Normal 2 51 3" xfId="13496"/>
    <cellStyle name="Normal 2 52" xfId="13497"/>
    <cellStyle name="Normal 2 52 2" xfId="13498"/>
    <cellStyle name="Normal 2 52 2 2" xfId="13499"/>
    <cellStyle name="Normal 2 52 3" xfId="13500"/>
    <cellStyle name="Normal 2 53" xfId="13501"/>
    <cellStyle name="Normal 2 53 2" xfId="13502"/>
    <cellStyle name="Normal 2 53 2 2" xfId="13503"/>
    <cellStyle name="Normal 2 53 3" xfId="13504"/>
    <cellStyle name="Normal 2 54" xfId="13505"/>
    <cellStyle name="Normal 2 54 2" xfId="13506"/>
    <cellStyle name="Normal 2 54 3" xfId="13507"/>
    <cellStyle name="Normal 2 55" xfId="13508"/>
    <cellStyle name="Normal 2 56" xfId="13509"/>
    <cellStyle name="Normal 2 57" xfId="13510"/>
    <cellStyle name="Normal 2 58" xfId="13511"/>
    <cellStyle name="Normal 2 59" xfId="13512"/>
    <cellStyle name="Normal 2 6" xfId="13513"/>
    <cellStyle name="Normal 2 6 2" xfId="13514"/>
    <cellStyle name="Normal 2 6 2 2" xfId="13515"/>
    <cellStyle name="Normal 2 6 2 2 2" xfId="13516"/>
    <cellStyle name="Normal 2 6 2 2 2 2" xfId="13517"/>
    <cellStyle name="Normal 2 6 2 2 2 3" xfId="13518"/>
    <cellStyle name="Normal 2 6 2 3" xfId="13519"/>
    <cellStyle name="Normal 2 6 2 4" xfId="13520"/>
    <cellStyle name="Normal 2 6 2 5" xfId="13521"/>
    <cellStyle name="Normal 2 6 2 6" xfId="13522"/>
    <cellStyle name="Normal 2 6 2 7" xfId="13523"/>
    <cellStyle name="Normal 2 6 3" xfId="13524"/>
    <cellStyle name="Normal 2 6 3 2" xfId="13525"/>
    <cellStyle name="Normal 2 6 4" xfId="13526"/>
    <cellStyle name="Normal 2 6 4 2" xfId="13527"/>
    <cellStyle name="Normal 2 6 5" xfId="13528"/>
    <cellStyle name="Normal 2 6 5 2" xfId="13529"/>
    <cellStyle name="Normal 2 6 6" xfId="13530"/>
    <cellStyle name="Normal 2 6 6 2" xfId="13531"/>
    <cellStyle name="Normal 2 6 7" xfId="13532"/>
    <cellStyle name="Normal 2 60" xfId="13533"/>
    <cellStyle name="Normal 2 60 2" xfId="13534"/>
    <cellStyle name="Normal 2 61" xfId="13535"/>
    <cellStyle name="Normal 2 62" xfId="13536"/>
    <cellStyle name="Normal 2 63" xfId="13537"/>
    <cellStyle name="Normal 2 64" xfId="13538"/>
    <cellStyle name="Normal 2 65" xfId="13539"/>
    <cellStyle name="Normal 2 66" xfId="13540"/>
    <cellStyle name="Normal 2 67" xfId="13541"/>
    <cellStyle name="Normal 2 68" xfId="13542"/>
    <cellStyle name="Normal 2 69" xfId="13543"/>
    <cellStyle name="Normal 2 7" xfId="13544"/>
    <cellStyle name="Normal 2 7 2" xfId="13545"/>
    <cellStyle name="Normal 2 7 2 2" xfId="13546"/>
    <cellStyle name="Normal 2 7 2 2 2" xfId="13547"/>
    <cellStyle name="Normal 2 7 2 2 2 2" xfId="13548"/>
    <cellStyle name="Normal 2 7 2 2 2 3" xfId="13549"/>
    <cellStyle name="Normal 2 7 2 3" xfId="13550"/>
    <cellStyle name="Normal 2 7 2 4" xfId="13551"/>
    <cellStyle name="Normal 2 7 2 5" xfId="13552"/>
    <cellStyle name="Normal 2 7 2 6" xfId="13553"/>
    <cellStyle name="Normal 2 7 2 7" xfId="13554"/>
    <cellStyle name="Normal 2 7 3" xfId="13555"/>
    <cellStyle name="Normal 2 7 3 2" xfId="13556"/>
    <cellStyle name="Normal 2 7 4" xfId="13557"/>
    <cellStyle name="Normal 2 7 4 2" xfId="13558"/>
    <cellStyle name="Normal 2 7 5" xfId="13559"/>
    <cellStyle name="Normal 2 7 5 2" xfId="13560"/>
    <cellStyle name="Normal 2 7 6" xfId="13561"/>
    <cellStyle name="Normal 2 7 6 2" xfId="13562"/>
    <cellStyle name="Normal 2 7 7" xfId="13563"/>
    <cellStyle name="Normal 2 70" xfId="13564"/>
    <cellStyle name="Normal 2 8" xfId="13565"/>
    <cellStyle name="Normal 2 8 2" xfId="13566"/>
    <cellStyle name="Normal 2 8 2 2" xfId="13567"/>
    <cellStyle name="Normal 2 8 2 2 2" xfId="13568"/>
    <cellStyle name="Normal 2 8 2 2 2 2" xfId="13569"/>
    <cellStyle name="Normal 2 8 2 2 2 3" xfId="13570"/>
    <cellStyle name="Normal 2 8 2 3" xfId="13571"/>
    <cellStyle name="Normal 2 8 2 4" xfId="13572"/>
    <cellStyle name="Normal 2 8 2 5" xfId="13573"/>
    <cellStyle name="Normal 2 8 2 6" xfId="13574"/>
    <cellStyle name="Normal 2 8 2 7" xfId="13575"/>
    <cellStyle name="Normal 2 8 3" xfId="13576"/>
    <cellStyle name="Normal 2 8 3 2" xfId="13577"/>
    <cellStyle name="Normal 2 8 4" xfId="13578"/>
    <cellStyle name="Normal 2 8 4 2" xfId="13579"/>
    <cellStyle name="Normal 2 8 5" xfId="13580"/>
    <cellStyle name="Normal 2 8 5 2" xfId="13581"/>
    <cellStyle name="Normal 2 8 6" xfId="13582"/>
    <cellStyle name="Normal 2 8 6 2" xfId="13583"/>
    <cellStyle name="Normal 2 8 7" xfId="13584"/>
    <cellStyle name="Normal 2 9" xfId="13585"/>
    <cellStyle name="Normal 2 9 2" xfId="13586"/>
    <cellStyle name="Normal 2 9 2 2" xfId="13587"/>
    <cellStyle name="Normal 2 9 2 2 2" xfId="13588"/>
    <cellStyle name="Normal 2 9 2 2 2 2" xfId="13589"/>
    <cellStyle name="Normal 2 9 2 2 2 3" xfId="13590"/>
    <cellStyle name="Normal 2 9 2 2 2 4" xfId="13591"/>
    <cellStyle name="Normal 2 9 2 3" xfId="13592"/>
    <cellStyle name="Normal 2 9 2 4" xfId="13593"/>
    <cellStyle name="Normal 2 9 2 5" xfId="13594"/>
    <cellStyle name="Normal 2 9 2 6" xfId="13595"/>
    <cellStyle name="Normal 2 9 2 7" xfId="13596"/>
    <cellStyle name="Normal 2 9 3" xfId="13597"/>
    <cellStyle name="Normal 2 9 3 2" xfId="13598"/>
    <cellStyle name="Normal 2 9 4" xfId="13599"/>
    <cellStyle name="Normal 2 9 4 2" xfId="13600"/>
    <cellStyle name="Normal 2 9 5" xfId="13601"/>
    <cellStyle name="Normal 2 9 5 2" xfId="13602"/>
    <cellStyle name="Normal 2 9 6" xfId="13603"/>
    <cellStyle name="Normal 2 9 6 2" xfId="13604"/>
    <cellStyle name="Normal 2 9 7" xfId="13605"/>
    <cellStyle name="Normal 2_010120090107T03" xfId="13606"/>
    <cellStyle name="Normal 20" xfId="13607"/>
    <cellStyle name="Normal 20 10" xfId="13608"/>
    <cellStyle name="Normal 20 11" xfId="13609"/>
    <cellStyle name="Normal 20 12" xfId="13610"/>
    <cellStyle name="Normal 20 13" xfId="13611"/>
    <cellStyle name="Normal 20 14" xfId="13612"/>
    <cellStyle name="Normal 20 15" xfId="13613"/>
    <cellStyle name="Normal 20 16" xfId="13614"/>
    <cellStyle name="Normal 20 17" xfId="13615"/>
    <cellStyle name="Normal 20 18" xfId="13616"/>
    <cellStyle name="Normal 20 19" xfId="13617"/>
    <cellStyle name="Normal 20 2" xfId="13618"/>
    <cellStyle name="Normal 20 20" xfId="13619"/>
    <cellStyle name="Normal 20 21" xfId="13620"/>
    <cellStyle name="Normal 20 22" xfId="13621"/>
    <cellStyle name="Normal 20 23" xfId="13622"/>
    <cellStyle name="Normal 20 24" xfId="13623"/>
    <cellStyle name="Normal 20 25" xfId="13624"/>
    <cellStyle name="Normal 20 26" xfId="13625"/>
    <cellStyle name="Normal 20 27" xfId="13626"/>
    <cellStyle name="Normal 20 28" xfId="13627"/>
    <cellStyle name="Normal 20 29" xfId="13628"/>
    <cellStyle name="Normal 20 3" xfId="13629"/>
    <cellStyle name="Normal 20 3 2" xfId="13630"/>
    <cellStyle name="Normal 20 30" xfId="13631"/>
    <cellStyle name="Normal 20 31" xfId="13632"/>
    <cellStyle name="Normal 20 32" xfId="13633"/>
    <cellStyle name="Normal 20 33" xfId="13634"/>
    <cellStyle name="Normal 20 34" xfId="13635"/>
    <cellStyle name="Normal 20 35" xfId="13636"/>
    <cellStyle name="Normal 20 36" xfId="13637"/>
    <cellStyle name="Normal 20 37" xfId="13638"/>
    <cellStyle name="Normal 20 38" xfId="13639"/>
    <cellStyle name="Normal 20 39" xfId="13640"/>
    <cellStyle name="Normal 20 4" xfId="13641"/>
    <cellStyle name="Normal 20 40" xfId="13642"/>
    <cellStyle name="Normal 20 41" xfId="13643"/>
    <cellStyle name="Normal 20 42" xfId="13644"/>
    <cellStyle name="Normal 20 43" xfId="13645"/>
    <cellStyle name="Normal 20 44" xfId="13646"/>
    <cellStyle name="Normal 20 45" xfId="13647"/>
    <cellStyle name="Normal 20 45 2" xfId="13648"/>
    <cellStyle name="Normal 20 45 3" xfId="13649"/>
    <cellStyle name="Normal 20 45 4" xfId="13650"/>
    <cellStyle name="Normal 20 45 5" xfId="13651"/>
    <cellStyle name="Normal 20 46" xfId="13652"/>
    <cellStyle name="Normal 20 47" xfId="13653"/>
    <cellStyle name="Normal 20 48" xfId="13654"/>
    <cellStyle name="Normal 20 49" xfId="13655"/>
    <cellStyle name="Normal 20 5" xfId="13656"/>
    <cellStyle name="Normal 20 50" xfId="13657"/>
    <cellStyle name="Normal 20 51" xfId="13658"/>
    <cellStyle name="Normal 20 51 2" xfId="13659"/>
    <cellStyle name="Normal 20 52" xfId="13660"/>
    <cellStyle name="Normal 20 53" xfId="13661"/>
    <cellStyle name="Normal 20 54" xfId="13662"/>
    <cellStyle name="Normal 20 55" xfId="13663"/>
    <cellStyle name="Normal 20 56" xfId="13664"/>
    <cellStyle name="Normal 20 57" xfId="13665"/>
    <cellStyle name="Normal 20 58" xfId="13666"/>
    <cellStyle name="Normal 20 59" xfId="13667"/>
    <cellStyle name="Normal 20 6" xfId="13668"/>
    <cellStyle name="Normal 20 60" xfId="13669"/>
    <cellStyle name="Normal 20 61" xfId="13670"/>
    <cellStyle name="Normal 20 62" xfId="13671"/>
    <cellStyle name="Normal 20 63" xfId="13672"/>
    <cellStyle name="Normal 20 64" xfId="13673"/>
    <cellStyle name="Normal 20 65" xfId="13674"/>
    <cellStyle name="Normal 20 66" xfId="13675"/>
    <cellStyle name="Normal 20 67" xfId="13676"/>
    <cellStyle name="Normal 20 68" xfId="13677"/>
    <cellStyle name="Normal 20 69" xfId="13678"/>
    <cellStyle name="Normal 20 7" xfId="13679"/>
    <cellStyle name="Normal 20 70" xfId="13680"/>
    <cellStyle name="Normal 20 71" xfId="13681"/>
    <cellStyle name="Normal 20 72" xfId="13682"/>
    <cellStyle name="Normal 20 73" xfId="13683"/>
    <cellStyle name="Normal 20 74" xfId="13684"/>
    <cellStyle name="Normal 20 75" xfId="13685"/>
    <cellStyle name="Normal 20 76" xfId="13686"/>
    <cellStyle name="Normal 20 77" xfId="13687"/>
    <cellStyle name="Normal 20 78" xfId="13688"/>
    <cellStyle name="Normal 20 79" xfId="13689"/>
    <cellStyle name="Normal 20 8" xfId="13690"/>
    <cellStyle name="Normal 20 80" xfId="13691"/>
    <cellStyle name="Normal 20 81" xfId="13692"/>
    <cellStyle name="Normal 20 82" xfId="13693"/>
    <cellStyle name="Normal 20 83" xfId="13694"/>
    <cellStyle name="Normal 20 84" xfId="13695"/>
    <cellStyle name="Normal 20 85" xfId="13696"/>
    <cellStyle name="Normal 20 86" xfId="13697"/>
    <cellStyle name="Normal 20 87" xfId="13698"/>
    <cellStyle name="Normal 20 88" xfId="13699"/>
    <cellStyle name="Normal 20 89" xfId="13700"/>
    <cellStyle name="Normal 20 9" xfId="13701"/>
    <cellStyle name="Normal 20 90" xfId="13702"/>
    <cellStyle name="Normal 20 91" xfId="13703"/>
    <cellStyle name="Normal 20 92" xfId="13704"/>
    <cellStyle name="Normal 20 93" xfId="13705"/>
    <cellStyle name="Normal 20 94" xfId="13706"/>
    <cellStyle name="Normal 20 95" xfId="13707"/>
    <cellStyle name="Normal 20 96" xfId="13708"/>
    <cellStyle name="Normal 20 97" xfId="13709"/>
    <cellStyle name="Normal 200" xfId="13710"/>
    <cellStyle name="Normal 201" xfId="13711"/>
    <cellStyle name="Normal 202" xfId="13712"/>
    <cellStyle name="Normal 202 2" xfId="13713"/>
    <cellStyle name="Normal 203" xfId="13714"/>
    <cellStyle name="Normal 204" xfId="13715"/>
    <cellStyle name="Normal 205" xfId="13716"/>
    <cellStyle name="Normal 206" xfId="13717"/>
    <cellStyle name="Normal 207" xfId="13718"/>
    <cellStyle name="Normal 208" xfId="13719"/>
    <cellStyle name="Normal 209" xfId="13720"/>
    <cellStyle name="Normal 21" xfId="13721"/>
    <cellStyle name="Normal 21 10" xfId="13722"/>
    <cellStyle name="Normal 21 11" xfId="13723"/>
    <cellStyle name="Normal 21 12" xfId="13724"/>
    <cellStyle name="Normal 21 13" xfId="13725"/>
    <cellStyle name="Normal 21 14" xfId="13726"/>
    <cellStyle name="Normal 21 15" xfId="13727"/>
    <cellStyle name="Normal 21 16" xfId="13728"/>
    <cellStyle name="Normal 21 17" xfId="13729"/>
    <cellStyle name="Normal 21 18" xfId="13730"/>
    <cellStyle name="Normal 21 19" xfId="13731"/>
    <cellStyle name="Normal 21 2" xfId="13732"/>
    <cellStyle name="Normal 21 20" xfId="13733"/>
    <cellStyle name="Normal 21 3" xfId="13734"/>
    <cellStyle name="Normal 21 4" xfId="13735"/>
    <cellStyle name="Normal 21 5" xfId="13736"/>
    <cellStyle name="Normal 21 6" xfId="13737"/>
    <cellStyle name="Normal 21 7" xfId="13738"/>
    <cellStyle name="Normal 21 8" xfId="13739"/>
    <cellStyle name="Normal 21 9" xfId="13740"/>
    <cellStyle name="Normal 210" xfId="13741"/>
    <cellStyle name="Normal 211" xfId="13742"/>
    <cellStyle name="Normal 211 2" xfId="13743"/>
    <cellStyle name="Normal 212" xfId="13744"/>
    <cellStyle name="Normal 213" xfId="13745"/>
    <cellStyle name="Normal 214" xfId="13746"/>
    <cellStyle name="Normal 215" xfId="13747"/>
    <cellStyle name="Normal 216" xfId="13748"/>
    <cellStyle name="Normal 217" xfId="13749"/>
    <cellStyle name="Normal 218" xfId="13750"/>
    <cellStyle name="Normal 219" xfId="13751"/>
    <cellStyle name="Normal 22" xfId="13752"/>
    <cellStyle name="Normal 22 10" xfId="13753"/>
    <cellStyle name="Normal 22 11" xfId="13754"/>
    <cellStyle name="Normal 22 12" xfId="13755"/>
    <cellStyle name="Normal 22 13" xfId="13756"/>
    <cellStyle name="Normal 22 14" xfId="13757"/>
    <cellStyle name="Normal 22 15" xfId="13758"/>
    <cellStyle name="Normal 22 16" xfId="13759"/>
    <cellStyle name="Normal 22 17" xfId="13760"/>
    <cellStyle name="Normal 22 18" xfId="13761"/>
    <cellStyle name="Normal 22 19" xfId="13762"/>
    <cellStyle name="Normal 22 2" xfId="13763"/>
    <cellStyle name="Normal 22 20" xfId="13764"/>
    <cellStyle name="Normal 22 21" xfId="13765"/>
    <cellStyle name="Normal 22 22" xfId="13766"/>
    <cellStyle name="Normal 22 23" xfId="13767"/>
    <cellStyle name="Normal 22 24" xfId="13768"/>
    <cellStyle name="Normal 22 25" xfId="13769"/>
    <cellStyle name="Normal 22 26" xfId="13770"/>
    <cellStyle name="Normal 22 27" xfId="13771"/>
    <cellStyle name="Normal 22 28" xfId="13772"/>
    <cellStyle name="Normal 22 29" xfId="13773"/>
    <cellStyle name="Normal 22 3" xfId="13774"/>
    <cellStyle name="Normal 22 3 2" xfId="13775"/>
    <cellStyle name="Normal 22 30" xfId="13776"/>
    <cellStyle name="Normal 22 31" xfId="13777"/>
    <cellStyle name="Normal 22 32" xfId="13778"/>
    <cellStyle name="Normal 22 33" xfId="13779"/>
    <cellStyle name="Normal 22 34" xfId="13780"/>
    <cellStyle name="Normal 22 35" xfId="13781"/>
    <cellStyle name="Normal 22 36" xfId="13782"/>
    <cellStyle name="Normal 22 37" xfId="13783"/>
    <cellStyle name="Normal 22 38" xfId="13784"/>
    <cellStyle name="Normal 22 39" xfId="13785"/>
    <cellStyle name="Normal 22 4" xfId="13786"/>
    <cellStyle name="Normal 22 40" xfId="13787"/>
    <cellStyle name="Normal 22 41" xfId="13788"/>
    <cellStyle name="Normal 22 42" xfId="13789"/>
    <cellStyle name="Normal 22 43" xfId="13790"/>
    <cellStyle name="Normal 22 44" xfId="13791"/>
    <cellStyle name="Normal 22 45" xfId="13792"/>
    <cellStyle name="Normal 22 45 2" xfId="13793"/>
    <cellStyle name="Normal 22 45 3" xfId="13794"/>
    <cellStyle name="Normal 22 45 4" xfId="13795"/>
    <cellStyle name="Normal 22 45 5" xfId="13796"/>
    <cellStyle name="Normal 22 46" xfId="13797"/>
    <cellStyle name="Normal 22 47" xfId="13798"/>
    <cellStyle name="Normal 22 48" xfId="13799"/>
    <cellStyle name="Normal 22 49" xfId="13800"/>
    <cellStyle name="Normal 22 5" xfId="13801"/>
    <cellStyle name="Normal 22 50" xfId="13802"/>
    <cellStyle name="Normal 22 51" xfId="13803"/>
    <cellStyle name="Normal 22 51 2" xfId="13804"/>
    <cellStyle name="Normal 22 52" xfId="13805"/>
    <cellStyle name="Normal 22 53" xfId="13806"/>
    <cellStyle name="Normal 22 54" xfId="13807"/>
    <cellStyle name="Normal 22 55" xfId="13808"/>
    <cellStyle name="Normal 22 56" xfId="13809"/>
    <cellStyle name="Normal 22 57" xfId="13810"/>
    <cellStyle name="Normal 22 58" xfId="13811"/>
    <cellStyle name="Normal 22 59" xfId="13812"/>
    <cellStyle name="Normal 22 6" xfId="13813"/>
    <cellStyle name="Normal 22 60" xfId="13814"/>
    <cellStyle name="Normal 22 61" xfId="13815"/>
    <cellStyle name="Normal 22 62" xfId="13816"/>
    <cellStyle name="Normal 22 63" xfId="13817"/>
    <cellStyle name="Normal 22 64" xfId="13818"/>
    <cellStyle name="Normal 22 65" xfId="13819"/>
    <cellStyle name="Normal 22 66" xfId="13820"/>
    <cellStyle name="Normal 22 67" xfId="13821"/>
    <cellStyle name="Normal 22 68" xfId="13822"/>
    <cellStyle name="Normal 22 69" xfId="13823"/>
    <cellStyle name="Normal 22 7" xfId="13824"/>
    <cellStyle name="Normal 22 70" xfId="13825"/>
    <cellStyle name="Normal 22 71" xfId="13826"/>
    <cellStyle name="Normal 22 72" xfId="13827"/>
    <cellStyle name="Normal 22 73" xfId="13828"/>
    <cellStyle name="Normal 22 74" xfId="13829"/>
    <cellStyle name="Normal 22 75" xfId="13830"/>
    <cellStyle name="Normal 22 76" xfId="13831"/>
    <cellStyle name="Normal 22 77" xfId="13832"/>
    <cellStyle name="Normal 22 78" xfId="13833"/>
    <cellStyle name="Normal 22 79" xfId="13834"/>
    <cellStyle name="Normal 22 8" xfId="13835"/>
    <cellStyle name="Normal 22 80" xfId="13836"/>
    <cellStyle name="Normal 22 81" xfId="13837"/>
    <cellStyle name="Normal 22 82" xfId="13838"/>
    <cellStyle name="Normal 22 83" xfId="13839"/>
    <cellStyle name="Normal 22 84" xfId="13840"/>
    <cellStyle name="Normal 22 85" xfId="13841"/>
    <cellStyle name="Normal 22 86" xfId="13842"/>
    <cellStyle name="Normal 22 87" xfId="13843"/>
    <cellStyle name="Normal 22 88" xfId="13844"/>
    <cellStyle name="Normal 22 89" xfId="13845"/>
    <cellStyle name="Normal 22 9" xfId="13846"/>
    <cellStyle name="Normal 22 90" xfId="13847"/>
    <cellStyle name="Normal 22 91" xfId="13848"/>
    <cellStyle name="Normal 22 92" xfId="13849"/>
    <cellStyle name="Normal 22 93" xfId="13850"/>
    <cellStyle name="Normal 22 94" xfId="13851"/>
    <cellStyle name="Normal 22 95" xfId="13852"/>
    <cellStyle name="Normal 22 96" xfId="13853"/>
    <cellStyle name="Normal 22 97" xfId="13854"/>
    <cellStyle name="Normal 220" xfId="13855"/>
    <cellStyle name="Normal 221" xfId="13856"/>
    <cellStyle name="Normal 222" xfId="13857"/>
    <cellStyle name="Normal 223" xfId="13858"/>
    <cellStyle name="Normal 224" xfId="13859"/>
    <cellStyle name="Normal 225" xfId="13860"/>
    <cellStyle name="Normal 226" xfId="13861"/>
    <cellStyle name="Normal 227" xfId="13862"/>
    <cellStyle name="Normal 228" xfId="13863"/>
    <cellStyle name="Normal 229" xfId="13864"/>
    <cellStyle name="Normal 23" xfId="13865"/>
    <cellStyle name="Normal 23 10" xfId="13866"/>
    <cellStyle name="Normal 23 11" xfId="13867"/>
    <cellStyle name="Normal 23 12" xfId="13868"/>
    <cellStyle name="Normal 23 13" xfId="13869"/>
    <cellStyle name="Normal 23 14" xfId="13870"/>
    <cellStyle name="Normal 23 15" xfId="13871"/>
    <cellStyle name="Normal 23 16" xfId="13872"/>
    <cellStyle name="Normal 23 17" xfId="13873"/>
    <cellStyle name="Normal 23 18" xfId="13874"/>
    <cellStyle name="Normal 23 19" xfId="13875"/>
    <cellStyle name="Normal 23 2" xfId="13876"/>
    <cellStyle name="Normal 23 20" xfId="13877"/>
    <cellStyle name="Normal 23 21" xfId="13878"/>
    <cellStyle name="Normal 23 22" xfId="13879"/>
    <cellStyle name="Normal 23 23" xfId="13880"/>
    <cellStyle name="Normal 23 24" xfId="13881"/>
    <cellStyle name="Normal 23 25" xfId="13882"/>
    <cellStyle name="Normal 23 26" xfId="13883"/>
    <cellStyle name="Normal 23 27" xfId="13884"/>
    <cellStyle name="Normal 23 28" xfId="13885"/>
    <cellStyle name="Normal 23 29" xfId="13886"/>
    <cellStyle name="Normal 23 3" xfId="13887"/>
    <cellStyle name="Normal 23 3 2" xfId="13888"/>
    <cellStyle name="Normal 23 30" xfId="13889"/>
    <cellStyle name="Normal 23 31" xfId="13890"/>
    <cellStyle name="Normal 23 32" xfId="13891"/>
    <cellStyle name="Normal 23 33" xfId="13892"/>
    <cellStyle name="Normal 23 34" xfId="13893"/>
    <cellStyle name="Normal 23 35" xfId="13894"/>
    <cellStyle name="Normal 23 36" xfId="13895"/>
    <cellStyle name="Normal 23 37" xfId="13896"/>
    <cellStyle name="Normal 23 38" xfId="13897"/>
    <cellStyle name="Normal 23 39" xfId="13898"/>
    <cellStyle name="Normal 23 4" xfId="13899"/>
    <cellStyle name="Normal 23 40" xfId="13900"/>
    <cellStyle name="Normal 23 41" xfId="13901"/>
    <cellStyle name="Normal 23 42" xfId="13902"/>
    <cellStyle name="Normal 23 43" xfId="13903"/>
    <cellStyle name="Normal 23 44" xfId="13904"/>
    <cellStyle name="Normal 23 45" xfId="13905"/>
    <cellStyle name="Normal 23 45 2" xfId="13906"/>
    <cellStyle name="Normal 23 45 3" xfId="13907"/>
    <cellStyle name="Normal 23 45 4" xfId="13908"/>
    <cellStyle name="Normal 23 45 5" xfId="13909"/>
    <cellStyle name="Normal 23 46" xfId="13910"/>
    <cellStyle name="Normal 23 47" xfId="13911"/>
    <cellStyle name="Normal 23 48" xfId="13912"/>
    <cellStyle name="Normal 23 49" xfId="13913"/>
    <cellStyle name="Normal 23 5" xfId="13914"/>
    <cellStyle name="Normal 23 50" xfId="13915"/>
    <cellStyle name="Normal 23 51" xfId="13916"/>
    <cellStyle name="Normal 23 51 2" xfId="13917"/>
    <cellStyle name="Normal 23 52" xfId="13918"/>
    <cellStyle name="Normal 23 53" xfId="13919"/>
    <cellStyle name="Normal 23 54" xfId="13920"/>
    <cellStyle name="Normal 23 55" xfId="13921"/>
    <cellStyle name="Normal 23 56" xfId="13922"/>
    <cellStyle name="Normal 23 57" xfId="13923"/>
    <cellStyle name="Normal 23 58" xfId="13924"/>
    <cellStyle name="Normal 23 59" xfId="13925"/>
    <cellStyle name="Normal 23 6" xfId="13926"/>
    <cellStyle name="Normal 23 60" xfId="13927"/>
    <cellStyle name="Normal 23 61" xfId="13928"/>
    <cellStyle name="Normal 23 62" xfId="13929"/>
    <cellStyle name="Normal 23 63" xfId="13930"/>
    <cellStyle name="Normal 23 64" xfId="13931"/>
    <cellStyle name="Normal 23 65" xfId="13932"/>
    <cellStyle name="Normal 23 66" xfId="13933"/>
    <cellStyle name="Normal 23 67" xfId="13934"/>
    <cellStyle name="Normal 23 68" xfId="13935"/>
    <cellStyle name="Normal 23 69" xfId="13936"/>
    <cellStyle name="Normal 23 7" xfId="13937"/>
    <cellStyle name="Normal 23 70" xfId="13938"/>
    <cellStyle name="Normal 23 71" xfId="13939"/>
    <cellStyle name="Normal 23 72" xfId="13940"/>
    <cellStyle name="Normal 23 73" xfId="13941"/>
    <cellStyle name="Normal 23 74" xfId="13942"/>
    <cellStyle name="Normal 23 75" xfId="13943"/>
    <cellStyle name="Normal 23 76" xfId="13944"/>
    <cellStyle name="Normal 23 77" xfId="13945"/>
    <cellStyle name="Normal 23 78" xfId="13946"/>
    <cellStyle name="Normal 23 79" xfId="13947"/>
    <cellStyle name="Normal 23 8" xfId="13948"/>
    <cellStyle name="Normal 23 80" xfId="13949"/>
    <cellStyle name="Normal 23 81" xfId="13950"/>
    <cellStyle name="Normal 23 82" xfId="13951"/>
    <cellStyle name="Normal 23 83" xfId="13952"/>
    <cellStyle name="Normal 23 84" xfId="13953"/>
    <cellStyle name="Normal 23 85" xfId="13954"/>
    <cellStyle name="Normal 23 86" xfId="13955"/>
    <cellStyle name="Normal 23 87" xfId="13956"/>
    <cellStyle name="Normal 23 88" xfId="13957"/>
    <cellStyle name="Normal 23 89" xfId="13958"/>
    <cellStyle name="Normal 23 9" xfId="13959"/>
    <cellStyle name="Normal 23 90" xfId="13960"/>
    <cellStyle name="Normal 23 91" xfId="13961"/>
    <cellStyle name="Normal 23 92" xfId="13962"/>
    <cellStyle name="Normal 23 93" xfId="13963"/>
    <cellStyle name="Normal 23 94" xfId="13964"/>
    <cellStyle name="Normal 23 95" xfId="13965"/>
    <cellStyle name="Normal 23 96" xfId="13966"/>
    <cellStyle name="Normal 23 97" xfId="13967"/>
    <cellStyle name="Normal 230" xfId="13968"/>
    <cellStyle name="Normal 231" xfId="13969"/>
    <cellStyle name="Normal 232" xfId="13970"/>
    <cellStyle name="Normal 233" xfId="13971"/>
    <cellStyle name="Normal 234" xfId="13972"/>
    <cellStyle name="Normal 235" xfId="13973"/>
    <cellStyle name="Normal 236" xfId="13974"/>
    <cellStyle name="Normal 237" xfId="13975"/>
    <cellStyle name="Normal 238" xfId="13976"/>
    <cellStyle name="Normal 239" xfId="13977"/>
    <cellStyle name="Normal 24" xfId="13978"/>
    <cellStyle name="Normal 24 10" xfId="13979"/>
    <cellStyle name="Normal 24 11" xfId="13980"/>
    <cellStyle name="Normal 24 12" xfId="13981"/>
    <cellStyle name="Normal 24 13" xfId="13982"/>
    <cellStyle name="Normal 24 14" xfId="13983"/>
    <cellStyle name="Normal 24 15" xfId="13984"/>
    <cellStyle name="Normal 24 16" xfId="13985"/>
    <cellStyle name="Normal 24 2" xfId="13986"/>
    <cellStyle name="Normal 24 3" xfId="13987"/>
    <cellStyle name="Normal 24 4" xfId="13988"/>
    <cellStyle name="Normal 24 5" xfId="13989"/>
    <cellStyle name="Normal 24 6" xfId="13990"/>
    <cellStyle name="Normal 24 7" xfId="13991"/>
    <cellStyle name="Normal 24 8" xfId="13992"/>
    <cellStyle name="Normal 24 9" xfId="13993"/>
    <cellStyle name="Normal 240" xfId="13994"/>
    <cellStyle name="Normal 241" xfId="13995"/>
    <cellStyle name="Normal 242" xfId="13996"/>
    <cellStyle name="Normal 243" xfId="13997"/>
    <cellStyle name="Normal 244" xfId="13998"/>
    <cellStyle name="Normal 245" xfId="13999"/>
    <cellStyle name="Normal 246" xfId="14000"/>
    <cellStyle name="Normal 247" xfId="14001"/>
    <cellStyle name="Normal 248" xfId="14002"/>
    <cellStyle name="Normal 249" xfId="14003"/>
    <cellStyle name="Normal 25" xfId="14004"/>
    <cellStyle name="Normal 25 10" xfId="14005"/>
    <cellStyle name="Normal 25 11" xfId="14006"/>
    <cellStyle name="Normal 25 12" xfId="14007"/>
    <cellStyle name="Normal 25 13" xfId="14008"/>
    <cellStyle name="Normal 25 14" xfId="14009"/>
    <cellStyle name="Normal 25 15" xfId="14010"/>
    <cellStyle name="Normal 25 16" xfId="14011"/>
    <cellStyle name="Normal 25 17" xfId="14012"/>
    <cellStyle name="Normal 25 18" xfId="14013"/>
    <cellStyle name="Normal 25 19" xfId="14014"/>
    <cellStyle name="Normal 25 2" xfId="14015"/>
    <cellStyle name="Normal 25 2 2" xfId="14016"/>
    <cellStyle name="Normal 25 2 3" xfId="14017"/>
    <cellStyle name="Normal 25 2 4" xfId="14018"/>
    <cellStyle name="Normal 25 2 5" xfId="14019"/>
    <cellStyle name="Normal 25 2 6" xfId="14020"/>
    <cellStyle name="Normal 25 2 7" xfId="14021"/>
    <cellStyle name="Normal 25 20" xfId="14022"/>
    <cellStyle name="Normal 25 21" xfId="14023"/>
    <cellStyle name="Normal 25 22" xfId="14024"/>
    <cellStyle name="Normal 25 23" xfId="14025"/>
    <cellStyle name="Normal 25 24" xfId="14026"/>
    <cellStyle name="Normal 25 25" xfId="14027"/>
    <cellStyle name="Normal 25 26" xfId="14028"/>
    <cellStyle name="Normal 25 27" xfId="14029"/>
    <cellStyle name="Normal 25 28" xfId="14030"/>
    <cellStyle name="Normal 25 29" xfId="14031"/>
    <cellStyle name="Normal 25 3" xfId="14032"/>
    <cellStyle name="Normal 25 3 2" xfId="14033"/>
    <cellStyle name="Normal 25 30" xfId="14034"/>
    <cellStyle name="Normal 25 31" xfId="14035"/>
    <cellStyle name="Normal 25 32" xfId="14036"/>
    <cellStyle name="Normal 25 33" xfId="14037"/>
    <cellStyle name="Normal 25 34" xfId="14038"/>
    <cellStyle name="Normal 25 35" xfId="14039"/>
    <cellStyle name="Normal 25 36" xfId="14040"/>
    <cellStyle name="Normal 25 37" xfId="14041"/>
    <cellStyle name="Normal 25 38" xfId="14042"/>
    <cellStyle name="Normal 25 39" xfId="14043"/>
    <cellStyle name="Normal 25 4" xfId="14044"/>
    <cellStyle name="Normal 25 40" xfId="14045"/>
    <cellStyle name="Normal 25 41" xfId="14046"/>
    <cellStyle name="Normal 25 42" xfId="14047"/>
    <cellStyle name="Normal 25 43" xfId="14048"/>
    <cellStyle name="Normal 25 44" xfId="14049"/>
    <cellStyle name="Normal 25 45" xfId="14050"/>
    <cellStyle name="Normal 25 45 2" xfId="14051"/>
    <cellStyle name="Normal 25 45 3" xfId="14052"/>
    <cellStyle name="Normal 25 45 4" xfId="14053"/>
    <cellStyle name="Normal 25 45 5" xfId="14054"/>
    <cellStyle name="Normal 25 46" xfId="14055"/>
    <cellStyle name="Normal 25 47" xfId="14056"/>
    <cellStyle name="Normal 25 48" xfId="14057"/>
    <cellStyle name="Normal 25 49" xfId="14058"/>
    <cellStyle name="Normal 25 5" xfId="14059"/>
    <cellStyle name="Normal 25 50" xfId="14060"/>
    <cellStyle name="Normal 25 51" xfId="14061"/>
    <cellStyle name="Normal 25 51 2" xfId="14062"/>
    <cellStyle name="Normal 25 52" xfId="14063"/>
    <cellStyle name="Normal 25 53" xfId="14064"/>
    <cellStyle name="Normal 25 54" xfId="14065"/>
    <cellStyle name="Normal 25 55" xfId="14066"/>
    <cellStyle name="Normal 25 56" xfId="14067"/>
    <cellStyle name="Normal 25 57" xfId="14068"/>
    <cellStyle name="Normal 25 58" xfId="14069"/>
    <cellStyle name="Normal 25 59" xfId="14070"/>
    <cellStyle name="Normal 25 6" xfId="14071"/>
    <cellStyle name="Normal 25 60" xfId="14072"/>
    <cellStyle name="Normal 25 61" xfId="14073"/>
    <cellStyle name="Normal 25 62" xfId="14074"/>
    <cellStyle name="Normal 25 63" xfId="14075"/>
    <cellStyle name="Normal 25 64" xfId="14076"/>
    <cellStyle name="Normal 25 65" xfId="14077"/>
    <cellStyle name="Normal 25 66" xfId="14078"/>
    <cellStyle name="Normal 25 67" xfId="14079"/>
    <cellStyle name="Normal 25 68" xfId="14080"/>
    <cellStyle name="Normal 25 69" xfId="14081"/>
    <cellStyle name="Normal 25 7" xfId="14082"/>
    <cellStyle name="Normal 25 70" xfId="14083"/>
    <cellStyle name="Normal 25 71" xfId="14084"/>
    <cellStyle name="Normal 25 72" xfId="14085"/>
    <cellStyle name="Normal 25 73" xfId="14086"/>
    <cellStyle name="Normal 25 74" xfId="14087"/>
    <cellStyle name="Normal 25 75" xfId="14088"/>
    <cellStyle name="Normal 25 76" xfId="14089"/>
    <cellStyle name="Normal 25 77" xfId="14090"/>
    <cellStyle name="Normal 25 78" xfId="14091"/>
    <cellStyle name="Normal 25 79" xfId="14092"/>
    <cellStyle name="Normal 25 8" xfId="14093"/>
    <cellStyle name="Normal 25 80" xfId="14094"/>
    <cellStyle name="Normal 25 81" xfId="14095"/>
    <cellStyle name="Normal 25 82" xfId="14096"/>
    <cellStyle name="Normal 25 83" xfId="14097"/>
    <cellStyle name="Normal 25 84" xfId="14098"/>
    <cellStyle name="Normal 25 85" xfId="14099"/>
    <cellStyle name="Normal 25 86" xfId="14100"/>
    <cellStyle name="Normal 25 87" xfId="14101"/>
    <cellStyle name="Normal 25 88" xfId="14102"/>
    <cellStyle name="Normal 25 89" xfId="14103"/>
    <cellStyle name="Normal 25 9" xfId="14104"/>
    <cellStyle name="Normal 25 90" xfId="14105"/>
    <cellStyle name="Normal 25 91" xfId="14106"/>
    <cellStyle name="Normal 25 92" xfId="14107"/>
    <cellStyle name="Normal 25 93" xfId="14108"/>
    <cellStyle name="Normal 25 94" xfId="14109"/>
    <cellStyle name="Normal 25 95" xfId="14110"/>
    <cellStyle name="Normal 25 96" xfId="14111"/>
    <cellStyle name="Normal 25 97" xfId="14112"/>
    <cellStyle name="Normal 26" xfId="14113"/>
    <cellStyle name="Normal 26 10" xfId="14114"/>
    <cellStyle name="Normal 26 11" xfId="14115"/>
    <cellStyle name="Normal 26 12" xfId="14116"/>
    <cellStyle name="Normal 26 13" xfId="14117"/>
    <cellStyle name="Normal 26 14" xfId="14118"/>
    <cellStyle name="Normal 26 15" xfId="14119"/>
    <cellStyle name="Normal 26 16" xfId="14120"/>
    <cellStyle name="Normal 26 17" xfId="14121"/>
    <cellStyle name="Normal 26 18" xfId="14122"/>
    <cellStyle name="Normal 26 19" xfId="14123"/>
    <cellStyle name="Normal 26 2" xfId="14124"/>
    <cellStyle name="Normal 26 20" xfId="14125"/>
    <cellStyle name="Normal 26 21" xfId="14126"/>
    <cellStyle name="Normal 26 22" xfId="14127"/>
    <cellStyle name="Normal 26 23" xfId="14128"/>
    <cellStyle name="Normal 26 24" xfId="14129"/>
    <cellStyle name="Normal 26 25" xfId="14130"/>
    <cellStyle name="Normal 26 26" xfId="14131"/>
    <cellStyle name="Normal 26 27" xfId="14132"/>
    <cellStyle name="Normal 26 28" xfId="14133"/>
    <cellStyle name="Normal 26 29" xfId="14134"/>
    <cellStyle name="Normal 26 3" xfId="14135"/>
    <cellStyle name="Normal 26 3 2" xfId="14136"/>
    <cellStyle name="Normal 26 30" xfId="14137"/>
    <cellStyle name="Normal 26 31" xfId="14138"/>
    <cellStyle name="Normal 26 32" xfId="14139"/>
    <cellStyle name="Normal 26 33" xfId="14140"/>
    <cellStyle name="Normal 26 34" xfId="14141"/>
    <cellStyle name="Normal 26 35" xfId="14142"/>
    <cellStyle name="Normal 26 36" xfId="14143"/>
    <cellStyle name="Normal 26 37" xfId="14144"/>
    <cellStyle name="Normal 26 38" xfId="14145"/>
    <cellStyle name="Normal 26 39" xfId="14146"/>
    <cellStyle name="Normal 26 4" xfId="14147"/>
    <cellStyle name="Normal 26 40" xfId="14148"/>
    <cellStyle name="Normal 26 41" xfId="14149"/>
    <cellStyle name="Normal 26 42" xfId="14150"/>
    <cellStyle name="Normal 26 43" xfId="14151"/>
    <cellStyle name="Normal 26 44" xfId="14152"/>
    <cellStyle name="Normal 26 45" xfId="14153"/>
    <cellStyle name="Normal 26 45 2" xfId="14154"/>
    <cellStyle name="Normal 26 45 3" xfId="14155"/>
    <cellStyle name="Normal 26 45 4" xfId="14156"/>
    <cellStyle name="Normal 26 45 5" xfId="14157"/>
    <cellStyle name="Normal 26 46" xfId="14158"/>
    <cellStyle name="Normal 26 47" xfId="14159"/>
    <cellStyle name="Normal 26 48" xfId="14160"/>
    <cellStyle name="Normal 26 49" xfId="14161"/>
    <cellStyle name="Normal 26 5" xfId="14162"/>
    <cellStyle name="Normal 26 50" xfId="14163"/>
    <cellStyle name="Normal 26 51" xfId="14164"/>
    <cellStyle name="Normal 26 51 2" xfId="14165"/>
    <cellStyle name="Normal 26 52" xfId="14166"/>
    <cellStyle name="Normal 26 53" xfId="14167"/>
    <cellStyle name="Normal 26 54" xfId="14168"/>
    <cellStyle name="Normal 26 55" xfId="14169"/>
    <cellStyle name="Normal 26 56" xfId="14170"/>
    <cellStyle name="Normal 26 57" xfId="14171"/>
    <cellStyle name="Normal 26 58" xfId="14172"/>
    <cellStyle name="Normal 26 59" xfId="14173"/>
    <cellStyle name="Normal 26 6" xfId="14174"/>
    <cellStyle name="Normal 26 60" xfId="14175"/>
    <cellStyle name="Normal 26 61" xfId="14176"/>
    <cellStyle name="Normal 26 62" xfId="14177"/>
    <cellStyle name="Normal 26 63" xfId="14178"/>
    <cellStyle name="Normal 26 64" xfId="14179"/>
    <cellStyle name="Normal 26 65" xfId="14180"/>
    <cellStyle name="Normal 26 66" xfId="14181"/>
    <cellStyle name="Normal 26 67" xfId="14182"/>
    <cellStyle name="Normal 26 68" xfId="14183"/>
    <cellStyle name="Normal 26 69" xfId="14184"/>
    <cellStyle name="Normal 26 7" xfId="14185"/>
    <cellStyle name="Normal 26 70" xfId="14186"/>
    <cellStyle name="Normal 26 71" xfId="14187"/>
    <cellStyle name="Normal 26 72" xfId="14188"/>
    <cellStyle name="Normal 26 73" xfId="14189"/>
    <cellStyle name="Normal 26 74" xfId="14190"/>
    <cellStyle name="Normal 26 75" xfId="14191"/>
    <cellStyle name="Normal 26 76" xfId="14192"/>
    <cellStyle name="Normal 26 77" xfId="14193"/>
    <cellStyle name="Normal 26 78" xfId="14194"/>
    <cellStyle name="Normal 26 79" xfId="14195"/>
    <cellStyle name="Normal 26 8" xfId="14196"/>
    <cellStyle name="Normal 26 80" xfId="14197"/>
    <cellStyle name="Normal 26 81" xfId="14198"/>
    <cellStyle name="Normal 26 82" xfId="14199"/>
    <cellStyle name="Normal 26 83" xfId="14200"/>
    <cellStyle name="Normal 26 84" xfId="14201"/>
    <cellStyle name="Normal 26 85" xfId="14202"/>
    <cellStyle name="Normal 26 86" xfId="14203"/>
    <cellStyle name="Normal 26 87" xfId="14204"/>
    <cellStyle name="Normal 26 88" xfId="14205"/>
    <cellStyle name="Normal 26 89" xfId="14206"/>
    <cellStyle name="Normal 26 9" xfId="14207"/>
    <cellStyle name="Normal 26 90" xfId="14208"/>
    <cellStyle name="Normal 26 91" xfId="14209"/>
    <cellStyle name="Normal 26 92" xfId="14210"/>
    <cellStyle name="Normal 26 93" xfId="14211"/>
    <cellStyle name="Normal 26 94" xfId="14212"/>
    <cellStyle name="Normal 26 95" xfId="14213"/>
    <cellStyle name="Normal 26 96" xfId="14214"/>
    <cellStyle name="Normal 26 97" xfId="14215"/>
    <cellStyle name="Normal 27" xfId="14216"/>
    <cellStyle name="Normal 27 2" xfId="14217"/>
    <cellStyle name="Normal 27 3" xfId="14218"/>
    <cellStyle name="Normal 27 4" xfId="14219"/>
    <cellStyle name="Normal 27 5" xfId="14220"/>
    <cellStyle name="Normal 27 6" xfId="14221"/>
    <cellStyle name="Normal 27 7" xfId="14222"/>
    <cellStyle name="Normal 27 8" xfId="14223"/>
    <cellStyle name="Normal 28" xfId="14224"/>
    <cellStyle name="Normal 28 10" xfId="14225"/>
    <cellStyle name="Normal 28 11" xfId="14226"/>
    <cellStyle name="Normal 28 12" xfId="14227"/>
    <cellStyle name="Normal 28 13" xfId="14228"/>
    <cellStyle name="Normal 28 14" xfId="14229"/>
    <cellStyle name="Normal 28 15" xfId="14230"/>
    <cellStyle name="Normal 28 16" xfId="14231"/>
    <cellStyle name="Normal 28 17" xfId="14232"/>
    <cellStyle name="Normal 28 18" xfId="14233"/>
    <cellStyle name="Normal 28 19" xfId="14234"/>
    <cellStyle name="Normal 28 2" xfId="14235"/>
    <cellStyle name="Normal 28 20" xfId="14236"/>
    <cellStyle name="Normal 28 21" xfId="14237"/>
    <cellStyle name="Normal 28 22" xfId="14238"/>
    <cellStyle name="Normal 28 23" xfId="14239"/>
    <cellStyle name="Normal 28 24" xfId="14240"/>
    <cellStyle name="Normal 28 25" xfId="14241"/>
    <cellStyle name="Normal 28 26" xfId="14242"/>
    <cellStyle name="Normal 28 27" xfId="14243"/>
    <cellStyle name="Normal 28 28" xfId="14244"/>
    <cellStyle name="Normal 28 29" xfId="14245"/>
    <cellStyle name="Normal 28 3" xfId="14246"/>
    <cellStyle name="Normal 28 30" xfId="14247"/>
    <cellStyle name="Normal 28 31" xfId="14248"/>
    <cellStyle name="Normal 28 32" xfId="14249"/>
    <cellStyle name="Normal 28 33" xfId="14250"/>
    <cellStyle name="Normal 28 34" xfId="14251"/>
    <cellStyle name="Normal 28 4" xfId="14252"/>
    <cellStyle name="Normal 28 5" xfId="14253"/>
    <cellStyle name="Normal 28 6" xfId="14254"/>
    <cellStyle name="Normal 28 7" xfId="14255"/>
    <cellStyle name="Normal 28 8" xfId="14256"/>
    <cellStyle name="Normal 28 9" xfId="14257"/>
    <cellStyle name="Normal 29" xfId="14258"/>
    <cellStyle name="Normal 29 10" xfId="14259"/>
    <cellStyle name="Normal 29 11" xfId="14260"/>
    <cellStyle name="Normal 29 12" xfId="14261"/>
    <cellStyle name="Normal 29 13" xfId="14262"/>
    <cellStyle name="Normal 29 14" xfId="14263"/>
    <cellStyle name="Normal 29 15" xfId="14264"/>
    <cellStyle name="Normal 29 16" xfId="14265"/>
    <cellStyle name="Normal 29 17" xfId="14266"/>
    <cellStyle name="Normal 29 18" xfId="14267"/>
    <cellStyle name="Normal 29 19" xfId="14268"/>
    <cellStyle name="Normal 29 2" xfId="14269"/>
    <cellStyle name="Normal 29 20" xfId="14270"/>
    <cellStyle name="Normal 29 21" xfId="14271"/>
    <cellStyle name="Normal 29 22" xfId="14272"/>
    <cellStyle name="Normal 29 23" xfId="14273"/>
    <cellStyle name="Normal 29 24" xfId="14274"/>
    <cellStyle name="Normal 29 25" xfId="14275"/>
    <cellStyle name="Normal 29 26" xfId="14276"/>
    <cellStyle name="Normal 29 27" xfId="14277"/>
    <cellStyle name="Normal 29 28" xfId="14278"/>
    <cellStyle name="Normal 29 29" xfId="14279"/>
    <cellStyle name="Normal 29 3" xfId="14280"/>
    <cellStyle name="Normal 29 30" xfId="14281"/>
    <cellStyle name="Normal 29 4" xfId="14282"/>
    <cellStyle name="Normal 29 5" xfId="14283"/>
    <cellStyle name="Normal 29 6" xfId="14284"/>
    <cellStyle name="Normal 29 7" xfId="14285"/>
    <cellStyle name="Normal 29 8" xfId="14286"/>
    <cellStyle name="Normal 29 9" xfId="14287"/>
    <cellStyle name="Normal 3" xfId="14288"/>
    <cellStyle name="Normal 3 10" xfId="14289"/>
    <cellStyle name="Normal 3 10 2" xfId="14290"/>
    <cellStyle name="Normal 3 10 3" xfId="14291"/>
    <cellStyle name="Normal 3 10 4" xfId="14292"/>
    <cellStyle name="Normal 3 10 5" xfId="14293"/>
    <cellStyle name="Normal 3 10 6" xfId="14294"/>
    <cellStyle name="Normal 3 100" xfId="14295"/>
    <cellStyle name="Normal 3 101" xfId="14296"/>
    <cellStyle name="Normal 3 102" xfId="14297"/>
    <cellStyle name="Normal 3 103" xfId="14298"/>
    <cellStyle name="Normal 3 104" xfId="14299"/>
    <cellStyle name="Normal 3 105" xfId="14300"/>
    <cellStyle name="Normal 3 105 2" xfId="14301"/>
    <cellStyle name="Normal 3 105 3" xfId="14302"/>
    <cellStyle name="Normal 3 105 4" xfId="14303"/>
    <cellStyle name="Normal 3 106" xfId="14304"/>
    <cellStyle name="Normal 3 107" xfId="14305"/>
    <cellStyle name="Normal 3 108" xfId="14306"/>
    <cellStyle name="Normal 3 109" xfId="14307"/>
    <cellStyle name="Normal 3 11" xfId="14308"/>
    <cellStyle name="Normal 3 11 2" xfId="14309"/>
    <cellStyle name="Normal 3 11 3" xfId="14310"/>
    <cellStyle name="Normal 3 11 4" xfId="14311"/>
    <cellStyle name="Normal 3 11 5" xfId="14312"/>
    <cellStyle name="Normal 3 11 6" xfId="14313"/>
    <cellStyle name="Normal 3 110" xfId="14314"/>
    <cellStyle name="Normal 3 110 2" xfId="14315"/>
    <cellStyle name="Normal 3 110 3" xfId="14316"/>
    <cellStyle name="Normal 3 111" xfId="14317"/>
    <cellStyle name="Normal 3 111 2" xfId="14318"/>
    <cellStyle name="Normal 3 111 3" xfId="14319"/>
    <cellStyle name="Normal 3 112" xfId="14320"/>
    <cellStyle name="Normal 3 112 2" xfId="14321"/>
    <cellStyle name="Normal 3 112 3" xfId="14322"/>
    <cellStyle name="Normal 3 113" xfId="14323"/>
    <cellStyle name="Normal 3 113 2" xfId="14324"/>
    <cellStyle name="Normal 3 113 3" xfId="14325"/>
    <cellStyle name="Normal 3 114" xfId="14326"/>
    <cellStyle name="Normal 3 114 2" xfId="14327"/>
    <cellStyle name="Normal 3 114 3" xfId="14328"/>
    <cellStyle name="Normal 3 115" xfId="14329"/>
    <cellStyle name="Normal 3 115 2" xfId="14330"/>
    <cellStyle name="Normal 3 115 3" xfId="14331"/>
    <cellStyle name="Normal 3 116" xfId="14332"/>
    <cellStyle name="Normal 3 116 2" xfId="14333"/>
    <cellStyle name="Normal 3 116 3" xfId="14334"/>
    <cellStyle name="Normal 3 117" xfId="14335"/>
    <cellStyle name="Normal 3 117 2" xfId="14336"/>
    <cellStyle name="Normal 3 117 3" xfId="14337"/>
    <cellStyle name="Normal 3 118" xfId="14338"/>
    <cellStyle name="Normal 3 118 2" xfId="14339"/>
    <cellStyle name="Normal 3 118 2 2" xfId="14340"/>
    <cellStyle name="Normal 3 118 2 3" xfId="14341"/>
    <cellStyle name="Normal 3 118 3" xfId="14342"/>
    <cellStyle name="Normal 3 119" xfId="14343"/>
    <cellStyle name="Normal 3 119 2" xfId="14344"/>
    <cellStyle name="Normal 3 119 3" xfId="14345"/>
    <cellStyle name="Normal 3 12" xfId="14346"/>
    <cellStyle name="Normal 3 12 10" xfId="14347"/>
    <cellStyle name="Normal 3 12 11" xfId="14348"/>
    <cellStyle name="Normal 3 12 12" xfId="14349"/>
    <cellStyle name="Normal 3 12 13" xfId="14350"/>
    <cellStyle name="Normal 3 12 14" xfId="14351"/>
    <cellStyle name="Normal 3 12 15" xfId="14352"/>
    <cellStyle name="Normal 3 12 16" xfId="14353"/>
    <cellStyle name="Normal 3 12 17" xfId="14354"/>
    <cellStyle name="Normal 3 12 18" xfId="14355"/>
    <cellStyle name="Normal 3 12 19" xfId="14356"/>
    <cellStyle name="Normal 3 12 2" xfId="14357"/>
    <cellStyle name="Normal 3 12 2 10" xfId="14358"/>
    <cellStyle name="Normal 3 12 2 11" xfId="14359"/>
    <cellStyle name="Normal 3 12 2 12" xfId="14360"/>
    <cellStyle name="Normal 3 12 2 13" xfId="14361"/>
    <cellStyle name="Normal 3 12 2 14" xfId="14362"/>
    <cellStyle name="Normal 3 12 2 15" xfId="14363"/>
    <cellStyle name="Normal 3 12 2 16" xfId="14364"/>
    <cellStyle name="Normal 3 12 2 17" xfId="14365"/>
    <cellStyle name="Normal 3 12 2 18" xfId="14366"/>
    <cellStyle name="Normal 3 12 2 19" xfId="14367"/>
    <cellStyle name="Normal 3 12 2 2" xfId="14368"/>
    <cellStyle name="Normal 3 12 2 2 10" xfId="14369"/>
    <cellStyle name="Normal 3 12 2 2 11" xfId="14370"/>
    <cellStyle name="Normal 3 12 2 2 12" xfId="14371"/>
    <cellStyle name="Normal 3 12 2 2 13" xfId="14372"/>
    <cellStyle name="Normal 3 12 2 2 14" xfId="14373"/>
    <cellStyle name="Normal 3 12 2 2 15" xfId="14374"/>
    <cellStyle name="Normal 3 12 2 2 16" xfId="14375"/>
    <cellStyle name="Normal 3 12 2 2 17" xfId="14376"/>
    <cellStyle name="Normal 3 12 2 2 18" xfId="14377"/>
    <cellStyle name="Normal 3 12 2 2 2" xfId="14378"/>
    <cellStyle name="Normal 3 12 2 2 2 2" xfId="14379"/>
    <cellStyle name="Normal 3 12 2 2 3" xfId="14380"/>
    <cellStyle name="Normal 3 12 2 2 4" xfId="14381"/>
    <cellStyle name="Normal 3 12 2 2 5" xfId="14382"/>
    <cellStyle name="Normal 3 12 2 2 6" xfId="14383"/>
    <cellStyle name="Normal 3 12 2 2 7" xfId="14384"/>
    <cellStyle name="Normal 3 12 2 2 8" xfId="14385"/>
    <cellStyle name="Normal 3 12 2 2 9" xfId="14386"/>
    <cellStyle name="Normal 3 12 2 20" xfId="14387"/>
    <cellStyle name="Normal 3 12 2 21" xfId="14388"/>
    <cellStyle name="Normal 3 12 2 3" xfId="14389"/>
    <cellStyle name="Normal 3 12 2 4" xfId="14390"/>
    <cellStyle name="Normal 3 12 2 5" xfId="14391"/>
    <cellStyle name="Normal 3 12 2 6" xfId="14392"/>
    <cellStyle name="Normal 3 12 2 7" xfId="14393"/>
    <cellStyle name="Normal 3 12 2 8" xfId="14394"/>
    <cellStyle name="Normal 3 12 2 9" xfId="14395"/>
    <cellStyle name="Normal 3 12 20" xfId="14396"/>
    <cellStyle name="Normal 3 12 21" xfId="14397"/>
    <cellStyle name="Normal 3 12 22" xfId="14398"/>
    <cellStyle name="Normal 3 12 23" xfId="14399"/>
    <cellStyle name="Normal 3 12 24" xfId="14400"/>
    <cellStyle name="Normal 3 12 25" xfId="14401"/>
    <cellStyle name="Normal 3 12 26" xfId="14402"/>
    <cellStyle name="Normal 3 12 27" xfId="14403"/>
    <cellStyle name="Normal 3 12 28" xfId="14404"/>
    <cellStyle name="Normal 3 12 29" xfId="14405"/>
    <cellStyle name="Normal 3 12 3" xfId="14406"/>
    <cellStyle name="Normal 3 12 30" xfId="14407"/>
    <cellStyle name="Normal 3 12 31" xfId="14408"/>
    <cellStyle name="Normal 3 12 32" xfId="14409"/>
    <cellStyle name="Normal 3 12 33" xfId="14410"/>
    <cellStyle name="Normal 3 12 34" xfId="14411"/>
    <cellStyle name="Normal 3 12 35" xfId="14412"/>
    <cellStyle name="Normal 3 12 36" xfId="14413"/>
    <cellStyle name="Normal 3 12 4" xfId="14414"/>
    <cellStyle name="Normal 3 12 5" xfId="14415"/>
    <cellStyle name="Normal 3 12 6" xfId="14416"/>
    <cellStyle name="Normal 3 12 7" xfId="14417"/>
    <cellStyle name="Normal 3 12 8" xfId="14418"/>
    <cellStyle name="Normal 3 12 9" xfId="14419"/>
    <cellStyle name="Normal 3 120" xfId="14420"/>
    <cellStyle name="Normal 3 120 2" xfId="14421"/>
    <cellStyle name="Normal 3 120 3" xfId="14422"/>
    <cellStyle name="Normal 3 121" xfId="14423"/>
    <cellStyle name="Normal 3 121 2" xfId="14424"/>
    <cellStyle name="Normal 3 122" xfId="14425"/>
    <cellStyle name="Normal 3 122 2" xfId="14426"/>
    <cellStyle name="Normal 3 123" xfId="14427"/>
    <cellStyle name="Normal 3 123 2" xfId="14428"/>
    <cellStyle name="Normal 3 124" xfId="14429"/>
    <cellStyle name="Normal 3 124 2" xfId="14430"/>
    <cellStyle name="Normal 3 125" xfId="14431"/>
    <cellStyle name="Normal 3 125 2" xfId="14432"/>
    <cellStyle name="Normal 3 126" xfId="14433"/>
    <cellStyle name="Normal 3 126 2" xfId="14434"/>
    <cellStyle name="Normal 3 127" xfId="14435"/>
    <cellStyle name="Normal 3 127 2" xfId="14436"/>
    <cellStyle name="Normal 3 128" xfId="14437"/>
    <cellStyle name="Normal 3 128 2" xfId="14438"/>
    <cellStyle name="Normal 3 129" xfId="14439"/>
    <cellStyle name="Normal 3 13" xfId="14440"/>
    <cellStyle name="Normal 3 13 2" xfId="14441"/>
    <cellStyle name="Normal 3 13 3" xfId="14442"/>
    <cellStyle name="Normal 3 13 4" xfId="14443"/>
    <cellStyle name="Normal 3 13 5" xfId="14444"/>
    <cellStyle name="Normal 3 13 6" xfId="14445"/>
    <cellStyle name="Normal 3 130" xfId="14446"/>
    <cellStyle name="Normal 3 131" xfId="14447"/>
    <cellStyle name="Normal 3 132" xfId="14448"/>
    <cellStyle name="Normal 3 133" xfId="14449"/>
    <cellStyle name="Normal 3 134" xfId="14450"/>
    <cellStyle name="Normal 3 135" xfId="14451"/>
    <cellStyle name="Normal 3 136" xfId="14452"/>
    <cellStyle name="Normal 3 137" xfId="14453"/>
    <cellStyle name="Normal 3 138" xfId="14454"/>
    <cellStyle name="Normal 3 139" xfId="14455"/>
    <cellStyle name="Normal 3 14" xfId="14456"/>
    <cellStyle name="Normal 3 14 2" xfId="14457"/>
    <cellStyle name="Normal 3 14 3" xfId="14458"/>
    <cellStyle name="Normal 3 14 4" xfId="14459"/>
    <cellStyle name="Normal 3 14 5" xfId="14460"/>
    <cellStyle name="Normal 3 14 6" xfId="14461"/>
    <cellStyle name="Normal 3 15" xfId="14462"/>
    <cellStyle name="Normal 3 15 2" xfId="14463"/>
    <cellStyle name="Normal 3 15 3" xfId="14464"/>
    <cellStyle name="Normal 3 15 4" xfId="14465"/>
    <cellStyle name="Normal 3 15 5" xfId="14466"/>
    <cellStyle name="Normal 3 15 6" xfId="14467"/>
    <cellStyle name="Normal 3 16" xfId="14468"/>
    <cellStyle name="Normal 3 16 2" xfId="14469"/>
    <cellStyle name="Normal 3 16 3" xfId="14470"/>
    <cellStyle name="Normal 3 16 4" xfId="14471"/>
    <cellStyle name="Normal 3 16 5" xfId="14472"/>
    <cellStyle name="Normal 3 16 6" xfId="14473"/>
    <cellStyle name="Normal 3 17" xfId="14474"/>
    <cellStyle name="Normal 3 17 2" xfId="14475"/>
    <cellStyle name="Normal 3 17 3" xfId="14476"/>
    <cellStyle name="Normal 3 17 4" xfId="14477"/>
    <cellStyle name="Normal 3 17 5" xfId="14478"/>
    <cellStyle name="Normal 3 17 6" xfId="14479"/>
    <cellStyle name="Normal 3 18" xfId="14480"/>
    <cellStyle name="Normal 3 18 2" xfId="14481"/>
    <cellStyle name="Normal 3 18 3" xfId="14482"/>
    <cellStyle name="Normal 3 18 4" xfId="14483"/>
    <cellStyle name="Normal 3 18 5" xfId="14484"/>
    <cellStyle name="Normal 3 18 6" xfId="14485"/>
    <cellStyle name="Normal 3 19" xfId="14486"/>
    <cellStyle name="Normal 3 19 2" xfId="14487"/>
    <cellStyle name="Normal 3 19 3" xfId="14488"/>
    <cellStyle name="Normal 3 19 4" xfId="14489"/>
    <cellStyle name="Normal 3 19 5" xfId="14490"/>
    <cellStyle name="Normal 3 19 6" xfId="14491"/>
    <cellStyle name="Normal 3 2" xfId="14492"/>
    <cellStyle name="Normal 3 2 2" xfId="14493"/>
    <cellStyle name="Normal 3 2 2 2" xfId="14494"/>
    <cellStyle name="Normal 3 2 2 2 2" xfId="14495"/>
    <cellStyle name="Normal 3 2 2 2 2 2" xfId="14496"/>
    <cellStyle name="Normal 3 2 2 2 2 2 2" xfId="14497"/>
    <cellStyle name="Normal 3 2 2 2 3" xfId="14498"/>
    <cellStyle name="Normal 3 2 2 2 4" xfId="14499"/>
    <cellStyle name="Normal 3 2 2 2 5" xfId="14500"/>
    <cellStyle name="Normal 3 2 2 2 6" xfId="14501"/>
    <cellStyle name="Normal 3 2 2 3" xfId="14502"/>
    <cellStyle name="Normal 3 2 2 4" xfId="14503"/>
    <cellStyle name="Normal 3 2 2 4 2" xfId="14504"/>
    <cellStyle name="Normal 3 2 2 4 2 2" xfId="14505"/>
    <cellStyle name="Normal 3 2 2 5" xfId="14506"/>
    <cellStyle name="Normal 3 2 2 6" xfId="14507"/>
    <cellStyle name="Normal 3 2 2 7" xfId="14508"/>
    <cellStyle name="Normal 3 2 3" xfId="14509"/>
    <cellStyle name="Normal 3 2 3 2" xfId="14510"/>
    <cellStyle name="Normal 3 2 3 2 2" xfId="14511"/>
    <cellStyle name="Normal 3 2 3 2 2 2" xfId="14512"/>
    <cellStyle name="Normal 3 2 3 3" xfId="14513"/>
    <cellStyle name="Normal 3 2 3 4" xfId="14514"/>
    <cellStyle name="Normal 3 2 3 5" xfId="14515"/>
    <cellStyle name="Normal 3 2 3 6" xfId="14516"/>
    <cellStyle name="Normal 3 2 3 7" xfId="14517"/>
    <cellStyle name="Normal 3 2 4" xfId="14518"/>
    <cellStyle name="Normal 3 2 4 2" xfId="14519"/>
    <cellStyle name="Normal 3 2 4 2 2" xfId="14520"/>
    <cellStyle name="Normal 3 2 5" xfId="14521"/>
    <cellStyle name="Normal 3 2 6" xfId="14522"/>
    <cellStyle name="Normal 3 2 7" xfId="14523"/>
    <cellStyle name="Normal 3 2 8" xfId="14524"/>
    <cellStyle name="Normal 3 2 9" xfId="14525"/>
    <cellStyle name="Normal 3 2_CPI_Y'52_TOP_GG 1" xfId="14526"/>
    <cellStyle name="Normal 3 20" xfId="14527"/>
    <cellStyle name="Normal 3 20 2" xfId="14528"/>
    <cellStyle name="Normal 3 20 3" xfId="14529"/>
    <cellStyle name="Normal 3 20 4" xfId="14530"/>
    <cellStyle name="Normal 3 20 5" xfId="14531"/>
    <cellStyle name="Normal 3 20 6" xfId="14532"/>
    <cellStyle name="Normal 3 20 7" xfId="14533"/>
    <cellStyle name="Normal 3 21" xfId="14534"/>
    <cellStyle name="Normal 3 21 2" xfId="14535"/>
    <cellStyle name="Normal 3 21 3" xfId="14536"/>
    <cellStyle name="Normal 3 21 4" xfId="14537"/>
    <cellStyle name="Normal 3 21 5" xfId="14538"/>
    <cellStyle name="Normal 3 21 6" xfId="14539"/>
    <cellStyle name="Normal 3 22" xfId="14540"/>
    <cellStyle name="Normal 3 22 2" xfId="14541"/>
    <cellStyle name="Normal 3 22 3" xfId="14542"/>
    <cellStyle name="Normal 3 22 4" xfId="14543"/>
    <cellStyle name="Normal 3 22 5" xfId="14544"/>
    <cellStyle name="Normal 3 22 6" xfId="14545"/>
    <cellStyle name="Normal 3 23" xfId="14546"/>
    <cellStyle name="Normal 3 23 2" xfId="14547"/>
    <cellStyle name="Normal 3 23 3" xfId="14548"/>
    <cellStyle name="Normal 3 23 4" xfId="14549"/>
    <cellStyle name="Normal 3 23 5" xfId="14550"/>
    <cellStyle name="Normal 3 23 6" xfId="14551"/>
    <cellStyle name="Normal 3 24" xfId="14552"/>
    <cellStyle name="Normal 3 25" xfId="14553"/>
    <cellStyle name="Normal 3 26" xfId="14554"/>
    <cellStyle name="Normal 3 27" xfId="14555"/>
    <cellStyle name="Normal 3 28" xfId="14556"/>
    <cellStyle name="Normal 3 29" xfId="14557"/>
    <cellStyle name="Normal 3 3" xfId="14558"/>
    <cellStyle name="Normal 3 3 2" xfId="14559"/>
    <cellStyle name="Normal 3 3 3" xfId="14560"/>
    <cellStyle name="Normal 3 3 4" xfId="14561"/>
    <cellStyle name="Normal 3 3 5" xfId="14562"/>
    <cellStyle name="Normal 3 3 6" xfId="14563"/>
    <cellStyle name="Normal 3 30" xfId="14564"/>
    <cellStyle name="Normal 3 31" xfId="14565"/>
    <cellStyle name="Normal 3 32" xfId="14566"/>
    <cellStyle name="Normal 3 33" xfId="14567"/>
    <cellStyle name="Normal 3 34" xfId="14568"/>
    <cellStyle name="Normal 3 35" xfId="14569"/>
    <cellStyle name="Normal 3 36" xfId="14570"/>
    <cellStyle name="Normal 3 37" xfId="14571"/>
    <cellStyle name="Normal 3 38" xfId="14572"/>
    <cellStyle name="Normal 3 39" xfId="14573"/>
    <cellStyle name="Normal 3 4" xfId="14574"/>
    <cellStyle name="Normal 3 4 2" xfId="14575"/>
    <cellStyle name="Normal 3 4 3" xfId="14576"/>
    <cellStyle name="Normal 3 4 4" xfId="14577"/>
    <cellStyle name="Normal 3 4 5" xfId="14578"/>
    <cellStyle name="Normal 3 4 6" xfId="14579"/>
    <cellStyle name="Normal 3 40" xfId="14580"/>
    <cellStyle name="Normal 3 41" xfId="14581"/>
    <cellStyle name="Normal 3 42" xfId="14582"/>
    <cellStyle name="Normal 3 43" xfId="14583"/>
    <cellStyle name="Normal 3 44" xfId="14584"/>
    <cellStyle name="Normal 3 45" xfId="14585"/>
    <cellStyle name="Normal 3 46" xfId="14586"/>
    <cellStyle name="Normal 3 47" xfId="14587"/>
    <cellStyle name="Normal 3 48" xfId="14588"/>
    <cellStyle name="Normal 3 49" xfId="14589"/>
    <cellStyle name="Normal 3 5" xfId="14590"/>
    <cellStyle name="Normal 3 5 2" xfId="14591"/>
    <cellStyle name="Normal 3 5 3" xfId="14592"/>
    <cellStyle name="Normal 3 5 4" xfId="14593"/>
    <cellStyle name="Normal 3 5 5" xfId="14594"/>
    <cellStyle name="Normal 3 5 6" xfId="14595"/>
    <cellStyle name="Normal 3 50" xfId="14596"/>
    <cellStyle name="Normal 3 51" xfId="14597"/>
    <cellStyle name="Normal 3 52" xfId="14598"/>
    <cellStyle name="Normal 3 53" xfId="14599"/>
    <cellStyle name="Normal 3 54" xfId="14600"/>
    <cellStyle name="Normal 3 55" xfId="14601"/>
    <cellStyle name="Normal 3 56" xfId="14602"/>
    <cellStyle name="Normal 3 57" xfId="14603"/>
    <cellStyle name="Normal 3 57 10" xfId="14604"/>
    <cellStyle name="Normal 3 57 11" xfId="14605"/>
    <cellStyle name="Normal 3 57 12" xfId="14606"/>
    <cellStyle name="Normal 3 57 13" xfId="14607"/>
    <cellStyle name="Normal 3 57 14" xfId="14608"/>
    <cellStyle name="Normal 3 57 15" xfId="14609"/>
    <cellStyle name="Normal 3 57 16" xfId="14610"/>
    <cellStyle name="Normal 3 57 2" xfId="14611"/>
    <cellStyle name="Normal 3 57 2 10" xfId="14612"/>
    <cellStyle name="Normal 3 57 2 11" xfId="14613"/>
    <cellStyle name="Normal 3 57 2 12" xfId="14614"/>
    <cellStyle name="Normal 3 57 2 13" xfId="14615"/>
    <cellStyle name="Normal 3 57 2 14" xfId="14616"/>
    <cellStyle name="Normal 3 57 2 15" xfId="14617"/>
    <cellStyle name="Normal 3 57 2 2" xfId="14618"/>
    <cellStyle name="Normal 3 57 2 2 2" xfId="14619"/>
    <cellStyle name="Normal 3 57 2 3" xfId="14620"/>
    <cellStyle name="Normal 3 57 2 4" xfId="14621"/>
    <cellStyle name="Normal 3 57 2 5" xfId="14622"/>
    <cellStyle name="Normal 3 57 2 6" xfId="14623"/>
    <cellStyle name="Normal 3 57 2 7" xfId="14624"/>
    <cellStyle name="Normal 3 57 2 8" xfId="14625"/>
    <cellStyle name="Normal 3 57 2 9" xfId="14626"/>
    <cellStyle name="Normal 3 57 3" xfId="14627"/>
    <cellStyle name="Normal 3 57 4" xfId="14628"/>
    <cellStyle name="Normal 3 57 4 2" xfId="14629"/>
    <cellStyle name="Normal 3 57 5" xfId="14630"/>
    <cellStyle name="Normal 3 57 5 2" xfId="14631"/>
    <cellStyle name="Normal 3 57 6" xfId="14632"/>
    <cellStyle name="Normal 3 57 7" xfId="14633"/>
    <cellStyle name="Normal 3 57 8" xfId="14634"/>
    <cellStyle name="Normal 3 57 9" xfId="14635"/>
    <cellStyle name="Normal 3 58" xfId="14636"/>
    <cellStyle name="Normal 3 58 10" xfId="14637"/>
    <cellStyle name="Normal 3 58 11" xfId="14638"/>
    <cellStyle name="Normal 3 58 12" xfId="14639"/>
    <cellStyle name="Normal 3 58 13" xfId="14640"/>
    <cellStyle name="Normal 3 58 14" xfId="14641"/>
    <cellStyle name="Normal 3 58 15" xfId="14642"/>
    <cellStyle name="Normal 3 58 16" xfId="14643"/>
    <cellStyle name="Normal 3 58 2" xfId="14644"/>
    <cellStyle name="Normal 3 58 2 10" xfId="14645"/>
    <cellStyle name="Normal 3 58 2 11" xfId="14646"/>
    <cellStyle name="Normal 3 58 2 12" xfId="14647"/>
    <cellStyle name="Normal 3 58 2 13" xfId="14648"/>
    <cellStyle name="Normal 3 58 2 14" xfId="14649"/>
    <cellStyle name="Normal 3 58 2 15" xfId="14650"/>
    <cellStyle name="Normal 3 58 2 2" xfId="14651"/>
    <cellStyle name="Normal 3 58 2 2 2" xfId="14652"/>
    <cellStyle name="Normal 3 58 2 3" xfId="14653"/>
    <cellStyle name="Normal 3 58 2 4" xfId="14654"/>
    <cellStyle name="Normal 3 58 2 5" xfId="14655"/>
    <cellStyle name="Normal 3 58 2 6" xfId="14656"/>
    <cellStyle name="Normal 3 58 2 7" xfId="14657"/>
    <cellStyle name="Normal 3 58 2 8" xfId="14658"/>
    <cellStyle name="Normal 3 58 2 9" xfId="14659"/>
    <cellStyle name="Normal 3 58 3" xfId="14660"/>
    <cellStyle name="Normal 3 58 4" xfId="14661"/>
    <cellStyle name="Normal 3 58 4 2" xfId="14662"/>
    <cellStyle name="Normal 3 58 5" xfId="14663"/>
    <cellStyle name="Normal 3 58 5 2" xfId="14664"/>
    <cellStyle name="Normal 3 58 6" xfId="14665"/>
    <cellStyle name="Normal 3 58 7" xfId="14666"/>
    <cellStyle name="Normal 3 58 8" xfId="14667"/>
    <cellStyle name="Normal 3 58 9" xfId="14668"/>
    <cellStyle name="Normal 3 59" xfId="14669"/>
    <cellStyle name="Normal 3 6" xfId="14670"/>
    <cellStyle name="Normal 3 6 2" xfId="14671"/>
    <cellStyle name="Normal 3 6 3" xfId="14672"/>
    <cellStyle name="Normal 3 6 4" xfId="14673"/>
    <cellStyle name="Normal 3 6 5" xfId="14674"/>
    <cellStyle name="Normal 3 6 6" xfId="14675"/>
    <cellStyle name="Normal 3 60" xfId="14676"/>
    <cellStyle name="Normal 3 61" xfId="14677"/>
    <cellStyle name="Normal 3 62" xfId="14678"/>
    <cellStyle name="Normal 3 63" xfId="14679"/>
    <cellStyle name="Normal 3 64" xfId="14680"/>
    <cellStyle name="Normal 3 65" xfId="14681"/>
    <cellStyle name="Normal 3 66" xfId="14682"/>
    <cellStyle name="Normal 3 67" xfId="14683"/>
    <cellStyle name="Normal 3 68" xfId="14684"/>
    <cellStyle name="Normal 3 69" xfId="14685"/>
    <cellStyle name="Normal 3 7" xfId="14686"/>
    <cellStyle name="Normal 3 7 2" xfId="14687"/>
    <cellStyle name="Normal 3 7 3" xfId="14688"/>
    <cellStyle name="Normal 3 7 4" xfId="14689"/>
    <cellStyle name="Normal 3 7 5" xfId="14690"/>
    <cellStyle name="Normal 3 7 6" xfId="14691"/>
    <cellStyle name="Normal 3 70" xfId="14692"/>
    <cellStyle name="Normal 3 71" xfId="14693"/>
    <cellStyle name="Normal 3 72" xfId="14694"/>
    <cellStyle name="Normal 3 73" xfId="14695"/>
    <cellStyle name="Normal 3 74" xfId="14696"/>
    <cellStyle name="Normal 3 75" xfId="14697"/>
    <cellStyle name="Normal 3 76" xfId="14698"/>
    <cellStyle name="Normal 3 77" xfId="14699"/>
    <cellStyle name="Normal 3 78" xfId="14700"/>
    <cellStyle name="Normal 3 79" xfId="14701"/>
    <cellStyle name="Normal 3 8" xfId="14702"/>
    <cellStyle name="Normal 3 8 2" xfId="14703"/>
    <cellStyle name="Normal 3 8 3" xfId="14704"/>
    <cellStyle name="Normal 3 8 4" xfId="14705"/>
    <cellStyle name="Normal 3 8 5" xfId="14706"/>
    <cellStyle name="Normal 3 8 6" xfId="14707"/>
    <cellStyle name="Normal 3 80" xfId="14708"/>
    <cellStyle name="Normal 3 80 2" xfId="14709"/>
    <cellStyle name="Normal 3 80 3" xfId="14710"/>
    <cellStyle name="Normal 3 80 4" xfId="14711"/>
    <cellStyle name="Normal 3 80 5" xfId="14712"/>
    <cellStyle name="Normal 3 80 6" xfId="14713"/>
    <cellStyle name="Normal 3 81" xfId="14714"/>
    <cellStyle name="Normal 3 82" xfId="14715"/>
    <cellStyle name="Normal 3 83" xfId="14716"/>
    <cellStyle name="Normal 3 84" xfId="14717"/>
    <cellStyle name="Normal 3 85" xfId="14718"/>
    <cellStyle name="Normal 3 86" xfId="14719"/>
    <cellStyle name="Normal 3 87" xfId="14720"/>
    <cellStyle name="Normal 3 88" xfId="14721"/>
    <cellStyle name="Normal 3 89" xfId="14722"/>
    <cellStyle name="Normal 3 9" xfId="14723"/>
    <cellStyle name="Normal 3 9 2" xfId="14724"/>
    <cellStyle name="Normal 3 9 3" xfId="14725"/>
    <cellStyle name="Normal 3 9 4" xfId="14726"/>
    <cellStyle name="Normal 3 9 5" xfId="14727"/>
    <cellStyle name="Normal 3 9 6" xfId="14728"/>
    <cellStyle name="Normal 3 90" xfId="14729"/>
    <cellStyle name="Normal 3 91" xfId="14730"/>
    <cellStyle name="Normal 3 92" xfId="14731"/>
    <cellStyle name="Normal 3 93" xfId="14732"/>
    <cellStyle name="Normal 3 94" xfId="14733"/>
    <cellStyle name="Normal 3 95" xfId="14734"/>
    <cellStyle name="Normal 3 96" xfId="14735"/>
    <cellStyle name="Normal 3 97" xfId="14736"/>
    <cellStyle name="Normal 3 98" xfId="14737"/>
    <cellStyle name="Normal 3 99" xfId="14738"/>
    <cellStyle name="Normal 3_0 Plan Admin&amp;Sale 2012-2013 _Polmit_1" xfId="14739"/>
    <cellStyle name="Normal 30" xfId="14740"/>
    <cellStyle name="Normal 30 10" xfId="14741"/>
    <cellStyle name="Normal 30 11" xfId="14742"/>
    <cellStyle name="Normal 30 12" xfId="14743"/>
    <cellStyle name="Normal 30 13" xfId="14744"/>
    <cellStyle name="Normal 30 14" xfId="14745"/>
    <cellStyle name="Normal 30 15" xfId="14746"/>
    <cellStyle name="Normal 30 16" xfId="14747"/>
    <cellStyle name="Normal 30 17" xfId="14748"/>
    <cellStyle name="Normal 30 18" xfId="14749"/>
    <cellStyle name="Normal 30 19" xfId="14750"/>
    <cellStyle name="Normal 30 2" xfId="14751"/>
    <cellStyle name="Normal 30 20" xfId="14752"/>
    <cellStyle name="Normal 30 21" xfId="14753"/>
    <cellStyle name="Normal 30 22" xfId="14754"/>
    <cellStyle name="Normal 30 23" xfId="14755"/>
    <cellStyle name="Normal 30 24" xfId="14756"/>
    <cellStyle name="Normal 30 25" xfId="14757"/>
    <cellStyle name="Normal 30 26" xfId="14758"/>
    <cellStyle name="Normal 30 27" xfId="14759"/>
    <cellStyle name="Normal 30 28" xfId="14760"/>
    <cellStyle name="Normal 30 29" xfId="14761"/>
    <cellStyle name="Normal 30 3" xfId="14762"/>
    <cellStyle name="Normal 30 3 2" xfId="14763"/>
    <cellStyle name="Normal 30 30" xfId="14764"/>
    <cellStyle name="Normal 30 31" xfId="14765"/>
    <cellStyle name="Normal 30 32" xfId="14766"/>
    <cellStyle name="Normal 30 33" xfId="14767"/>
    <cellStyle name="Normal 30 34" xfId="14768"/>
    <cellStyle name="Normal 30 35" xfId="14769"/>
    <cellStyle name="Normal 30 36" xfId="14770"/>
    <cellStyle name="Normal 30 37" xfId="14771"/>
    <cellStyle name="Normal 30 38" xfId="14772"/>
    <cellStyle name="Normal 30 39" xfId="14773"/>
    <cellStyle name="Normal 30 4" xfId="14774"/>
    <cellStyle name="Normal 30 40" xfId="14775"/>
    <cellStyle name="Normal 30 41" xfId="14776"/>
    <cellStyle name="Normal 30 42" xfId="14777"/>
    <cellStyle name="Normal 30 43" xfId="14778"/>
    <cellStyle name="Normal 30 44" xfId="14779"/>
    <cellStyle name="Normal 30 45" xfId="14780"/>
    <cellStyle name="Normal 30 45 2" xfId="14781"/>
    <cellStyle name="Normal 30 45 3" xfId="14782"/>
    <cellStyle name="Normal 30 45 4" xfId="14783"/>
    <cellStyle name="Normal 30 45 5" xfId="14784"/>
    <cellStyle name="Normal 30 46" xfId="14785"/>
    <cellStyle name="Normal 30 47" xfId="14786"/>
    <cellStyle name="Normal 30 48" xfId="14787"/>
    <cellStyle name="Normal 30 49" xfId="14788"/>
    <cellStyle name="Normal 30 5" xfId="14789"/>
    <cellStyle name="Normal 30 50" xfId="14790"/>
    <cellStyle name="Normal 30 51" xfId="14791"/>
    <cellStyle name="Normal 30 51 2" xfId="14792"/>
    <cellStyle name="Normal 30 52" xfId="14793"/>
    <cellStyle name="Normal 30 53" xfId="14794"/>
    <cellStyle name="Normal 30 54" xfId="14795"/>
    <cellStyle name="Normal 30 55" xfId="14796"/>
    <cellStyle name="Normal 30 56" xfId="14797"/>
    <cellStyle name="Normal 30 57" xfId="14798"/>
    <cellStyle name="Normal 30 58" xfId="14799"/>
    <cellStyle name="Normal 30 59" xfId="14800"/>
    <cellStyle name="Normal 30 6" xfId="14801"/>
    <cellStyle name="Normal 30 60" xfId="14802"/>
    <cellStyle name="Normal 30 61" xfId="14803"/>
    <cellStyle name="Normal 30 62" xfId="14804"/>
    <cellStyle name="Normal 30 63" xfId="14805"/>
    <cellStyle name="Normal 30 64" xfId="14806"/>
    <cellStyle name="Normal 30 65" xfId="14807"/>
    <cellStyle name="Normal 30 66" xfId="14808"/>
    <cellStyle name="Normal 30 67" xfId="14809"/>
    <cellStyle name="Normal 30 68" xfId="14810"/>
    <cellStyle name="Normal 30 69" xfId="14811"/>
    <cellStyle name="Normal 30 7" xfId="14812"/>
    <cellStyle name="Normal 30 70" xfId="14813"/>
    <cellStyle name="Normal 30 71" xfId="14814"/>
    <cellStyle name="Normal 30 72" xfId="14815"/>
    <cellStyle name="Normal 30 73" xfId="14816"/>
    <cellStyle name="Normal 30 74" xfId="14817"/>
    <cellStyle name="Normal 30 75" xfId="14818"/>
    <cellStyle name="Normal 30 76" xfId="14819"/>
    <cellStyle name="Normal 30 77" xfId="14820"/>
    <cellStyle name="Normal 30 78" xfId="14821"/>
    <cellStyle name="Normal 30 79" xfId="14822"/>
    <cellStyle name="Normal 30 8" xfId="14823"/>
    <cellStyle name="Normal 30 80" xfId="14824"/>
    <cellStyle name="Normal 30 81" xfId="14825"/>
    <cellStyle name="Normal 30 82" xfId="14826"/>
    <cellStyle name="Normal 30 83" xfId="14827"/>
    <cellStyle name="Normal 30 84" xfId="14828"/>
    <cellStyle name="Normal 30 85" xfId="14829"/>
    <cellStyle name="Normal 30 86" xfId="14830"/>
    <cellStyle name="Normal 30 87" xfId="14831"/>
    <cellStyle name="Normal 30 88" xfId="14832"/>
    <cellStyle name="Normal 30 89" xfId="14833"/>
    <cellStyle name="Normal 30 9" xfId="14834"/>
    <cellStyle name="Normal 30 90" xfId="14835"/>
    <cellStyle name="Normal 30 91" xfId="14836"/>
    <cellStyle name="Normal 30 92" xfId="14837"/>
    <cellStyle name="Normal 30 93" xfId="14838"/>
    <cellStyle name="Normal 30 94" xfId="14839"/>
    <cellStyle name="Normal 30 95" xfId="14840"/>
    <cellStyle name="Normal 30 96" xfId="14841"/>
    <cellStyle name="Normal 30 97" xfId="14842"/>
    <cellStyle name="Normal 31" xfId="14843"/>
    <cellStyle name="Normal 31 10" xfId="14844"/>
    <cellStyle name="Normal 31 11" xfId="14845"/>
    <cellStyle name="Normal 31 12" xfId="14846"/>
    <cellStyle name="Normal 31 13" xfId="14847"/>
    <cellStyle name="Normal 31 14" xfId="14848"/>
    <cellStyle name="Normal 31 14 2" xfId="14849"/>
    <cellStyle name="Normal 31 14 3" xfId="14850"/>
    <cellStyle name="Normal 31 14 4" xfId="14851"/>
    <cellStyle name="Normal 31 14 5" xfId="14852"/>
    <cellStyle name="Normal 31 15" xfId="14853"/>
    <cellStyle name="Normal 31 16" xfId="14854"/>
    <cellStyle name="Normal 31 17" xfId="14855"/>
    <cellStyle name="Normal 31 18" xfId="14856"/>
    <cellStyle name="Normal 31 19" xfId="14857"/>
    <cellStyle name="Normal 31 2" xfId="14858"/>
    <cellStyle name="Normal 31 20" xfId="14859"/>
    <cellStyle name="Normal 31 21" xfId="14860"/>
    <cellStyle name="Normal 31 22" xfId="14861"/>
    <cellStyle name="Normal 31 23" xfId="14862"/>
    <cellStyle name="Normal 31 24" xfId="14863"/>
    <cellStyle name="Normal 31 25" xfId="14864"/>
    <cellStyle name="Normal 31 26" xfId="14865"/>
    <cellStyle name="Normal 31 27" xfId="14866"/>
    <cellStyle name="Normal 31 28" xfId="14867"/>
    <cellStyle name="Normal 31 29" xfId="14868"/>
    <cellStyle name="Normal 31 3" xfId="14869"/>
    <cellStyle name="Normal 31 3 2" xfId="14870"/>
    <cellStyle name="Normal 31 30" xfId="14871"/>
    <cellStyle name="Normal 31 31" xfId="14872"/>
    <cellStyle name="Normal 31 32" xfId="14873"/>
    <cellStyle name="Normal 31 33" xfId="14874"/>
    <cellStyle name="Normal 31 34" xfId="14875"/>
    <cellStyle name="Normal 31 35" xfId="14876"/>
    <cellStyle name="Normal 31 36" xfId="14877"/>
    <cellStyle name="Normal 31 37" xfId="14878"/>
    <cellStyle name="Normal 31 38" xfId="14879"/>
    <cellStyle name="Normal 31 39" xfId="14880"/>
    <cellStyle name="Normal 31 4" xfId="14881"/>
    <cellStyle name="Normal 31 40" xfId="14882"/>
    <cellStyle name="Normal 31 41" xfId="14883"/>
    <cellStyle name="Normal 31 42" xfId="14884"/>
    <cellStyle name="Normal 31 43" xfId="14885"/>
    <cellStyle name="Normal 31 44" xfId="14886"/>
    <cellStyle name="Normal 31 45" xfId="14887"/>
    <cellStyle name="Normal 31 46" xfId="14888"/>
    <cellStyle name="Normal 31 47" xfId="14889"/>
    <cellStyle name="Normal 31 48" xfId="14890"/>
    <cellStyle name="Normal 31 49" xfId="14891"/>
    <cellStyle name="Normal 31 49 2" xfId="14892"/>
    <cellStyle name="Normal 31 5" xfId="14893"/>
    <cellStyle name="Normal 31 50" xfId="14894"/>
    <cellStyle name="Normal 31 51" xfId="14895"/>
    <cellStyle name="Normal 31 52" xfId="14896"/>
    <cellStyle name="Normal 31 53" xfId="14897"/>
    <cellStyle name="Normal 31 54" xfId="14898"/>
    <cellStyle name="Normal 31 55" xfId="14899"/>
    <cellStyle name="Normal 31 56" xfId="14900"/>
    <cellStyle name="Normal 31 57" xfId="14901"/>
    <cellStyle name="Normal 31 58" xfId="14902"/>
    <cellStyle name="Normal 31 59" xfId="14903"/>
    <cellStyle name="Normal 31 6" xfId="14904"/>
    <cellStyle name="Normal 31 60" xfId="14905"/>
    <cellStyle name="Normal 31 61" xfId="14906"/>
    <cellStyle name="Normal 31 62" xfId="14907"/>
    <cellStyle name="Normal 31 63" xfId="14908"/>
    <cellStyle name="Normal 31 64" xfId="14909"/>
    <cellStyle name="Normal 31 65" xfId="14910"/>
    <cellStyle name="Normal 31 66" xfId="14911"/>
    <cellStyle name="Normal 31 67" xfId="14912"/>
    <cellStyle name="Normal 31 68" xfId="14913"/>
    <cellStyle name="Normal 31 69" xfId="14914"/>
    <cellStyle name="Normal 31 7" xfId="14915"/>
    <cellStyle name="Normal 31 70" xfId="14916"/>
    <cellStyle name="Normal 31 71" xfId="14917"/>
    <cellStyle name="Normal 31 72" xfId="14918"/>
    <cellStyle name="Normal 31 73" xfId="14919"/>
    <cellStyle name="Normal 31 74" xfId="14920"/>
    <cellStyle name="Normal 31 75" xfId="14921"/>
    <cellStyle name="Normal 31 76" xfId="14922"/>
    <cellStyle name="Normal 31 77" xfId="14923"/>
    <cellStyle name="Normal 31 78" xfId="14924"/>
    <cellStyle name="Normal 31 79" xfId="14925"/>
    <cellStyle name="Normal 31 8" xfId="14926"/>
    <cellStyle name="Normal 31 80" xfId="14927"/>
    <cellStyle name="Normal 31 81" xfId="14928"/>
    <cellStyle name="Normal 31 82" xfId="14929"/>
    <cellStyle name="Normal 31 83" xfId="14930"/>
    <cellStyle name="Normal 31 84" xfId="14931"/>
    <cellStyle name="Normal 31 85" xfId="14932"/>
    <cellStyle name="Normal 31 86" xfId="14933"/>
    <cellStyle name="Normal 31 87" xfId="14934"/>
    <cellStyle name="Normal 31 88" xfId="14935"/>
    <cellStyle name="Normal 31 89" xfId="14936"/>
    <cellStyle name="Normal 31 9" xfId="14937"/>
    <cellStyle name="Normal 31 90" xfId="14938"/>
    <cellStyle name="Normal 31 91" xfId="14939"/>
    <cellStyle name="Normal 31 92" xfId="14940"/>
    <cellStyle name="Normal 31 93" xfId="14941"/>
    <cellStyle name="Normal 31 94" xfId="14942"/>
    <cellStyle name="Normal 31 95" xfId="14943"/>
    <cellStyle name="Normal 32" xfId="14944"/>
    <cellStyle name="Normal 32 10" xfId="14945"/>
    <cellStyle name="Normal 32 11" xfId="14946"/>
    <cellStyle name="Normal 32 12" xfId="14947"/>
    <cellStyle name="Normal 32 13" xfId="14948"/>
    <cellStyle name="Normal 32 14" xfId="14949"/>
    <cellStyle name="Normal 32 15" xfId="14950"/>
    <cellStyle name="Normal 32 16" xfId="14951"/>
    <cellStyle name="Normal 32 17" xfId="14952"/>
    <cellStyle name="Normal 32 18" xfId="14953"/>
    <cellStyle name="Normal 32 19" xfId="14954"/>
    <cellStyle name="Normal 32 2" xfId="14955"/>
    <cellStyle name="Normal 32 2 10" xfId="14956"/>
    <cellStyle name="Normal 32 2 11" xfId="14957"/>
    <cellStyle name="Normal 32 2 12" xfId="14958"/>
    <cellStyle name="Normal 32 2 13" xfId="14959"/>
    <cellStyle name="Normal 32 2 14" xfId="14960"/>
    <cellStyle name="Normal 32 2 15" xfId="14961"/>
    <cellStyle name="Normal 32 2 16" xfId="14962"/>
    <cellStyle name="Normal 32 2 17" xfId="14963"/>
    <cellStyle name="Normal 32 2 18" xfId="14964"/>
    <cellStyle name="Normal 32 2 19" xfId="14965"/>
    <cellStyle name="Normal 32 2 2" xfId="14966"/>
    <cellStyle name="Normal 32 2 2 10" xfId="14967"/>
    <cellStyle name="Normal 32 2 2 11" xfId="14968"/>
    <cellStyle name="Normal 32 2 2 12" xfId="14969"/>
    <cellStyle name="Normal 32 2 2 13" xfId="14970"/>
    <cellStyle name="Normal 32 2 2 14" xfId="14971"/>
    <cellStyle name="Normal 32 2 2 15" xfId="14972"/>
    <cellStyle name="Normal 32 2 2 16" xfId="14973"/>
    <cellStyle name="Normal 32 2 2 17" xfId="14974"/>
    <cellStyle name="Normal 32 2 2 18" xfId="14975"/>
    <cellStyle name="Normal 32 2 2 19" xfId="14976"/>
    <cellStyle name="Normal 32 2 2 2" xfId="14977"/>
    <cellStyle name="Normal 32 2 2 2 10" xfId="14978"/>
    <cellStyle name="Normal 32 2 2 2 11" xfId="14979"/>
    <cellStyle name="Normal 32 2 2 2 12" xfId="14980"/>
    <cellStyle name="Normal 32 2 2 2 13" xfId="14981"/>
    <cellStyle name="Normal 32 2 2 2 14" xfId="14982"/>
    <cellStyle name="Normal 32 2 2 2 15" xfId="14983"/>
    <cellStyle name="Normal 32 2 2 2 16" xfId="14984"/>
    <cellStyle name="Normal 32 2 2 2 17" xfId="14985"/>
    <cellStyle name="Normal 32 2 2 2 18" xfId="14986"/>
    <cellStyle name="Normal 32 2 2 2 2" xfId="14987"/>
    <cellStyle name="Normal 32 2 2 2 2 2" xfId="14988"/>
    <cellStyle name="Normal 32 2 2 2 3" xfId="14989"/>
    <cellStyle name="Normal 32 2 2 2 4" xfId="14990"/>
    <cellStyle name="Normal 32 2 2 2 5" xfId="14991"/>
    <cellStyle name="Normal 32 2 2 2 6" xfId="14992"/>
    <cellStyle name="Normal 32 2 2 2 7" xfId="14993"/>
    <cellStyle name="Normal 32 2 2 2 8" xfId="14994"/>
    <cellStyle name="Normal 32 2 2 2 9" xfId="14995"/>
    <cellStyle name="Normal 32 2 2 20" xfId="14996"/>
    <cellStyle name="Normal 32 2 2 21" xfId="14997"/>
    <cellStyle name="Normal 32 2 2 3" xfId="14998"/>
    <cellStyle name="Normal 32 2 2 4" xfId="14999"/>
    <cellStyle name="Normal 32 2 2 5" xfId="15000"/>
    <cellStyle name="Normal 32 2 2 6" xfId="15001"/>
    <cellStyle name="Normal 32 2 2 7" xfId="15002"/>
    <cellStyle name="Normal 32 2 2 8" xfId="15003"/>
    <cellStyle name="Normal 32 2 2 9" xfId="15004"/>
    <cellStyle name="Normal 32 2 20" xfId="15005"/>
    <cellStyle name="Normal 32 2 21" xfId="15006"/>
    <cellStyle name="Normal 32 2 22" xfId="15007"/>
    <cellStyle name="Normal 32 2 23" xfId="15008"/>
    <cellStyle name="Normal 32 2 24" xfId="15009"/>
    <cellStyle name="Normal 32 2 3" xfId="15010"/>
    <cellStyle name="Normal 32 2 4" xfId="15011"/>
    <cellStyle name="Normal 32 2 5" xfId="15012"/>
    <cellStyle name="Normal 32 2 6" xfId="15013"/>
    <cellStyle name="Normal 32 2 7" xfId="15014"/>
    <cellStyle name="Normal 32 2 8" xfId="15015"/>
    <cellStyle name="Normal 32 2 9" xfId="15016"/>
    <cellStyle name="Normal 32 20" xfId="15017"/>
    <cellStyle name="Normal 32 21" xfId="15018"/>
    <cellStyle name="Normal 32 22" xfId="15019"/>
    <cellStyle name="Normal 32 23" xfId="15020"/>
    <cellStyle name="Normal 32 24" xfId="15021"/>
    <cellStyle name="Normal 32 25" xfId="15022"/>
    <cellStyle name="Normal 32 26" xfId="15023"/>
    <cellStyle name="Normal 32 27" xfId="15024"/>
    <cellStyle name="Normal 32 28" xfId="15025"/>
    <cellStyle name="Normal 32 29" xfId="15026"/>
    <cellStyle name="Normal 32 3" xfId="15027"/>
    <cellStyle name="Normal 32 30" xfId="15028"/>
    <cellStyle name="Normal 32 31" xfId="15029"/>
    <cellStyle name="Normal 32 32" xfId="15030"/>
    <cellStyle name="Normal 32 33" xfId="15031"/>
    <cellStyle name="Normal 32 34" xfId="15032"/>
    <cellStyle name="Normal 32 35" xfId="15033"/>
    <cellStyle name="Normal 32 36" xfId="15034"/>
    <cellStyle name="Normal 32 37" xfId="15035"/>
    <cellStyle name="Normal 32 38" xfId="15036"/>
    <cellStyle name="Normal 32 39" xfId="15037"/>
    <cellStyle name="Normal 32 4" xfId="15038"/>
    <cellStyle name="Normal 32 40" xfId="15039"/>
    <cellStyle name="Normal 32 41" xfId="15040"/>
    <cellStyle name="Normal 32 5" xfId="15041"/>
    <cellStyle name="Normal 32 6" xfId="15042"/>
    <cellStyle name="Normal 32 7" xfId="15043"/>
    <cellStyle name="Normal 32 8" xfId="15044"/>
    <cellStyle name="Normal 32 9" xfId="15045"/>
    <cellStyle name="Normal 33" xfId="15046"/>
    <cellStyle name="Normal 33 10" xfId="15047"/>
    <cellStyle name="Normal 33 11" xfId="15048"/>
    <cellStyle name="Normal 33 12" xfId="15049"/>
    <cellStyle name="Normal 33 13" xfId="15050"/>
    <cellStyle name="Normal 33 14" xfId="15051"/>
    <cellStyle name="Normal 33 15" xfId="15052"/>
    <cellStyle name="Normal 33 16" xfId="15053"/>
    <cellStyle name="Normal 33 17" xfId="15054"/>
    <cellStyle name="Normal 33 18" xfId="15055"/>
    <cellStyle name="Normal 33 19" xfId="15056"/>
    <cellStyle name="Normal 33 2" xfId="15057"/>
    <cellStyle name="Normal 33 2 10" xfId="15058"/>
    <cellStyle name="Normal 33 2 11" xfId="15059"/>
    <cellStyle name="Normal 33 2 12" xfId="15060"/>
    <cellStyle name="Normal 33 2 13" xfId="15061"/>
    <cellStyle name="Normal 33 2 14" xfId="15062"/>
    <cellStyle name="Normal 33 2 15" xfId="15063"/>
    <cellStyle name="Normal 33 2 16" xfId="15064"/>
    <cellStyle name="Normal 33 2 17" xfId="15065"/>
    <cellStyle name="Normal 33 2 18" xfId="15066"/>
    <cellStyle name="Normal 33 2 19" xfId="15067"/>
    <cellStyle name="Normal 33 2 2" xfId="15068"/>
    <cellStyle name="Normal 33 2 2 10" xfId="15069"/>
    <cellStyle name="Normal 33 2 2 11" xfId="15070"/>
    <cellStyle name="Normal 33 2 2 12" xfId="15071"/>
    <cellStyle name="Normal 33 2 2 13" xfId="15072"/>
    <cellStyle name="Normal 33 2 2 14" xfId="15073"/>
    <cellStyle name="Normal 33 2 2 15" xfId="15074"/>
    <cellStyle name="Normal 33 2 2 16" xfId="15075"/>
    <cellStyle name="Normal 33 2 2 17" xfId="15076"/>
    <cellStyle name="Normal 33 2 2 18" xfId="15077"/>
    <cellStyle name="Normal 33 2 2 19" xfId="15078"/>
    <cellStyle name="Normal 33 2 2 2" xfId="15079"/>
    <cellStyle name="Normal 33 2 2 2 10" xfId="15080"/>
    <cellStyle name="Normal 33 2 2 2 11" xfId="15081"/>
    <cellStyle name="Normal 33 2 2 2 12" xfId="15082"/>
    <cellStyle name="Normal 33 2 2 2 13" xfId="15083"/>
    <cellStyle name="Normal 33 2 2 2 14" xfId="15084"/>
    <cellStyle name="Normal 33 2 2 2 15" xfId="15085"/>
    <cellStyle name="Normal 33 2 2 2 16" xfId="15086"/>
    <cellStyle name="Normal 33 2 2 2 17" xfId="15087"/>
    <cellStyle name="Normal 33 2 2 2 18" xfId="15088"/>
    <cellStyle name="Normal 33 2 2 2 2" xfId="15089"/>
    <cellStyle name="Normal 33 2 2 2 2 2" xfId="15090"/>
    <cellStyle name="Normal 33 2 2 2 3" xfId="15091"/>
    <cellStyle name="Normal 33 2 2 2 4" xfId="15092"/>
    <cellStyle name="Normal 33 2 2 2 5" xfId="15093"/>
    <cellStyle name="Normal 33 2 2 2 6" xfId="15094"/>
    <cellStyle name="Normal 33 2 2 2 7" xfId="15095"/>
    <cellStyle name="Normal 33 2 2 2 8" xfId="15096"/>
    <cellStyle name="Normal 33 2 2 2 9" xfId="15097"/>
    <cellStyle name="Normal 33 2 2 20" xfId="15098"/>
    <cellStyle name="Normal 33 2 2 21" xfId="15099"/>
    <cellStyle name="Normal 33 2 2 3" xfId="15100"/>
    <cellStyle name="Normal 33 2 2 4" xfId="15101"/>
    <cellStyle name="Normal 33 2 2 5" xfId="15102"/>
    <cellStyle name="Normal 33 2 2 6" xfId="15103"/>
    <cellStyle name="Normal 33 2 2 7" xfId="15104"/>
    <cellStyle name="Normal 33 2 2 8" xfId="15105"/>
    <cellStyle name="Normal 33 2 2 9" xfId="15106"/>
    <cellStyle name="Normal 33 2 20" xfId="15107"/>
    <cellStyle name="Normal 33 2 21" xfId="15108"/>
    <cellStyle name="Normal 33 2 22" xfId="15109"/>
    <cellStyle name="Normal 33 2 23" xfId="15110"/>
    <cellStyle name="Normal 33 2 24" xfId="15111"/>
    <cellStyle name="Normal 33 2 3" xfId="15112"/>
    <cellStyle name="Normal 33 2 4" xfId="15113"/>
    <cellStyle name="Normal 33 2 5" xfId="15114"/>
    <cellStyle name="Normal 33 2 6" xfId="15115"/>
    <cellStyle name="Normal 33 2 7" xfId="15116"/>
    <cellStyle name="Normal 33 2 8" xfId="15117"/>
    <cellStyle name="Normal 33 2 9" xfId="15118"/>
    <cellStyle name="Normal 33 20" xfId="15119"/>
    <cellStyle name="Normal 33 21" xfId="15120"/>
    <cellStyle name="Normal 33 22" xfId="15121"/>
    <cellStyle name="Normal 33 23" xfId="15122"/>
    <cellStyle name="Normal 33 24" xfId="15123"/>
    <cellStyle name="Normal 33 25" xfId="15124"/>
    <cellStyle name="Normal 33 26" xfId="15125"/>
    <cellStyle name="Normal 33 27" xfId="15126"/>
    <cellStyle name="Normal 33 28" xfId="15127"/>
    <cellStyle name="Normal 33 29" xfId="15128"/>
    <cellStyle name="Normal 33 3" xfId="15129"/>
    <cellStyle name="Normal 33 30" xfId="15130"/>
    <cellStyle name="Normal 33 31" xfId="15131"/>
    <cellStyle name="Normal 33 32" xfId="15132"/>
    <cellStyle name="Normal 33 33" xfId="15133"/>
    <cellStyle name="Normal 33 34" xfId="15134"/>
    <cellStyle name="Normal 33 35" xfId="15135"/>
    <cellStyle name="Normal 33 36" xfId="15136"/>
    <cellStyle name="Normal 33 37" xfId="15137"/>
    <cellStyle name="Normal 33 38" xfId="15138"/>
    <cellStyle name="Normal 33 39" xfId="15139"/>
    <cellStyle name="Normal 33 4" xfId="15140"/>
    <cellStyle name="Normal 33 40" xfId="15141"/>
    <cellStyle name="Normal 33 41" xfId="15142"/>
    <cellStyle name="Normal 33 5" xfId="15143"/>
    <cellStyle name="Normal 33 6" xfId="15144"/>
    <cellStyle name="Normal 33 7" xfId="15145"/>
    <cellStyle name="Normal 33 8" xfId="15146"/>
    <cellStyle name="Normal 33 9" xfId="15147"/>
    <cellStyle name="Normal 34" xfId="15148"/>
    <cellStyle name="Normal 34 10" xfId="15149"/>
    <cellStyle name="Normal 34 11" xfId="15150"/>
    <cellStyle name="Normal 34 12" xfId="15151"/>
    <cellStyle name="Normal 34 13" xfId="15152"/>
    <cellStyle name="Normal 34 14" xfId="15153"/>
    <cellStyle name="Normal 34 15" xfId="15154"/>
    <cellStyle name="Normal 34 16" xfId="15155"/>
    <cellStyle name="Normal 34 17" xfId="15156"/>
    <cellStyle name="Normal 34 18" xfId="15157"/>
    <cellStyle name="Normal 34 18 2" xfId="15158"/>
    <cellStyle name="Normal 34 19" xfId="15159"/>
    <cellStyle name="Normal 34 2" xfId="15160"/>
    <cellStyle name="Normal 34 20" xfId="15161"/>
    <cellStyle name="Normal 34 21" xfId="15162"/>
    <cellStyle name="Normal 34 22" xfId="15163"/>
    <cellStyle name="Normal 34 23" xfId="15164"/>
    <cellStyle name="Normal 34 24" xfId="15165"/>
    <cellStyle name="Normal 34 25" xfId="15166"/>
    <cellStyle name="Normal 34 26" xfId="15167"/>
    <cellStyle name="Normal 34 27" xfId="15168"/>
    <cellStyle name="Normal 34 28" xfId="15169"/>
    <cellStyle name="Normal 34 29" xfId="15170"/>
    <cellStyle name="Normal 34 3" xfId="15171"/>
    <cellStyle name="Normal 34 30" xfId="15172"/>
    <cellStyle name="Normal 34 31" xfId="15173"/>
    <cellStyle name="Normal 34 32" xfId="15174"/>
    <cellStyle name="Normal 34 33" xfId="15175"/>
    <cellStyle name="Normal 34 34" xfId="15176"/>
    <cellStyle name="Normal 34 35" xfId="15177"/>
    <cellStyle name="Normal 34 36" xfId="15178"/>
    <cellStyle name="Normal 34 37" xfId="15179"/>
    <cellStyle name="Normal 34 38" xfId="15180"/>
    <cellStyle name="Normal 34 39" xfId="15181"/>
    <cellStyle name="Normal 34 4" xfId="15182"/>
    <cellStyle name="Normal 34 40" xfId="15183"/>
    <cellStyle name="Normal 34 41" xfId="15184"/>
    <cellStyle name="Normal 34 42" xfId="15185"/>
    <cellStyle name="Normal 34 42 2" xfId="15186"/>
    <cellStyle name="Normal 34 43" xfId="15187"/>
    <cellStyle name="Normal 34 44" xfId="15188"/>
    <cellStyle name="Normal 34 45" xfId="15189"/>
    <cellStyle name="Normal 34 46" xfId="15190"/>
    <cellStyle name="Normal 34 5" xfId="15191"/>
    <cellStyle name="Normal 34 6" xfId="15192"/>
    <cellStyle name="Normal 34 7" xfId="15193"/>
    <cellStyle name="Normal 34 8" xfId="15194"/>
    <cellStyle name="Normal 34 9" xfId="15195"/>
    <cellStyle name="Normal 35" xfId="15196"/>
    <cellStyle name="Normal 35 10" xfId="15197"/>
    <cellStyle name="Normal 35 11" xfId="15198"/>
    <cellStyle name="Normal 35 12" xfId="15199"/>
    <cellStyle name="Normal 35 13" xfId="15200"/>
    <cellStyle name="Normal 35 14" xfId="15201"/>
    <cellStyle name="Normal 35 15" xfId="15202"/>
    <cellStyle name="Normal 35 16" xfId="15203"/>
    <cellStyle name="Normal 35 17" xfId="15204"/>
    <cellStyle name="Normal 35 18" xfId="15205"/>
    <cellStyle name="Normal 35 19" xfId="15206"/>
    <cellStyle name="Normal 35 2" xfId="15207"/>
    <cellStyle name="Normal 35 2 10" xfId="15208"/>
    <cellStyle name="Normal 35 2 11" xfId="15209"/>
    <cellStyle name="Normal 35 2 12" xfId="15210"/>
    <cellStyle name="Normal 35 2 13" xfId="15211"/>
    <cellStyle name="Normal 35 2 14" xfId="15212"/>
    <cellStyle name="Normal 35 2 15" xfId="15213"/>
    <cellStyle name="Normal 35 2 16" xfId="15214"/>
    <cellStyle name="Normal 35 2 17" xfId="15215"/>
    <cellStyle name="Normal 35 2 18" xfId="15216"/>
    <cellStyle name="Normal 35 2 19" xfId="15217"/>
    <cellStyle name="Normal 35 2 2" xfId="15218"/>
    <cellStyle name="Normal 35 2 2 10" xfId="15219"/>
    <cellStyle name="Normal 35 2 2 11" xfId="15220"/>
    <cellStyle name="Normal 35 2 2 12" xfId="15221"/>
    <cellStyle name="Normal 35 2 2 13" xfId="15222"/>
    <cellStyle name="Normal 35 2 2 14" xfId="15223"/>
    <cellStyle name="Normal 35 2 2 15" xfId="15224"/>
    <cellStyle name="Normal 35 2 2 16" xfId="15225"/>
    <cellStyle name="Normal 35 2 2 17" xfId="15226"/>
    <cellStyle name="Normal 35 2 2 18" xfId="15227"/>
    <cellStyle name="Normal 35 2 2 19" xfId="15228"/>
    <cellStyle name="Normal 35 2 2 2" xfId="15229"/>
    <cellStyle name="Normal 35 2 2 2 10" xfId="15230"/>
    <cellStyle name="Normal 35 2 2 2 11" xfId="15231"/>
    <cellStyle name="Normal 35 2 2 2 12" xfId="15232"/>
    <cellStyle name="Normal 35 2 2 2 13" xfId="15233"/>
    <cellStyle name="Normal 35 2 2 2 14" xfId="15234"/>
    <cellStyle name="Normal 35 2 2 2 15" xfId="15235"/>
    <cellStyle name="Normal 35 2 2 2 16" xfId="15236"/>
    <cellStyle name="Normal 35 2 2 2 17" xfId="15237"/>
    <cellStyle name="Normal 35 2 2 2 18" xfId="15238"/>
    <cellStyle name="Normal 35 2 2 2 2" xfId="15239"/>
    <cellStyle name="Normal 35 2 2 2 2 2" xfId="15240"/>
    <cellStyle name="Normal 35 2 2 2 3" xfId="15241"/>
    <cellStyle name="Normal 35 2 2 2 4" xfId="15242"/>
    <cellStyle name="Normal 35 2 2 2 5" xfId="15243"/>
    <cellStyle name="Normal 35 2 2 2 6" xfId="15244"/>
    <cellStyle name="Normal 35 2 2 2 7" xfId="15245"/>
    <cellStyle name="Normal 35 2 2 2 8" xfId="15246"/>
    <cellStyle name="Normal 35 2 2 2 9" xfId="15247"/>
    <cellStyle name="Normal 35 2 2 20" xfId="15248"/>
    <cellStyle name="Normal 35 2 2 21" xfId="15249"/>
    <cellStyle name="Normal 35 2 2 3" xfId="15250"/>
    <cellStyle name="Normal 35 2 2 4" xfId="15251"/>
    <cellStyle name="Normal 35 2 2 5" xfId="15252"/>
    <cellStyle name="Normal 35 2 2 6" xfId="15253"/>
    <cellStyle name="Normal 35 2 2 7" xfId="15254"/>
    <cellStyle name="Normal 35 2 2 8" xfId="15255"/>
    <cellStyle name="Normal 35 2 2 9" xfId="15256"/>
    <cellStyle name="Normal 35 2 20" xfId="15257"/>
    <cellStyle name="Normal 35 2 21" xfId="15258"/>
    <cellStyle name="Normal 35 2 22" xfId="15259"/>
    <cellStyle name="Normal 35 2 23" xfId="15260"/>
    <cellStyle name="Normal 35 2 24" xfId="15261"/>
    <cellStyle name="Normal 35 2 25" xfId="15262"/>
    <cellStyle name="Normal 35 2 25 2" xfId="15263"/>
    <cellStyle name="Normal 35 2 26" xfId="15264"/>
    <cellStyle name="Normal 35 2 26 2" xfId="15265"/>
    <cellStyle name="Normal 35 2 27" xfId="15266"/>
    <cellStyle name="Normal 35 2 27 2" xfId="15267"/>
    <cellStyle name="Normal 35 2 28" xfId="15268"/>
    <cellStyle name="Normal 35 2 28 2" xfId="15269"/>
    <cellStyle name="Normal 35 2 29" xfId="15270"/>
    <cellStyle name="Normal 35 2 29 2" xfId="15271"/>
    <cellStyle name="Normal 35 2 3" xfId="15272"/>
    <cellStyle name="Normal 35 2 30" xfId="15273"/>
    <cellStyle name="Normal 35 2 30 2" xfId="15274"/>
    <cellStyle name="Normal 35 2 31" xfId="15275"/>
    <cellStyle name="Normal 35 2 4" xfId="15276"/>
    <cellStyle name="Normal 35 2 5" xfId="15277"/>
    <cellStyle name="Normal 35 2 6" xfId="15278"/>
    <cellStyle name="Normal 35 2 7" xfId="15279"/>
    <cellStyle name="Normal 35 2 8" xfId="15280"/>
    <cellStyle name="Normal 35 2 9" xfId="15281"/>
    <cellStyle name="Normal 35 20" xfId="15282"/>
    <cellStyle name="Normal 35 21" xfId="15283"/>
    <cellStyle name="Normal 35 22" xfId="15284"/>
    <cellStyle name="Normal 35 23" xfId="15285"/>
    <cellStyle name="Normal 35 24" xfId="15286"/>
    <cellStyle name="Normal 35 25" xfId="15287"/>
    <cellStyle name="Normal 35 26" xfId="15288"/>
    <cellStyle name="Normal 35 27" xfId="15289"/>
    <cellStyle name="Normal 35 28" xfId="15290"/>
    <cellStyle name="Normal 35 29" xfId="15291"/>
    <cellStyle name="Normal 35 3" xfId="15292"/>
    <cellStyle name="Normal 35 30" xfId="15293"/>
    <cellStyle name="Normal 35 31" xfId="15294"/>
    <cellStyle name="Normal 35 31 2" xfId="15295"/>
    <cellStyle name="Normal 35 32" xfId="15296"/>
    <cellStyle name="Normal 35 32 2" xfId="15297"/>
    <cellStyle name="Normal 35 33" xfId="15298"/>
    <cellStyle name="Normal 35 33 2" xfId="15299"/>
    <cellStyle name="Normal 35 34" xfId="15300"/>
    <cellStyle name="Normal 35 34 2" xfId="15301"/>
    <cellStyle name="Normal 35 35" xfId="15302"/>
    <cellStyle name="Normal 35 35 2" xfId="15303"/>
    <cellStyle name="Normal 35 36" xfId="15304"/>
    <cellStyle name="Normal 35 36 2" xfId="15305"/>
    <cellStyle name="Normal 35 37" xfId="15306"/>
    <cellStyle name="Normal 35 38" xfId="15307"/>
    <cellStyle name="Normal 35 39 2" xfId="15308"/>
    <cellStyle name="Normal 35 4" xfId="15309"/>
    <cellStyle name="Normal 35 5" xfId="15310"/>
    <cellStyle name="Normal 35 6" xfId="15311"/>
    <cellStyle name="Normal 35 7" xfId="15312"/>
    <cellStyle name="Normal 35 8" xfId="15313"/>
    <cellStyle name="Normal 35 9" xfId="15314"/>
    <cellStyle name="Normal 36" xfId="15315"/>
    <cellStyle name="Normal 36 10" xfId="15316"/>
    <cellStyle name="Normal 36 100" xfId="15317"/>
    <cellStyle name="Normal 36 100 2" xfId="15318"/>
    <cellStyle name="Normal 36 101" xfId="15319"/>
    <cellStyle name="Normal 36 101 2" xfId="15320"/>
    <cellStyle name="Normal 36 102" xfId="15321"/>
    <cellStyle name="Normal 36 11" xfId="15322"/>
    <cellStyle name="Normal 36 12" xfId="15323"/>
    <cellStyle name="Normal 36 13" xfId="15324"/>
    <cellStyle name="Normal 36 14" xfId="15325"/>
    <cellStyle name="Normal 36 14 2" xfId="15326"/>
    <cellStyle name="Normal 36 14 3" xfId="15327"/>
    <cellStyle name="Normal 36 14 4" xfId="15328"/>
    <cellStyle name="Normal 36 14 5" xfId="15329"/>
    <cellStyle name="Normal 36 15" xfId="15330"/>
    <cellStyle name="Normal 36 16" xfId="15331"/>
    <cellStyle name="Normal 36 17" xfId="15332"/>
    <cellStyle name="Normal 36 18" xfId="15333"/>
    <cellStyle name="Normal 36 19" xfId="15334"/>
    <cellStyle name="Normal 36 2" xfId="15335"/>
    <cellStyle name="Normal 36 2 2" xfId="15336"/>
    <cellStyle name="Normal 36 2 2 2" xfId="15337"/>
    <cellStyle name="Normal 36 2 3" xfId="15338"/>
    <cellStyle name="Normal 36 2 3 2" xfId="15339"/>
    <cellStyle name="Normal 36 2 4" xfId="15340"/>
    <cellStyle name="Normal 36 2 4 2" xfId="15341"/>
    <cellStyle name="Normal 36 2 5" xfId="15342"/>
    <cellStyle name="Normal 36 2 5 2" xfId="15343"/>
    <cellStyle name="Normal 36 2 6" xfId="15344"/>
    <cellStyle name="Normal 36 2 6 2" xfId="15345"/>
    <cellStyle name="Normal 36 2 7" xfId="15346"/>
    <cellStyle name="Normal 36 2 7 2" xfId="15347"/>
    <cellStyle name="Normal 36 2 8" xfId="15348"/>
    <cellStyle name="Normal 36 20" xfId="15349"/>
    <cellStyle name="Normal 36 21" xfId="15350"/>
    <cellStyle name="Normal 36 22" xfId="15351"/>
    <cellStyle name="Normal 36 23" xfId="15352"/>
    <cellStyle name="Normal 36 24" xfId="15353"/>
    <cellStyle name="Normal 36 25" xfId="15354"/>
    <cellStyle name="Normal 36 26" xfId="15355"/>
    <cellStyle name="Normal 36 27" xfId="15356"/>
    <cellStyle name="Normal 36 28" xfId="15357"/>
    <cellStyle name="Normal 36 29" xfId="15358"/>
    <cellStyle name="Normal 36 3" xfId="15359"/>
    <cellStyle name="Normal 36 3 2" xfId="15360"/>
    <cellStyle name="Normal 36 3 3" xfId="15361"/>
    <cellStyle name="Normal 36 3 4" xfId="15362"/>
    <cellStyle name="Normal 36 3 5" xfId="15363"/>
    <cellStyle name="Normal 36 3 6" xfId="15364"/>
    <cellStyle name="Normal 36 3 7" xfId="15365"/>
    <cellStyle name="Normal 36 3 8" xfId="15366"/>
    <cellStyle name="Normal 36 3 9" xfId="15367"/>
    <cellStyle name="Normal 36 30" xfId="15368"/>
    <cellStyle name="Normal 36 31" xfId="15369"/>
    <cellStyle name="Normal 36 32" xfId="15370"/>
    <cellStyle name="Normal 36 33" xfId="15371"/>
    <cellStyle name="Normal 36 34" xfId="15372"/>
    <cellStyle name="Normal 36 35" xfId="15373"/>
    <cellStyle name="Normal 36 36" xfId="15374"/>
    <cellStyle name="Normal 36 37" xfId="15375"/>
    <cellStyle name="Normal 36 38" xfId="15376"/>
    <cellStyle name="Normal 36 39" xfId="15377"/>
    <cellStyle name="Normal 36 4" xfId="15378"/>
    <cellStyle name="Normal 36 40" xfId="15379"/>
    <cellStyle name="Normal 36 41" xfId="15380"/>
    <cellStyle name="Normal 36 42" xfId="15381"/>
    <cellStyle name="Normal 36 43" xfId="15382"/>
    <cellStyle name="Normal 36 44" xfId="15383"/>
    <cellStyle name="Normal 36 45" xfId="15384"/>
    <cellStyle name="Normal 36 46" xfId="15385"/>
    <cellStyle name="Normal 36 47" xfId="15386"/>
    <cellStyle name="Normal 36 48" xfId="15387"/>
    <cellStyle name="Normal 36 49" xfId="15388"/>
    <cellStyle name="Normal 36 49 2" xfId="15389"/>
    <cellStyle name="Normal 36 5" xfId="15390"/>
    <cellStyle name="Normal 36 50" xfId="15391"/>
    <cellStyle name="Normal 36 51" xfId="15392"/>
    <cellStyle name="Normal 36 52" xfId="15393"/>
    <cellStyle name="Normal 36 53" xfId="15394"/>
    <cellStyle name="Normal 36 54" xfId="15395"/>
    <cellStyle name="Normal 36 55" xfId="15396"/>
    <cellStyle name="Normal 36 56" xfId="15397"/>
    <cellStyle name="Normal 36 57" xfId="15398"/>
    <cellStyle name="Normal 36 58" xfId="15399"/>
    <cellStyle name="Normal 36 59" xfId="15400"/>
    <cellStyle name="Normal 36 6" xfId="15401"/>
    <cellStyle name="Normal 36 60" xfId="15402"/>
    <cellStyle name="Normal 36 61" xfId="15403"/>
    <cellStyle name="Normal 36 62" xfId="15404"/>
    <cellStyle name="Normal 36 63" xfId="15405"/>
    <cellStyle name="Normal 36 64" xfId="15406"/>
    <cellStyle name="Normal 36 65" xfId="15407"/>
    <cellStyle name="Normal 36 66" xfId="15408"/>
    <cellStyle name="Normal 36 67" xfId="15409"/>
    <cellStyle name="Normal 36 68" xfId="15410"/>
    <cellStyle name="Normal 36 69" xfId="15411"/>
    <cellStyle name="Normal 36 7" xfId="15412"/>
    <cellStyle name="Normal 36 70" xfId="15413"/>
    <cellStyle name="Normal 36 71" xfId="15414"/>
    <cellStyle name="Normal 36 72" xfId="15415"/>
    <cellStyle name="Normal 36 73" xfId="15416"/>
    <cellStyle name="Normal 36 74" xfId="15417"/>
    <cellStyle name="Normal 36 75" xfId="15418"/>
    <cellStyle name="Normal 36 76" xfId="15419"/>
    <cellStyle name="Normal 36 77" xfId="15420"/>
    <cellStyle name="Normal 36 78" xfId="15421"/>
    <cellStyle name="Normal 36 78 10" xfId="15422"/>
    <cellStyle name="Normal 36 78 2" xfId="15423"/>
    <cellStyle name="Normal 36 78 2 2" xfId="15424"/>
    <cellStyle name="Normal 36 78 2 2 2" xfId="15425"/>
    <cellStyle name="Normal 36 78 2 2 2 2" xfId="15426"/>
    <cellStyle name="Normal 36 78 2 2 3" xfId="15427"/>
    <cellStyle name="Normal 36 78 2 2 3 2" xfId="15428"/>
    <cellStyle name="Normal 36 78 2 2 4" xfId="15429"/>
    <cellStyle name="Normal 36 78 2 2 4 2" xfId="15430"/>
    <cellStyle name="Normal 36 78 2 2 5" xfId="15431"/>
    <cellStyle name="Normal 36 78 2 2 5 2" xfId="15432"/>
    <cellStyle name="Normal 36 78 2 2 6" xfId="15433"/>
    <cellStyle name="Normal 36 78 2 2 6 2" xfId="15434"/>
    <cellStyle name="Normal 36 78 2 2 7" xfId="15435"/>
    <cellStyle name="Normal 36 78 2 2 7 2" xfId="15436"/>
    <cellStyle name="Normal 36 78 2 2 8" xfId="15437"/>
    <cellStyle name="Normal 36 78 2 3" xfId="15438"/>
    <cellStyle name="Normal 36 78 2 3 2" xfId="15439"/>
    <cellStyle name="Normal 36 78 2 4" xfId="15440"/>
    <cellStyle name="Normal 36 78 2 4 2" xfId="15441"/>
    <cellStyle name="Normal 36 78 2 5" xfId="15442"/>
    <cellStyle name="Normal 36 78 2 5 2" xfId="15443"/>
    <cellStyle name="Normal 36 78 2 6" xfId="15444"/>
    <cellStyle name="Normal 36 78 2 6 2" xfId="15445"/>
    <cellStyle name="Normal 36 78 2 7" xfId="15446"/>
    <cellStyle name="Normal 36 78 2 7 2" xfId="15447"/>
    <cellStyle name="Normal 36 78 2 8" xfId="15448"/>
    <cellStyle name="Normal 36 78 2 8 2" xfId="15449"/>
    <cellStyle name="Normal 36 78 2 9" xfId="15450"/>
    <cellStyle name="Normal 36 78 3" xfId="15451"/>
    <cellStyle name="Normal 36 78 3 2" xfId="15452"/>
    <cellStyle name="Normal 36 78 3 2 2" xfId="15453"/>
    <cellStyle name="Normal 36 78 3 3" xfId="15454"/>
    <cellStyle name="Normal 36 78 3 3 2" xfId="15455"/>
    <cellStyle name="Normal 36 78 3 4" xfId="15456"/>
    <cellStyle name="Normal 36 78 3 4 2" xfId="15457"/>
    <cellStyle name="Normal 36 78 3 5" xfId="15458"/>
    <cellStyle name="Normal 36 78 3 5 2" xfId="15459"/>
    <cellStyle name="Normal 36 78 3 6" xfId="15460"/>
    <cellStyle name="Normal 36 78 3 6 2" xfId="15461"/>
    <cellStyle name="Normal 36 78 3 7" xfId="15462"/>
    <cellStyle name="Normal 36 78 3 7 2" xfId="15463"/>
    <cellStyle name="Normal 36 78 3 8" xfId="15464"/>
    <cellStyle name="Normal 36 78 4" xfId="15465"/>
    <cellStyle name="Normal 36 78 4 2" xfId="15466"/>
    <cellStyle name="Normal 36 78 5" xfId="15467"/>
    <cellStyle name="Normal 36 78 5 2" xfId="15468"/>
    <cellStyle name="Normal 36 78 6" xfId="15469"/>
    <cellStyle name="Normal 36 78 6 2" xfId="15470"/>
    <cellStyle name="Normal 36 78 7" xfId="15471"/>
    <cellStyle name="Normal 36 78 7 2" xfId="15472"/>
    <cellStyle name="Normal 36 78 8" xfId="15473"/>
    <cellStyle name="Normal 36 78 8 2" xfId="15474"/>
    <cellStyle name="Normal 36 78 9" xfId="15475"/>
    <cellStyle name="Normal 36 78 9 2" xfId="15476"/>
    <cellStyle name="Normal 36 79" xfId="15477"/>
    <cellStyle name="Normal 36 8" xfId="15478"/>
    <cellStyle name="Normal 36 80" xfId="15479"/>
    <cellStyle name="Normal 36 81" xfId="15480"/>
    <cellStyle name="Normal 36 82" xfId="15481"/>
    <cellStyle name="Normal 36 83" xfId="15482"/>
    <cellStyle name="Normal 36 84" xfId="15483"/>
    <cellStyle name="Normal 36 85" xfId="15484"/>
    <cellStyle name="Normal 36 86" xfId="15485"/>
    <cellStyle name="Normal 36 87" xfId="15486"/>
    <cellStyle name="Normal 36 88" xfId="15487"/>
    <cellStyle name="Normal 36 89" xfId="15488"/>
    <cellStyle name="Normal 36 9" xfId="15489"/>
    <cellStyle name="Normal 36 90" xfId="15490"/>
    <cellStyle name="Normal 36 91" xfId="15491"/>
    <cellStyle name="Normal 36 92" xfId="15492"/>
    <cellStyle name="Normal 36 93" xfId="15493"/>
    <cellStyle name="Normal 36 94" xfId="15494"/>
    <cellStyle name="Normal 36 95" xfId="15495"/>
    <cellStyle name="Normal 36 96" xfId="15496"/>
    <cellStyle name="Normal 36 96 2" xfId="15497"/>
    <cellStyle name="Normal 36 97" xfId="15498"/>
    <cellStyle name="Normal 36 97 2" xfId="15499"/>
    <cellStyle name="Normal 36 98" xfId="15500"/>
    <cellStyle name="Normal 36 98 2" xfId="15501"/>
    <cellStyle name="Normal 36 99" xfId="15502"/>
    <cellStyle name="Normal 36 99 2" xfId="15503"/>
    <cellStyle name="Normal 369" xfId="15504"/>
    <cellStyle name="Normal 37" xfId="15505"/>
    <cellStyle name="Normal 37 10" xfId="15506"/>
    <cellStyle name="Normal 37 100" xfId="15507"/>
    <cellStyle name="Normal 37 11" xfId="15508"/>
    <cellStyle name="Normal 37 12" xfId="15509"/>
    <cellStyle name="Normal 37 13" xfId="15510"/>
    <cellStyle name="Normal 37 14" xfId="15511"/>
    <cellStyle name="Normal 37 14 2" xfId="15512"/>
    <cellStyle name="Normal 37 14 3" xfId="15513"/>
    <cellStyle name="Normal 37 14 4" xfId="15514"/>
    <cellStyle name="Normal 37 14 5" xfId="15515"/>
    <cellStyle name="Normal 37 15" xfId="15516"/>
    <cellStyle name="Normal 37 16" xfId="15517"/>
    <cellStyle name="Normal 37 17" xfId="15518"/>
    <cellStyle name="Normal 37 18" xfId="15519"/>
    <cellStyle name="Normal 37 19" xfId="15520"/>
    <cellStyle name="Normal 37 2" xfId="15521"/>
    <cellStyle name="Normal 37 20" xfId="15522"/>
    <cellStyle name="Normal 37 21" xfId="15523"/>
    <cellStyle name="Normal 37 22" xfId="15524"/>
    <cellStyle name="Normal 37 23" xfId="15525"/>
    <cellStyle name="Normal 37 24" xfId="15526"/>
    <cellStyle name="Normal 37 25" xfId="15527"/>
    <cellStyle name="Normal 37 26" xfId="15528"/>
    <cellStyle name="Normal 37 27" xfId="15529"/>
    <cellStyle name="Normal 37 28" xfId="15530"/>
    <cellStyle name="Normal 37 29" xfId="15531"/>
    <cellStyle name="Normal 37 3" xfId="15532"/>
    <cellStyle name="Normal 37 3 2" xfId="15533"/>
    <cellStyle name="Normal 37 3 3" xfId="15534"/>
    <cellStyle name="Normal 37 3 4" xfId="15535"/>
    <cellStyle name="Normal 37 3 5" xfId="15536"/>
    <cellStyle name="Normal 37 3 6" xfId="15537"/>
    <cellStyle name="Normal 37 3 7" xfId="15538"/>
    <cellStyle name="Normal 37 3 8" xfId="15539"/>
    <cellStyle name="Normal 37 3 9" xfId="15540"/>
    <cellStyle name="Normal 37 30" xfId="15541"/>
    <cellStyle name="Normal 37 31" xfId="15542"/>
    <cellStyle name="Normal 37 32" xfId="15543"/>
    <cellStyle name="Normal 37 33" xfId="15544"/>
    <cellStyle name="Normal 37 34" xfId="15545"/>
    <cellStyle name="Normal 37 35" xfId="15546"/>
    <cellStyle name="Normal 37 36" xfId="15547"/>
    <cellStyle name="Normal 37 37" xfId="15548"/>
    <cellStyle name="Normal 37 38" xfId="15549"/>
    <cellStyle name="Normal 37 39" xfId="15550"/>
    <cellStyle name="Normal 37 4" xfId="15551"/>
    <cellStyle name="Normal 37 40" xfId="15552"/>
    <cellStyle name="Normal 37 41" xfId="15553"/>
    <cellStyle name="Normal 37 42" xfId="15554"/>
    <cellStyle name="Normal 37 43" xfId="15555"/>
    <cellStyle name="Normal 37 44" xfId="15556"/>
    <cellStyle name="Normal 37 45" xfId="15557"/>
    <cellStyle name="Normal 37 46" xfId="15558"/>
    <cellStyle name="Normal 37 47" xfId="15559"/>
    <cellStyle name="Normal 37 48" xfId="15560"/>
    <cellStyle name="Normal 37 49" xfId="15561"/>
    <cellStyle name="Normal 37 49 2" xfId="15562"/>
    <cellStyle name="Normal 37 5" xfId="15563"/>
    <cellStyle name="Normal 37 50" xfId="15564"/>
    <cellStyle name="Normal 37 51" xfId="15565"/>
    <cellStyle name="Normal 37 52" xfId="15566"/>
    <cellStyle name="Normal 37 53" xfId="15567"/>
    <cellStyle name="Normal 37 54" xfId="15568"/>
    <cellStyle name="Normal 37 55" xfId="15569"/>
    <cellStyle name="Normal 37 56" xfId="15570"/>
    <cellStyle name="Normal 37 57" xfId="15571"/>
    <cellStyle name="Normal 37 58" xfId="15572"/>
    <cellStyle name="Normal 37 59" xfId="15573"/>
    <cellStyle name="Normal 37 6" xfId="15574"/>
    <cellStyle name="Normal 37 60" xfId="15575"/>
    <cellStyle name="Normal 37 61" xfId="15576"/>
    <cellStyle name="Normal 37 62" xfId="15577"/>
    <cellStyle name="Normal 37 63" xfId="15578"/>
    <cellStyle name="Normal 37 64" xfId="15579"/>
    <cellStyle name="Normal 37 65" xfId="15580"/>
    <cellStyle name="Normal 37 66" xfId="15581"/>
    <cellStyle name="Normal 37 67" xfId="15582"/>
    <cellStyle name="Normal 37 68" xfId="15583"/>
    <cellStyle name="Normal 37 69" xfId="15584"/>
    <cellStyle name="Normal 37 7" xfId="15585"/>
    <cellStyle name="Normal 37 70" xfId="15586"/>
    <cellStyle name="Normal 37 71" xfId="15587"/>
    <cellStyle name="Normal 37 72" xfId="15588"/>
    <cellStyle name="Normal 37 73" xfId="15589"/>
    <cellStyle name="Normal 37 74" xfId="15590"/>
    <cellStyle name="Normal 37 75" xfId="15591"/>
    <cellStyle name="Normal 37 76" xfId="15592"/>
    <cellStyle name="Normal 37 77" xfId="15593"/>
    <cellStyle name="Normal 37 78" xfId="15594"/>
    <cellStyle name="Normal 37 79" xfId="15595"/>
    <cellStyle name="Normal 37 8" xfId="15596"/>
    <cellStyle name="Normal 37 80" xfId="15597"/>
    <cellStyle name="Normal 37 81" xfId="15598"/>
    <cellStyle name="Normal 37 82" xfId="15599"/>
    <cellStyle name="Normal 37 83" xfId="15600"/>
    <cellStyle name="Normal 37 84" xfId="15601"/>
    <cellStyle name="Normal 37 85" xfId="15602"/>
    <cellStyle name="Normal 37 86" xfId="15603"/>
    <cellStyle name="Normal 37 87" xfId="15604"/>
    <cellStyle name="Normal 37 88" xfId="15605"/>
    <cellStyle name="Normal 37 89" xfId="15606"/>
    <cellStyle name="Normal 37 9" xfId="15607"/>
    <cellStyle name="Normal 37 90" xfId="15608"/>
    <cellStyle name="Normal 37 91" xfId="15609"/>
    <cellStyle name="Normal 37 92" xfId="15610"/>
    <cellStyle name="Normal 37 93" xfId="15611"/>
    <cellStyle name="Normal 37 94" xfId="15612"/>
    <cellStyle name="Normal 37 95" xfId="15613"/>
    <cellStyle name="Normal 37 96" xfId="15614"/>
    <cellStyle name="Normal 37 97" xfId="15615"/>
    <cellStyle name="Normal 37 98" xfId="15616"/>
    <cellStyle name="Normal 37 99" xfId="15617"/>
    <cellStyle name="Normal 38" xfId="15618"/>
    <cellStyle name="Normal 38 10" xfId="15619"/>
    <cellStyle name="Normal 38 100" xfId="15620"/>
    <cellStyle name="Normal 38 11" xfId="15621"/>
    <cellStyle name="Normal 38 12" xfId="15622"/>
    <cellStyle name="Normal 38 13" xfId="15623"/>
    <cellStyle name="Normal 38 14" xfId="15624"/>
    <cellStyle name="Normal 38 14 2" xfId="15625"/>
    <cellStyle name="Normal 38 14 3" xfId="15626"/>
    <cellStyle name="Normal 38 14 4" xfId="15627"/>
    <cellStyle name="Normal 38 14 5" xfId="15628"/>
    <cellStyle name="Normal 38 15" xfId="15629"/>
    <cellStyle name="Normal 38 16" xfId="15630"/>
    <cellStyle name="Normal 38 17" xfId="15631"/>
    <cellStyle name="Normal 38 18" xfId="15632"/>
    <cellStyle name="Normal 38 19" xfId="15633"/>
    <cellStyle name="Normal 38 2" xfId="15634"/>
    <cellStyle name="Normal 38 20" xfId="15635"/>
    <cellStyle name="Normal 38 21" xfId="15636"/>
    <cellStyle name="Normal 38 22" xfId="15637"/>
    <cellStyle name="Normal 38 23" xfId="15638"/>
    <cellStyle name="Normal 38 24" xfId="15639"/>
    <cellStyle name="Normal 38 25" xfId="15640"/>
    <cellStyle name="Normal 38 26" xfId="15641"/>
    <cellStyle name="Normal 38 27" xfId="15642"/>
    <cellStyle name="Normal 38 28" xfId="15643"/>
    <cellStyle name="Normal 38 29" xfId="15644"/>
    <cellStyle name="Normal 38 3" xfId="15645"/>
    <cellStyle name="Normal 38 3 2" xfId="15646"/>
    <cellStyle name="Normal 38 30" xfId="15647"/>
    <cellStyle name="Normal 38 31" xfId="15648"/>
    <cellStyle name="Normal 38 32" xfId="15649"/>
    <cellStyle name="Normal 38 33" xfId="15650"/>
    <cellStyle name="Normal 38 34" xfId="15651"/>
    <cellStyle name="Normal 38 35" xfId="15652"/>
    <cellStyle name="Normal 38 36" xfId="15653"/>
    <cellStyle name="Normal 38 37" xfId="15654"/>
    <cellStyle name="Normal 38 38" xfId="15655"/>
    <cellStyle name="Normal 38 39" xfId="15656"/>
    <cellStyle name="Normal 38 4" xfId="15657"/>
    <cellStyle name="Normal 38 40" xfId="15658"/>
    <cellStyle name="Normal 38 41" xfId="15659"/>
    <cellStyle name="Normal 38 42" xfId="15660"/>
    <cellStyle name="Normal 38 43" xfId="15661"/>
    <cellStyle name="Normal 38 44" xfId="15662"/>
    <cellStyle name="Normal 38 45" xfId="15663"/>
    <cellStyle name="Normal 38 46" xfId="15664"/>
    <cellStyle name="Normal 38 47" xfId="15665"/>
    <cellStyle name="Normal 38 48" xfId="15666"/>
    <cellStyle name="Normal 38 49" xfId="15667"/>
    <cellStyle name="Normal 38 49 2" xfId="15668"/>
    <cellStyle name="Normal 38 5" xfId="15669"/>
    <cellStyle name="Normal 38 50" xfId="15670"/>
    <cellStyle name="Normal 38 51" xfId="15671"/>
    <cellStyle name="Normal 38 52" xfId="15672"/>
    <cellStyle name="Normal 38 53" xfId="15673"/>
    <cellStyle name="Normal 38 54" xfId="15674"/>
    <cellStyle name="Normal 38 55" xfId="15675"/>
    <cellStyle name="Normal 38 56" xfId="15676"/>
    <cellStyle name="Normal 38 57" xfId="15677"/>
    <cellStyle name="Normal 38 58" xfId="15678"/>
    <cellStyle name="Normal 38 59" xfId="15679"/>
    <cellStyle name="Normal 38 6" xfId="15680"/>
    <cellStyle name="Normal 38 60" xfId="15681"/>
    <cellStyle name="Normal 38 61" xfId="15682"/>
    <cellStyle name="Normal 38 62" xfId="15683"/>
    <cellStyle name="Normal 38 63" xfId="15684"/>
    <cellStyle name="Normal 38 64" xfId="15685"/>
    <cellStyle name="Normal 38 65" xfId="15686"/>
    <cellStyle name="Normal 38 66" xfId="15687"/>
    <cellStyle name="Normal 38 67" xfId="15688"/>
    <cellStyle name="Normal 38 68" xfId="15689"/>
    <cellStyle name="Normal 38 69" xfId="15690"/>
    <cellStyle name="Normal 38 7" xfId="15691"/>
    <cellStyle name="Normal 38 70" xfId="15692"/>
    <cellStyle name="Normal 38 71" xfId="15693"/>
    <cellStyle name="Normal 38 72" xfId="15694"/>
    <cellStyle name="Normal 38 73" xfId="15695"/>
    <cellStyle name="Normal 38 74" xfId="15696"/>
    <cellStyle name="Normal 38 75" xfId="15697"/>
    <cellStyle name="Normal 38 76" xfId="15698"/>
    <cellStyle name="Normal 38 77" xfId="15699"/>
    <cellStyle name="Normal 38 78" xfId="15700"/>
    <cellStyle name="Normal 38 79" xfId="15701"/>
    <cellStyle name="Normal 38 8" xfId="15702"/>
    <cellStyle name="Normal 38 80" xfId="15703"/>
    <cellStyle name="Normal 38 81" xfId="15704"/>
    <cellStyle name="Normal 38 82" xfId="15705"/>
    <cellStyle name="Normal 38 83" xfId="15706"/>
    <cellStyle name="Normal 38 84" xfId="15707"/>
    <cellStyle name="Normal 38 85" xfId="15708"/>
    <cellStyle name="Normal 38 86" xfId="15709"/>
    <cellStyle name="Normal 38 87" xfId="15710"/>
    <cellStyle name="Normal 38 88" xfId="15711"/>
    <cellStyle name="Normal 38 89" xfId="15712"/>
    <cellStyle name="Normal 38 9" xfId="15713"/>
    <cellStyle name="Normal 38 90" xfId="15714"/>
    <cellStyle name="Normal 38 91" xfId="15715"/>
    <cellStyle name="Normal 38 92" xfId="15716"/>
    <cellStyle name="Normal 38 93" xfId="15717"/>
    <cellStyle name="Normal 38 94" xfId="15718"/>
    <cellStyle name="Normal 38 95" xfId="15719"/>
    <cellStyle name="Normal 38 96" xfId="15720"/>
    <cellStyle name="Normal 38 97" xfId="15721"/>
    <cellStyle name="Normal 38 98" xfId="15722"/>
    <cellStyle name="Normal 38 99" xfId="15723"/>
    <cellStyle name="Normal 39" xfId="15724"/>
    <cellStyle name="Normal 39 10" xfId="15725"/>
    <cellStyle name="Normal 39 11" xfId="15726"/>
    <cellStyle name="Normal 39 12" xfId="15727"/>
    <cellStyle name="Normal 39 13" xfId="15728"/>
    <cellStyle name="Normal 39 14" xfId="15729"/>
    <cellStyle name="Normal 39 15" xfId="15730"/>
    <cellStyle name="Normal 39 16" xfId="15731"/>
    <cellStyle name="Normal 39 17" xfId="15732"/>
    <cellStyle name="Normal 39 18" xfId="15733"/>
    <cellStyle name="Normal 39 19" xfId="15734"/>
    <cellStyle name="Normal 39 2" xfId="15735"/>
    <cellStyle name="Normal 39 2 10" xfId="15736"/>
    <cellStyle name="Normal 39 2 11" xfId="15737"/>
    <cellStyle name="Normal 39 2 12" xfId="15738"/>
    <cellStyle name="Normal 39 2 13" xfId="15739"/>
    <cellStyle name="Normal 39 2 14" xfId="15740"/>
    <cellStyle name="Normal 39 2 15" xfId="15741"/>
    <cellStyle name="Normal 39 2 16" xfId="15742"/>
    <cellStyle name="Normal 39 2 17" xfId="15743"/>
    <cellStyle name="Normal 39 2 18" xfId="15744"/>
    <cellStyle name="Normal 39 2 19" xfId="15745"/>
    <cellStyle name="Normal 39 2 2" xfId="15746"/>
    <cellStyle name="Normal 39 2 2 10" xfId="15747"/>
    <cellStyle name="Normal 39 2 2 11" xfId="15748"/>
    <cellStyle name="Normal 39 2 2 12" xfId="15749"/>
    <cellStyle name="Normal 39 2 2 13" xfId="15750"/>
    <cellStyle name="Normal 39 2 2 14" xfId="15751"/>
    <cellStyle name="Normal 39 2 2 15" xfId="15752"/>
    <cellStyle name="Normal 39 2 2 16" xfId="15753"/>
    <cellStyle name="Normal 39 2 2 17" xfId="15754"/>
    <cellStyle name="Normal 39 2 2 18" xfId="15755"/>
    <cellStyle name="Normal 39 2 2 19" xfId="15756"/>
    <cellStyle name="Normal 39 2 2 2" xfId="15757"/>
    <cellStyle name="Normal 39 2 2 2 10" xfId="15758"/>
    <cellStyle name="Normal 39 2 2 2 11" xfId="15759"/>
    <cellStyle name="Normal 39 2 2 2 12" xfId="15760"/>
    <cellStyle name="Normal 39 2 2 2 13" xfId="15761"/>
    <cellStyle name="Normal 39 2 2 2 14" xfId="15762"/>
    <cellStyle name="Normal 39 2 2 2 15" xfId="15763"/>
    <cellStyle name="Normal 39 2 2 2 16" xfId="15764"/>
    <cellStyle name="Normal 39 2 2 2 17" xfId="15765"/>
    <cellStyle name="Normal 39 2 2 2 18" xfId="15766"/>
    <cellStyle name="Normal 39 2 2 2 2" xfId="15767"/>
    <cellStyle name="Normal 39 2 2 2 2 2" xfId="15768"/>
    <cellStyle name="Normal 39 2 2 2 3" xfId="15769"/>
    <cellStyle name="Normal 39 2 2 2 4" xfId="15770"/>
    <cellStyle name="Normal 39 2 2 2 5" xfId="15771"/>
    <cellStyle name="Normal 39 2 2 2 6" xfId="15772"/>
    <cellStyle name="Normal 39 2 2 2 7" xfId="15773"/>
    <cellStyle name="Normal 39 2 2 2 8" xfId="15774"/>
    <cellStyle name="Normal 39 2 2 2 9" xfId="15775"/>
    <cellStyle name="Normal 39 2 2 20" xfId="15776"/>
    <cellStyle name="Normal 39 2 2 21" xfId="15777"/>
    <cellStyle name="Normal 39 2 2 3" xfId="15778"/>
    <cellStyle name="Normal 39 2 2 4" xfId="15779"/>
    <cellStyle name="Normal 39 2 2 5" xfId="15780"/>
    <cellStyle name="Normal 39 2 2 6" xfId="15781"/>
    <cellStyle name="Normal 39 2 2 7" xfId="15782"/>
    <cellStyle name="Normal 39 2 2 8" xfId="15783"/>
    <cellStyle name="Normal 39 2 2 9" xfId="15784"/>
    <cellStyle name="Normal 39 2 20" xfId="15785"/>
    <cellStyle name="Normal 39 2 21" xfId="15786"/>
    <cellStyle name="Normal 39 2 22" xfId="15787"/>
    <cellStyle name="Normal 39 2 23" xfId="15788"/>
    <cellStyle name="Normal 39 2 24" xfId="15789"/>
    <cellStyle name="Normal 39 2 3" xfId="15790"/>
    <cellStyle name="Normal 39 2 4" xfId="15791"/>
    <cellStyle name="Normal 39 2 5" xfId="15792"/>
    <cellStyle name="Normal 39 2 6" xfId="15793"/>
    <cellStyle name="Normal 39 2 7" xfId="15794"/>
    <cellStyle name="Normal 39 2 8" xfId="15795"/>
    <cellStyle name="Normal 39 2 9" xfId="15796"/>
    <cellStyle name="Normal 39 20" xfId="15797"/>
    <cellStyle name="Normal 39 21" xfId="15798"/>
    <cellStyle name="Normal 39 22" xfId="15799"/>
    <cellStyle name="Normal 39 23" xfId="15800"/>
    <cellStyle name="Normal 39 24" xfId="15801"/>
    <cellStyle name="Normal 39 25" xfId="15802"/>
    <cellStyle name="Normal 39 26" xfId="15803"/>
    <cellStyle name="Normal 39 27" xfId="15804"/>
    <cellStyle name="Normal 39 28" xfId="15805"/>
    <cellStyle name="Normal 39 29" xfId="15806"/>
    <cellStyle name="Normal 39 3" xfId="15807"/>
    <cellStyle name="Normal 39 30" xfId="15808"/>
    <cellStyle name="Normal 39 4" xfId="15809"/>
    <cellStyle name="Normal 39 5" xfId="15810"/>
    <cellStyle name="Normal 39 6" xfId="15811"/>
    <cellStyle name="Normal 39 7" xfId="15812"/>
    <cellStyle name="Normal 39 8" xfId="15813"/>
    <cellStyle name="Normal 39 9" xfId="15814"/>
    <cellStyle name="Normal 4" xfId="15815"/>
    <cellStyle name="Normal 4 10" xfId="15816"/>
    <cellStyle name="Normal 4 10 2" xfId="15817"/>
    <cellStyle name="Normal 4 10 3" xfId="15818"/>
    <cellStyle name="Normal 4 10 4" xfId="15819"/>
    <cellStyle name="Normal 4 10 5" xfId="15820"/>
    <cellStyle name="Normal 4 10 6" xfId="15821"/>
    <cellStyle name="Normal 4 10 6 2" xfId="15822"/>
    <cellStyle name="Normal 4 10 6 2 2" xfId="15823"/>
    <cellStyle name="Normal 4 10 6 3" xfId="15824"/>
    <cellStyle name="Normal 4 10 6 4" xfId="15825"/>
    <cellStyle name="Normal 4 10 6 5" xfId="15826"/>
    <cellStyle name="Normal 4 10 6 6" xfId="15827"/>
    <cellStyle name="Normal 4 10 6 7" xfId="15828"/>
    <cellStyle name="Normal 4 10 7" xfId="15829"/>
    <cellStyle name="Normal 4 10 8" xfId="15830"/>
    <cellStyle name="Normal 4 100" xfId="15831"/>
    <cellStyle name="Normal 4 101" xfId="15832"/>
    <cellStyle name="Normal 4 102" xfId="15833"/>
    <cellStyle name="Normal 4 103" xfId="15834"/>
    <cellStyle name="Normal 4 104" xfId="15835"/>
    <cellStyle name="Normal 4 105" xfId="15836"/>
    <cellStyle name="Normal 4 106" xfId="15837"/>
    <cellStyle name="Normal 4 107" xfId="15838"/>
    <cellStyle name="Normal 4 108" xfId="15839"/>
    <cellStyle name="Normal 4 109" xfId="15840"/>
    <cellStyle name="Normal 4 11" xfId="15841"/>
    <cellStyle name="Normal 4 11 2" xfId="15842"/>
    <cellStyle name="Normal 4 11 3" xfId="15843"/>
    <cellStyle name="Normal 4 11 4" xfId="15844"/>
    <cellStyle name="Normal 4 11 5" xfId="15845"/>
    <cellStyle name="Normal 4 11 6" xfId="15846"/>
    <cellStyle name="Normal 4 11 6 2" xfId="15847"/>
    <cellStyle name="Normal 4 11 6 2 2" xfId="15848"/>
    <cellStyle name="Normal 4 11 6 3" xfId="15849"/>
    <cellStyle name="Normal 4 11 6 4" xfId="15850"/>
    <cellStyle name="Normal 4 11 6 5" xfId="15851"/>
    <cellStyle name="Normal 4 11 6 6" xfId="15852"/>
    <cellStyle name="Normal 4 11 6 7" xfId="15853"/>
    <cellStyle name="Normal 4 11 7" xfId="15854"/>
    <cellStyle name="Normal 4 11 8" xfId="15855"/>
    <cellStyle name="Normal 4 110" xfId="15856"/>
    <cellStyle name="Normal 4 111" xfId="15857"/>
    <cellStyle name="Normal 4 112" xfId="15858"/>
    <cellStyle name="Normal 4 113" xfId="15859"/>
    <cellStyle name="Normal 4 114" xfId="15860"/>
    <cellStyle name="Normal 4 115" xfId="15861"/>
    <cellStyle name="Normal 4 116" xfId="15862"/>
    <cellStyle name="Normal 4 117" xfId="15863"/>
    <cellStyle name="Normal 4 118" xfId="15864"/>
    <cellStyle name="Normal 4 119" xfId="15865"/>
    <cellStyle name="Normal 4 12" xfId="15866"/>
    <cellStyle name="Normal 4 12 2" xfId="15867"/>
    <cellStyle name="Normal 4 12 3" xfId="15868"/>
    <cellStyle name="Normal 4 12 4" xfId="15869"/>
    <cellStyle name="Normal 4 12 5" xfId="15870"/>
    <cellStyle name="Normal 4 12 6" xfId="15871"/>
    <cellStyle name="Normal 4 12 6 2" xfId="15872"/>
    <cellStyle name="Normal 4 12 6 2 2" xfId="15873"/>
    <cellStyle name="Normal 4 12 6 3" xfId="15874"/>
    <cellStyle name="Normal 4 12 6 4" xfId="15875"/>
    <cellStyle name="Normal 4 12 6 5" xfId="15876"/>
    <cellStyle name="Normal 4 12 6 6" xfId="15877"/>
    <cellStyle name="Normal 4 12 6 7" xfId="15878"/>
    <cellStyle name="Normal 4 12 7" xfId="15879"/>
    <cellStyle name="Normal 4 12 8" xfId="15880"/>
    <cellStyle name="Normal 4 120" xfId="15881"/>
    <cellStyle name="Normal 4 121" xfId="15882"/>
    <cellStyle name="Normal 4 122" xfId="15883"/>
    <cellStyle name="Normal 4 123" xfId="15884"/>
    <cellStyle name="Normal 4 124" xfId="15885"/>
    <cellStyle name="Normal 4 125" xfId="15886"/>
    <cellStyle name="Normal 4 126" xfId="15887"/>
    <cellStyle name="Normal 4 127" xfId="15888"/>
    <cellStyle name="Normal 4 128" xfId="15889"/>
    <cellStyle name="Normal 4 129" xfId="15890"/>
    <cellStyle name="Normal 4 13" xfId="15891"/>
    <cellStyle name="Normal 4 13 2" xfId="15892"/>
    <cellStyle name="Normal 4 13 3" xfId="15893"/>
    <cellStyle name="Normal 4 13 4" xfId="15894"/>
    <cellStyle name="Normal 4 13 5" xfId="15895"/>
    <cellStyle name="Normal 4 13 6" xfId="15896"/>
    <cellStyle name="Normal 4 13 6 2" xfId="15897"/>
    <cellStyle name="Normal 4 13 6 2 2" xfId="15898"/>
    <cellStyle name="Normal 4 13 6 3" xfId="15899"/>
    <cellStyle name="Normal 4 13 6 4" xfId="15900"/>
    <cellStyle name="Normal 4 13 6 5" xfId="15901"/>
    <cellStyle name="Normal 4 13 6 6" xfId="15902"/>
    <cellStyle name="Normal 4 13 6 7" xfId="15903"/>
    <cellStyle name="Normal 4 13 7" xfId="15904"/>
    <cellStyle name="Normal 4 13 8" xfId="15905"/>
    <cellStyle name="Normal 4 130" xfId="15906"/>
    <cellStyle name="Normal 4 131" xfId="15907"/>
    <cellStyle name="Normal 4 132" xfId="15908"/>
    <cellStyle name="Normal 4 133" xfId="15909"/>
    <cellStyle name="Normal 4 133 2" xfId="15910"/>
    <cellStyle name="Normal 4 134" xfId="15911"/>
    <cellStyle name="Normal 4 134 2" xfId="15912"/>
    <cellStyle name="Normal 4 135" xfId="15913"/>
    <cellStyle name="Normal 4 135 2" xfId="15914"/>
    <cellStyle name="Normal 4 136" xfId="15915"/>
    <cellStyle name="Normal 4 136 2" xfId="15916"/>
    <cellStyle name="Normal 4 137" xfId="15917"/>
    <cellStyle name="Normal 4 137 2" xfId="15918"/>
    <cellStyle name="Normal 4 138" xfId="15919"/>
    <cellStyle name="Normal 4 138 2" xfId="15920"/>
    <cellStyle name="Normal 4 139" xfId="15921"/>
    <cellStyle name="Normal 4 14" xfId="15922"/>
    <cellStyle name="Normal 4 14 2" xfId="15923"/>
    <cellStyle name="Normal 4 14 3" xfId="15924"/>
    <cellStyle name="Normal 4 14 4" xfId="15925"/>
    <cellStyle name="Normal 4 14 5" xfId="15926"/>
    <cellStyle name="Normal 4 14 6" xfId="15927"/>
    <cellStyle name="Normal 4 14 6 2" xfId="15928"/>
    <cellStyle name="Normal 4 14 6 2 2" xfId="15929"/>
    <cellStyle name="Normal 4 14 6 3" xfId="15930"/>
    <cellStyle name="Normal 4 14 6 4" xfId="15931"/>
    <cellStyle name="Normal 4 14 6 5" xfId="15932"/>
    <cellStyle name="Normal 4 14 6 6" xfId="15933"/>
    <cellStyle name="Normal 4 14 6 7" xfId="15934"/>
    <cellStyle name="Normal 4 14 7" xfId="15935"/>
    <cellStyle name="Normal 4 14 8" xfId="15936"/>
    <cellStyle name="Normal 4 15" xfId="15937"/>
    <cellStyle name="Normal 4 15 2" xfId="15938"/>
    <cellStyle name="Normal 4 15 3" xfId="15939"/>
    <cellStyle name="Normal 4 15 4" xfId="15940"/>
    <cellStyle name="Normal 4 15 5" xfId="15941"/>
    <cellStyle name="Normal 4 15 6" xfId="15942"/>
    <cellStyle name="Normal 4 15 6 2" xfId="15943"/>
    <cellStyle name="Normal 4 15 6 2 2" xfId="15944"/>
    <cellStyle name="Normal 4 15 6 3" xfId="15945"/>
    <cellStyle name="Normal 4 15 6 4" xfId="15946"/>
    <cellStyle name="Normal 4 15 6 5" xfId="15947"/>
    <cellStyle name="Normal 4 15 6 6" xfId="15948"/>
    <cellStyle name="Normal 4 15 6 7" xfId="15949"/>
    <cellStyle name="Normal 4 15 7" xfId="15950"/>
    <cellStyle name="Normal 4 15 8" xfId="15951"/>
    <cellStyle name="Normal 4 16" xfId="15952"/>
    <cellStyle name="Normal 4 16 2" xfId="15953"/>
    <cellStyle name="Normal 4 16 3" xfId="15954"/>
    <cellStyle name="Normal 4 16 4" xfId="15955"/>
    <cellStyle name="Normal 4 16 5" xfId="15956"/>
    <cellStyle name="Normal 4 16 6" xfId="15957"/>
    <cellStyle name="Normal 4 16 6 2" xfId="15958"/>
    <cellStyle name="Normal 4 16 6 2 2" xfId="15959"/>
    <cellStyle name="Normal 4 16 6 3" xfId="15960"/>
    <cellStyle name="Normal 4 16 6 4" xfId="15961"/>
    <cellStyle name="Normal 4 16 6 5" xfId="15962"/>
    <cellStyle name="Normal 4 16 6 6" xfId="15963"/>
    <cellStyle name="Normal 4 16 6 7" xfId="15964"/>
    <cellStyle name="Normal 4 16 7" xfId="15965"/>
    <cellStyle name="Normal 4 16 8" xfId="15966"/>
    <cellStyle name="Normal 4 17" xfId="15967"/>
    <cellStyle name="Normal 4 17 2" xfId="15968"/>
    <cellStyle name="Normal 4 17 3" xfId="15969"/>
    <cellStyle name="Normal 4 17 4" xfId="15970"/>
    <cellStyle name="Normal 4 17 5" xfId="15971"/>
    <cellStyle name="Normal 4 17 6" xfId="15972"/>
    <cellStyle name="Normal 4 17 6 2" xfId="15973"/>
    <cellStyle name="Normal 4 17 6 2 2" xfId="15974"/>
    <cellStyle name="Normal 4 17 6 3" xfId="15975"/>
    <cellStyle name="Normal 4 17 6 4" xfId="15976"/>
    <cellStyle name="Normal 4 17 6 5" xfId="15977"/>
    <cellStyle name="Normal 4 17 6 6" xfId="15978"/>
    <cellStyle name="Normal 4 17 6 7" xfId="15979"/>
    <cellStyle name="Normal 4 17 7" xfId="15980"/>
    <cellStyle name="Normal 4 17 8" xfId="15981"/>
    <cellStyle name="Normal 4 18" xfId="15982"/>
    <cellStyle name="Normal 4 18 2" xfId="15983"/>
    <cellStyle name="Normal 4 18 3" xfId="15984"/>
    <cellStyle name="Normal 4 18 4" xfId="15985"/>
    <cellStyle name="Normal 4 18 5" xfId="15986"/>
    <cellStyle name="Normal 4 18 6" xfId="15987"/>
    <cellStyle name="Normal 4 18 6 2" xfId="15988"/>
    <cellStyle name="Normal 4 18 6 2 2" xfId="15989"/>
    <cellStyle name="Normal 4 18 6 3" xfId="15990"/>
    <cellStyle name="Normal 4 18 6 4" xfId="15991"/>
    <cellStyle name="Normal 4 18 6 5" xfId="15992"/>
    <cellStyle name="Normal 4 18 6 6" xfId="15993"/>
    <cellStyle name="Normal 4 18 6 7" xfId="15994"/>
    <cellStyle name="Normal 4 18 7" xfId="15995"/>
    <cellStyle name="Normal 4 18 8" xfId="15996"/>
    <cellStyle name="Normal 4 19" xfId="15997"/>
    <cellStyle name="Normal 4 19 2" xfId="15998"/>
    <cellStyle name="Normal 4 19 2 2" xfId="15999"/>
    <cellStyle name="Normal 4 19 2 2 2" xfId="16000"/>
    <cellStyle name="Normal 4 19 2 2 2 2" xfId="16001"/>
    <cellStyle name="Normal 4 19 2 3" xfId="16002"/>
    <cellStyle name="Normal 4 19 2 4" xfId="16003"/>
    <cellStyle name="Normal 4 19 2 5" xfId="16004"/>
    <cellStyle name="Normal 4 19 2 6" xfId="16005"/>
    <cellStyle name="Normal 4 19 2 7" xfId="16006"/>
    <cellStyle name="Normal 4 19 3" xfId="16007"/>
    <cellStyle name="Normal 4 19 3 2" xfId="16008"/>
    <cellStyle name="Normal 4 19 4" xfId="16009"/>
    <cellStyle name="Normal 4 19 4 2" xfId="16010"/>
    <cellStyle name="Normal 4 19 4 2 2" xfId="16011"/>
    <cellStyle name="Normal 4 19 5" xfId="16012"/>
    <cellStyle name="Normal 4 19 5 2" xfId="16013"/>
    <cellStyle name="Normal 4 19 6" xfId="16014"/>
    <cellStyle name="Normal 4 19 6 2" xfId="16015"/>
    <cellStyle name="Normal 4 19 7" xfId="16016"/>
    <cellStyle name="Normal 4 19 7 2" xfId="16017"/>
    <cellStyle name="Normal 4 19 8" xfId="16018"/>
    <cellStyle name="Normal 4 19 8 2" xfId="16019"/>
    <cellStyle name="Normal 4 19 9" xfId="16020"/>
    <cellStyle name="Normal 4 2" xfId="16021"/>
    <cellStyle name="Normal 4 2 2" xfId="16022"/>
    <cellStyle name="Normal 4 2 2 2" xfId="16023"/>
    <cellStyle name="Normal 4 2 2 2 2" xfId="16024"/>
    <cellStyle name="Normal 4 2 2 3" xfId="16025"/>
    <cellStyle name="Normal 4 2 2 4" xfId="16026"/>
    <cellStyle name="Normal 4 2 3" xfId="16027"/>
    <cellStyle name="Normal 4 2 3 2" xfId="16028"/>
    <cellStyle name="Normal 4 2 3 2 2" xfId="16029"/>
    <cellStyle name="Normal 4 2 3 3" xfId="16030"/>
    <cellStyle name="Normal 4 2 3 4" xfId="16031"/>
    <cellStyle name="Normal 4 2 4" xfId="16032"/>
    <cellStyle name="Normal 4 2 5" xfId="16033"/>
    <cellStyle name="Normal 4 2 5 2" xfId="16034"/>
    <cellStyle name="Normal 4 2 6" xfId="16035"/>
    <cellStyle name="Normal 4 2 7" xfId="16036"/>
    <cellStyle name="Normal 4 2 8" xfId="16037"/>
    <cellStyle name="Normal 4 2 9" xfId="16038"/>
    <cellStyle name="Normal 4 2_CTL_Lead_sheet_Q2'54_V1" xfId="16039"/>
    <cellStyle name="Normal 4 20" xfId="16040"/>
    <cellStyle name="Normal 4 20 2" xfId="16041"/>
    <cellStyle name="Normal 4 20 2 2" xfId="16042"/>
    <cellStyle name="Normal 4 20 2 2 2" xfId="16043"/>
    <cellStyle name="Normal 4 20 2 2 2 2" xfId="16044"/>
    <cellStyle name="Normal 4 20 2 2 2 3" xfId="16045"/>
    <cellStyle name="Normal 4 20 2 3" xfId="16046"/>
    <cellStyle name="Normal 4 20 2 4" xfId="16047"/>
    <cellStyle name="Normal 4 20 2 5" xfId="16048"/>
    <cellStyle name="Normal 4 20 2 6" xfId="16049"/>
    <cellStyle name="Normal 4 20 2 7" xfId="16050"/>
    <cellStyle name="Normal 4 20 3" xfId="16051"/>
    <cellStyle name="Normal 4 20 3 2" xfId="16052"/>
    <cellStyle name="Normal 4 20 4" xfId="16053"/>
    <cellStyle name="Normal 4 20 4 2" xfId="16054"/>
    <cellStyle name="Normal 4 20 5" xfId="16055"/>
    <cellStyle name="Normal 4 20 5 2" xfId="16056"/>
    <cellStyle name="Normal 4 20 6" xfId="16057"/>
    <cellStyle name="Normal 4 20 6 2" xfId="16058"/>
    <cellStyle name="Normal 4 20 7" xfId="16059"/>
    <cellStyle name="Normal 4 21" xfId="16060"/>
    <cellStyle name="Normal 4 21 2" xfId="16061"/>
    <cellStyle name="Normal 4 21 3" xfId="16062"/>
    <cellStyle name="Normal 4 21 4" xfId="16063"/>
    <cellStyle name="Normal 4 21 5" xfId="16064"/>
    <cellStyle name="Normal 4 21 6" xfId="16065"/>
    <cellStyle name="Normal 4 22" xfId="16066"/>
    <cellStyle name="Normal 4 22 2" xfId="16067"/>
    <cellStyle name="Normal 4 22 3" xfId="16068"/>
    <cellStyle name="Normal 4 22 4" xfId="16069"/>
    <cellStyle name="Normal 4 22 5" xfId="16070"/>
    <cellStyle name="Normal 4 22 6" xfId="16071"/>
    <cellStyle name="Normal 4 23" xfId="16072"/>
    <cellStyle name="Normal 4 23 2" xfId="16073"/>
    <cellStyle name="Normal 4 23 3" xfId="16074"/>
    <cellStyle name="Normal 4 23 4" xfId="16075"/>
    <cellStyle name="Normal 4 23 5" xfId="16076"/>
    <cellStyle name="Normal 4 23 6" xfId="16077"/>
    <cellStyle name="Normal 4 24" xfId="16078"/>
    <cellStyle name="Normal 4 24 2" xfId="16079"/>
    <cellStyle name="Normal 4 24 3" xfId="16080"/>
    <cellStyle name="Normal 4 24 4" xfId="16081"/>
    <cellStyle name="Normal 4 24 5" xfId="16082"/>
    <cellStyle name="Normal 4 24 6" xfId="16083"/>
    <cellStyle name="Normal 4 25" xfId="16084"/>
    <cellStyle name="Normal 4 25 2" xfId="16085"/>
    <cellStyle name="Normal 4 25 3" xfId="16086"/>
    <cellStyle name="Normal 4 25 4" xfId="16087"/>
    <cellStyle name="Normal 4 25 5" xfId="16088"/>
    <cellStyle name="Normal 4 25 6" xfId="16089"/>
    <cellStyle name="Normal 4 26" xfId="16090"/>
    <cellStyle name="Normal 4 26 2" xfId="16091"/>
    <cellStyle name="Normal 4 26 3" xfId="16092"/>
    <cellStyle name="Normal 4 26 4" xfId="16093"/>
    <cellStyle name="Normal 4 26 5" xfId="16094"/>
    <cellStyle name="Normal 4 26 6" xfId="16095"/>
    <cellStyle name="Normal 4 27" xfId="16096"/>
    <cellStyle name="Normal 4 27 2" xfId="16097"/>
    <cellStyle name="Normal 4 27 3" xfId="16098"/>
    <cellStyle name="Normal 4 27 4" xfId="16099"/>
    <cellStyle name="Normal 4 27 5" xfId="16100"/>
    <cellStyle name="Normal 4 27 6" xfId="16101"/>
    <cellStyle name="Normal 4 28" xfId="16102"/>
    <cellStyle name="Normal 4 28 2" xfId="16103"/>
    <cellStyle name="Normal 4 28 3" xfId="16104"/>
    <cellStyle name="Normal 4 28 4" xfId="16105"/>
    <cellStyle name="Normal 4 28 5" xfId="16106"/>
    <cellStyle name="Normal 4 28 6" xfId="16107"/>
    <cellStyle name="Normal 4 29" xfId="16108"/>
    <cellStyle name="Normal 4 29 2" xfId="16109"/>
    <cellStyle name="Normal 4 29 3" xfId="16110"/>
    <cellStyle name="Normal 4 29 4" xfId="16111"/>
    <cellStyle name="Normal 4 29 5" xfId="16112"/>
    <cellStyle name="Normal 4 29 6" xfId="16113"/>
    <cellStyle name="Normal 4 3" xfId="16114"/>
    <cellStyle name="Normal 4 3 2" xfId="16115"/>
    <cellStyle name="Normal 4 3 2 2" xfId="16116"/>
    <cellStyle name="Normal 4 3 3" xfId="16117"/>
    <cellStyle name="Normal 4 3 4" xfId="16118"/>
    <cellStyle name="Normal 4 30" xfId="16119"/>
    <cellStyle name="Normal 4 30 2" xfId="16120"/>
    <cellStyle name="Normal 4 30 3" xfId="16121"/>
    <cellStyle name="Normal 4 30 4" xfId="16122"/>
    <cellStyle name="Normal 4 30 5" xfId="16123"/>
    <cellStyle name="Normal 4 30 6" xfId="16124"/>
    <cellStyle name="Normal 4 31" xfId="16125"/>
    <cellStyle name="Normal 4 31 2" xfId="16126"/>
    <cellStyle name="Normal 4 31 3" xfId="16127"/>
    <cellStyle name="Normal 4 31 4" xfId="16128"/>
    <cellStyle name="Normal 4 31 5" xfId="16129"/>
    <cellStyle name="Normal 4 31 6" xfId="16130"/>
    <cellStyle name="Normal 4 32" xfId="16131"/>
    <cellStyle name="Normal 4 32 2" xfId="16132"/>
    <cellStyle name="Normal 4 32 3" xfId="16133"/>
    <cellStyle name="Normal 4 32 4" xfId="16134"/>
    <cellStyle name="Normal 4 32 5" xfId="16135"/>
    <cellStyle name="Normal 4 32 6" xfId="16136"/>
    <cellStyle name="Normal 4 33" xfId="16137"/>
    <cellStyle name="Normal 4 33 2" xfId="16138"/>
    <cellStyle name="Normal 4 33 3" xfId="16139"/>
    <cellStyle name="Normal 4 33 4" xfId="16140"/>
    <cellStyle name="Normal 4 33 5" xfId="16141"/>
    <cellStyle name="Normal 4 33 6" xfId="16142"/>
    <cellStyle name="Normal 4 34" xfId="16143"/>
    <cellStyle name="Normal 4 34 2" xfId="16144"/>
    <cellStyle name="Normal 4 34 3" xfId="16145"/>
    <cellStyle name="Normal 4 34 4" xfId="16146"/>
    <cellStyle name="Normal 4 34 5" xfId="16147"/>
    <cellStyle name="Normal 4 34 6" xfId="16148"/>
    <cellStyle name="Normal 4 35" xfId="16149"/>
    <cellStyle name="Normal 4 35 2" xfId="16150"/>
    <cellStyle name="Normal 4 35 3" xfId="16151"/>
    <cellStyle name="Normal 4 35 4" xfId="16152"/>
    <cellStyle name="Normal 4 35 5" xfId="16153"/>
    <cellStyle name="Normal 4 35 6" xfId="16154"/>
    <cellStyle name="Normal 4 36" xfId="16155"/>
    <cellStyle name="Normal 4 36 2" xfId="16156"/>
    <cellStyle name="Normal 4 36 3" xfId="16157"/>
    <cellStyle name="Normal 4 36 4" xfId="16158"/>
    <cellStyle name="Normal 4 36 5" xfId="16159"/>
    <cellStyle name="Normal 4 36 6" xfId="16160"/>
    <cellStyle name="Normal 4 37" xfId="16161"/>
    <cellStyle name="Normal 4 37 2" xfId="16162"/>
    <cellStyle name="Normal 4 37 3" xfId="16163"/>
    <cellStyle name="Normal 4 37 4" xfId="16164"/>
    <cellStyle name="Normal 4 37 5" xfId="16165"/>
    <cellStyle name="Normal 4 37 6" xfId="16166"/>
    <cellStyle name="Normal 4 38" xfId="16167"/>
    <cellStyle name="Normal 4 38 2" xfId="16168"/>
    <cellStyle name="Normal 4 38 3" xfId="16169"/>
    <cellStyle name="Normal 4 38 4" xfId="16170"/>
    <cellStyle name="Normal 4 38 5" xfId="16171"/>
    <cellStyle name="Normal 4 38 6" xfId="16172"/>
    <cellStyle name="Normal 4 39" xfId="16173"/>
    <cellStyle name="Normal 4 39 2" xfId="16174"/>
    <cellStyle name="Normal 4 39 3" xfId="16175"/>
    <cellStyle name="Normal 4 39 4" xfId="16176"/>
    <cellStyle name="Normal 4 39 5" xfId="16177"/>
    <cellStyle name="Normal 4 39 6" xfId="16178"/>
    <cellStyle name="Normal 4 4" xfId="16179"/>
    <cellStyle name="Normal 4 4 2" xfId="16180"/>
    <cellStyle name="Normal 4 40" xfId="16181"/>
    <cellStyle name="Normal 4 40 2" xfId="16182"/>
    <cellStyle name="Normal 4 40 3" xfId="16183"/>
    <cellStyle name="Normal 4 40 4" xfId="16184"/>
    <cellStyle name="Normal 4 40 5" xfId="16185"/>
    <cellStyle name="Normal 4 40 6" xfId="16186"/>
    <cellStyle name="Normal 4 41" xfId="16187"/>
    <cellStyle name="Normal 4 41 2" xfId="16188"/>
    <cellStyle name="Normal 4 41 3" xfId="16189"/>
    <cellStyle name="Normal 4 41 4" xfId="16190"/>
    <cellStyle name="Normal 4 41 5" xfId="16191"/>
    <cellStyle name="Normal 4 41 6" xfId="16192"/>
    <cellStyle name="Normal 4 42" xfId="16193"/>
    <cellStyle name="Normal 4 43" xfId="16194"/>
    <cellStyle name="Normal 4 44" xfId="16195"/>
    <cellStyle name="Normal 4 45" xfId="16196"/>
    <cellStyle name="Normal 4 46" xfId="16197"/>
    <cellStyle name="Normal 4 47" xfId="16198"/>
    <cellStyle name="Normal 4 48" xfId="16199"/>
    <cellStyle name="Normal 4 49" xfId="16200"/>
    <cellStyle name="Normal 4 5" xfId="16201"/>
    <cellStyle name="Normal 4 5 2" xfId="16202"/>
    <cellStyle name="Normal 4 50" xfId="16203"/>
    <cellStyle name="Normal 4 51" xfId="16204"/>
    <cellStyle name="Normal 4 52" xfId="16205"/>
    <cellStyle name="Normal 4 53" xfId="16206"/>
    <cellStyle name="Normal 4 54" xfId="16207"/>
    <cellStyle name="Normal 4 55" xfId="16208"/>
    <cellStyle name="Normal 4 56" xfId="16209"/>
    <cellStyle name="Normal 4 57" xfId="16210"/>
    <cellStyle name="Normal 4 58" xfId="16211"/>
    <cellStyle name="Normal 4 59" xfId="16212"/>
    <cellStyle name="Normal 4 6" xfId="16213"/>
    <cellStyle name="Normal 4 6 2" xfId="16214"/>
    <cellStyle name="Normal 4 60" xfId="16215"/>
    <cellStyle name="Normal 4 61" xfId="16216"/>
    <cellStyle name="Normal 4 62" xfId="16217"/>
    <cellStyle name="Normal 4 63" xfId="16218"/>
    <cellStyle name="Normal 4 64" xfId="16219"/>
    <cellStyle name="Normal 4 65" xfId="16220"/>
    <cellStyle name="Normal 4 66" xfId="16221"/>
    <cellStyle name="Normal 4 67" xfId="16222"/>
    <cellStyle name="Normal 4 68" xfId="16223"/>
    <cellStyle name="Normal 4 69" xfId="16224"/>
    <cellStyle name="Normal 4 7" xfId="16225"/>
    <cellStyle name="Normal 4 7 2" xfId="16226"/>
    <cellStyle name="Normal 4 7 3" xfId="16227"/>
    <cellStyle name="Normal 4 7 4" xfId="16228"/>
    <cellStyle name="Normal 4 7 5" xfId="16229"/>
    <cellStyle name="Normal 4 7 6" xfId="16230"/>
    <cellStyle name="Normal 4 7 6 2" xfId="16231"/>
    <cellStyle name="Normal 4 7 6 2 2" xfId="16232"/>
    <cellStyle name="Normal 4 7 6 3" xfId="16233"/>
    <cellStyle name="Normal 4 7 6 4" xfId="16234"/>
    <cellStyle name="Normal 4 7 6 5" xfId="16235"/>
    <cellStyle name="Normal 4 7 6 6" xfId="16236"/>
    <cellStyle name="Normal 4 7 6 7" xfId="16237"/>
    <cellStyle name="Normal 4 7 7" xfId="16238"/>
    <cellStyle name="Normal 4 7 8" xfId="16239"/>
    <cellStyle name="Normal 4 70" xfId="16240"/>
    <cellStyle name="Normal 4 71" xfId="16241"/>
    <cellStyle name="Normal 4 72" xfId="16242"/>
    <cellStyle name="Normal 4 73" xfId="16243"/>
    <cellStyle name="Normal 4 74" xfId="16244"/>
    <cellStyle name="Normal 4 75" xfId="16245"/>
    <cellStyle name="Normal 4 76" xfId="16246"/>
    <cellStyle name="Normal 4 77" xfId="16247"/>
    <cellStyle name="Normal 4 78" xfId="16248"/>
    <cellStyle name="Normal 4 79" xfId="16249"/>
    <cellStyle name="Normal 4 8" xfId="16250"/>
    <cellStyle name="Normal 4 8 2" xfId="16251"/>
    <cellStyle name="Normal 4 8 3" xfId="16252"/>
    <cellStyle name="Normal 4 8 4" xfId="16253"/>
    <cellStyle name="Normal 4 8 5" xfId="16254"/>
    <cellStyle name="Normal 4 8 6" xfId="16255"/>
    <cellStyle name="Normal 4 8 6 2" xfId="16256"/>
    <cellStyle name="Normal 4 8 6 2 2" xfId="16257"/>
    <cellStyle name="Normal 4 8 6 3" xfId="16258"/>
    <cellStyle name="Normal 4 8 6 4" xfId="16259"/>
    <cellStyle name="Normal 4 8 6 5" xfId="16260"/>
    <cellStyle name="Normal 4 8 6 6" xfId="16261"/>
    <cellStyle name="Normal 4 8 6 7" xfId="16262"/>
    <cellStyle name="Normal 4 8 7" xfId="16263"/>
    <cellStyle name="Normal 4 8 8" xfId="16264"/>
    <cellStyle name="Normal 4 80" xfId="16265"/>
    <cellStyle name="Normal 4 81" xfId="16266"/>
    <cellStyle name="Normal 4 82" xfId="16267"/>
    <cellStyle name="Normal 4 83" xfId="16268"/>
    <cellStyle name="Normal 4 84" xfId="16269"/>
    <cellStyle name="Normal 4 85" xfId="16270"/>
    <cellStyle name="Normal 4 86" xfId="16271"/>
    <cellStyle name="Normal 4 87" xfId="16272"/>
    <cellStyle name="Normal 4 88" xfId="16273"/>
    <cellStyle name="Normal 4 89" xfId="16274"/>
    <cellStyle name="Normal 4 9" xfId="16275"/>
    <cellStyle name="Normal 4 9 2" xfId="16276"/>
    <cellStyle name="Normal 4 9 3" xfId="16277"/>
    <cellStyle name="Normal 4 9 4" xfId="16278"/>
    <cellStyle name="Normal 4 9 5" xfId="16279"/>
    <cellStyle name="Normal 4 9 6" xfId="16280"/>
    <cellStyle name="Normal 4 9 6 2" xfId="16281"/>
    <cellStyle name="Normal 4 9 6 2 2" xfId="16282"/>
    <cellStyle name="Normal 4 9 6 3" xfId="16283"/>
    <cellStyle name="Normal 4 9 6 4" xfId="16284"/>
    <cellStyle name="Normal 4 9 6 5" xfId="16285"/>
    <cellStyle name="Normal 4 9 6 6" xfId="16286"/>
    <cellStyle name="Normal 4 9 6 7" xfId="16287"/>
    <cellStyle name="Normal 4 9 7" xfId="16288"/>
    <cellStyle name="Normal 4 9 8" xfId="16289"/>
    <cellStyle name="Normal 4 90" xfId="16290"/>
    <cellStyle name="Normal 4 91" xfId="16291"/>
    <cellStyle name="Normal 4 92" xfId="16292"/>
    <cellStyle name="Normal 4 93" xfId="16293"/>
    <cellStyle name="Normal 4 94" xfId="16294"/>
    <cellStyle name="Normal 4 95" xfId="16295"/>
    <cellStyle name="Normal 4 96" xfId="16296"/>
    <cellStyle name="Normal 4 97" xfId="16297"/>
    <cellStyle name="Normal 4 98" xfId="16298"/>
    <cellStyle name="Normal 4 99" xfId="16299"/>
    <cellStyle name="Normal 4_12" xfId="16300"/>
    <cellStyle name="Normal 40" xfId="16301"/>
    <cellStyle name="Normal 40 10" xfId="16302"/>
    <cellStyle name="Normal 40 11" xfId="16303"/>
    <cellStyle name="Normal 40 12" xfId="16304"/>
    <cellStyle name="Normal 40 13" xfId="16305"/>
    <cellStyle name="Normal 40 14" xfId="16306"/>
    <cellStyle name="Normal 40 15" xfId="16307"/>
    <cellStyle name="Normal 40 16" xfId="16308"/>
    <cellStyle name="Normal 40 17" xfId="16309"/>
    <cellStyle name="Normal 40 18" xfId="16310"/>
    <cellStyle name="Normal 40 19" xfId="16311"/>
    <cellStyle name="Normal 40 2" xfId="16312"/>
    <cellStyle name="Normal 40 2 10" xfId="16313"/>
    <cellStyle name="Normal 40 2 11" xfId="16314"/>
    <cellStyle name="Normal 40 2 12" xfId="16315"/>
    <cellStyle name="Normal 40 2 13" xfId="16316"/>
    <cellStyle name="Normal 40 2 14" xfId="16317"/>
    <cellStyle name="Normal 40 2 15" xfId="16318"/>
    <cellStyle name="Normal 40 2 16" xfId="16319"/>
    <cellStyle name="Normal 40 2 17" xfId="16320"/>
    <cellStyle name="Normal 40 2 18" xfId="16321"/>
    <cellStyle name="Normal 40 2 19" xfId="16322"/>
    <cellStyle name="Normal 40 2 2" xfId="16323"/>
    <cellStyle name="Normal 40 2 2 10" xfId="16324"/>
    <cellStyle name="Normal 40 2 2 11" xfId="16325"/>
    <cellStyle name="Normal 40 2 2 12" xfId="16326"/>
    <cellStyle name="Normal 40 2 2 13" xfId="16327"/>
    <cellStyle name="Normal 40 2 2 14" xfId="16328"/>
    <cellStyle name="Normal 40 2 2 15" xfId="16329"/>
    <cellStyle name="Normal 40 2 2 16" xfId="16330"/>
    <cellStyle name="Normal 40 2 2 17" xfId="16331"/>
    <cellStyle name="Normal 40 2 2 18" xfId="16332"/>
    <cellStyle name="Normal 40 2 2 19" xfId="16333"/>
    <cellStyle name="Normal 40 2 2 2" xfId="16334"/>
    <cellStyle name="Normal 40 2 2 2 10" xfId="16335"/>
    <cellStyle name="Normal 40 2 2 2 11" xfId="16336"/>
    <cellStyle name="Normal 40 2 2 2 12" xfId="16337"/>
    <cellStyle name="Normal 40 2 2 2 13" xfId="16338"/>
    <cellStyle name="Normal 40 2 2 2 14" xfId="16339"/>
    <cellStyle name="Normal 40 2 2 2 15" xfId="16340"/>
    <cellStyle name="Normal 40 2 2 2 16" xfId="16341"/>
    <cellStyle name="Normal 40 2 2 2 17" xfId="16342"/>
    <cellStyle name="Normal 40 2 2 2 18" xfId="16343"/>
    <cellStyle name="Normal 40 2 2 2 2" xfId="16344"/>
    <cellStyle name="Normal 40 2 2 2 2 2" xfId="16345"/>
    <cellStyle name="Normal 40 2 2 2 3" xfId="16346"/>
    <cellStyle name="Normal 40 2 2 2 4" xfId="16347"/>
    <cellStyle name="Normal 40 2 2 2 5" xfId="16348"/>
    <cellStyle name="Normal 40 2 2 2 6" xfId="16349"/>
    <cellStyle name="Normal 40 2 2 2 7" xfId="16350"/>
    <cellStyle name="Normal 40 2 2 2 8" xfId="16351"/>
    <cellStyle name="Normal 40 2 2 2 9" xfId="16352"/>
    <cellStyle name="Normal 40 2 2 20" xfId="16353"/>
    <cellStyle name="Normal 40 2 2 21" xfId="16354"/>
    <cellStyle name="Normal 40 2 2 3" xfId="16355"/>
    <cellStyle name="Normal 40 2 2 4" xfId="16356"/>
    <cellStyle name="Normal 40 2 2 5" xfId="16357"/>
    <cellStyle name="Normal 40 2 2 6" xfId="16358"/>
    <cellStyle name="Normal 40 2 2 7" xfId="16359"/>
    <cellStyle name="Normal 40 2 2 8" xfId="16360"/>
    <cellStyle name="Normal 40 2 2 9" xfId="16361"/>
    <cellStyle name="Normal 40 2 20" xfId="16362"/>
    <cellStyle name="Normal 40 2 21" xfId="16363"/>
    <cellStyle name="Normal 40 2 22" xfId="16364"/>
    <cellStyle name="Normal 40 2 23" xfId="16365"/>
    <cellStyle name="Normal 40 2 24" xfId="16366"/>
    <cellStyle name="Normal 40 2 3" xfId="16367"/>
    <cellStyle name="Normal 40 2 4" xfId="16368"/>
    <cellStyle name="Normal 40 2 5" xfId="16369"/>
    <cellStyle name="Normal 40 2 6" xfId="16370"/>
    <cellStyle name="Normal 40 2 7" xfId="16371"/>
    <cellStyle name="Normal 40 2 8" xfId="16372"/>
    <cellStyle name="Normal 40 2 9" xfId="16373"/>
    <cellStyle name="Normal 40 20" xfId="16374"/>
    <cellStyle name="Normal 40 21" xfId="16375"/>
    <cellStyle name="Normal 40 22" xfId="16376"/>
    <cellStyle name="Normal 40 23" xfId="16377"/>
    <cellStyle name="Normal 40 24" xfId="16378"/>
    <cellStyle name="Normal 40 25" xfId="16379"/>
    <cellStyle name="Normal 40 26" xfId="16380"/>
    <cellStyle name="Normal 40 27" xfId="16381"/>
    <cellStyle name="Normal 40 28" xfId="16382"/>
    <cellStyle name="Normal 40 29" xfId="16383"/>
    <cellStyle name="Normal 40 3" xfId="16384"/>
    <cellStyle name="Normal 40 30" xfId="16385"/>
    <cellStyle name="Normal 40 31" xfId="16386"/>
    <cellStyle name="Normal 40 4" xfId="16387"/>
    <cellStyle name="Normal 40 5" xfId="16388"/>
    <cellStyle name="Normal 40 6" xfId="16389"/>
    <cellStyle name="Normal 40 6 2" xfId="16390"/>
    <cellStyle name="Normal 40 6 2 2" xfId="16391"/>
    <cellStyle name="Normal 40 6 2 2 2" xfId="16392"/>
    <cellStyle name="Normal 40 6 2 2 2 2" xfId="16393"/>
    <cellStyle name="Normal 40 6 2 2 2 3" xfId="16394"/>
    <cellStyle name="Normal 40 6 2 3" xfId="16395"/>
    <cellStyle name="Normal 40 6 2 4" xfId="16396"/>
    <cellStyle name="Normal 40 6 2 5" xfId="16397"/>
    <cellStyle name="Normal 40 6 2 6" xfId="16398"/>
    <cellStyle name="Normal 40 6 2 7" xfId="16399"/>
    <cellStyle name="Normal 40 6 3" xfId="16400"/>
    <cellStyle name="Normal 40 6 3 2" xfId="16401"/>
    <cellStyle name="Normal 40 6 4" xfId="16402"/>
    <cellStyle name="Normal 40 6 4 2" xfId="16403"/>
    <cellStyle name="Normal 40 6 5" xfId="16404"/>
    <cellStyle name="Normal 40 6 5 2" xfId="16405"/>
    <cellStyle name="Normal 40 6 6" xfId="16406"/>
    <cellStyle name="Normal 40 6 6 2" xfId="16407"/>
    <cellStyle name="Normal 40 6 7" xfId="16408"/>
    <cellStyle name="Normal 40 7" xfId="16409"/>
    <cellStyle name="Normal 40 7 2" xfId="16410"/>
    <cellStyle name="Normal 40 7 2 2" xfId="16411"/>
    <cellStyle name="Normal 40 7 2 2 2" xfId="16412"/>
    <cellStyle name="Normal 40 7 2 2 2 2" xfId="16413"/>
    <cellStyle name="Normal 40 7 2 2 2 3" xfId="16414"/>
    <cellStyle name="Normal 40 7 2 3" xfId="16415"/>
    <cellStyle name="Normal 40 7 2 4" xfId="16416"/>
    <cellStyle name="Normal 40 7 2 5" xfId="16417"/>
    <cellStyle name="Normal 40 7 2 6" xfId="16418"/>
    <cellStyle name="Normal 40 7 2 7" xfId="16419"/>
    <cellStyle name="Normal 40 7 3" xfId="16420"/>
    <cellStyle name="Normal 40 7 3 2" xfId="16421"/>
    <cellStyle name="Normal 40 7 4" xfId="16422"/>
    <cellStyle name="Normal 40 7 4 2" xfId="16423"/>
    <cellStyle name="Normal 40 7 5" xfId="16424"/>
    <cellStyle name="Normal 40 7 5 2" xfId="16425"/>
    <cellStyle name="Normal 40 7 6" xfId="16426"/>
    <cellStyle name="Normal 40 7 6 2" xfId="16427"/>
    <cellStyle name="Normal 40 7 7" xfId="16428"/>
    <cellStyle name="Normal 40 8" xfId="16429"/>
    <cellStyle name="Normal 40 8 2" xfId="16430"/>
    <cellStyle name="Normal 40 8 2 2" xfId="16431"/>
    <cellStyle name="Normal 40 8 2 2 2" xfId="16432"/>
    <cellStyle name="Normal 40 8 2 2 2 2" xfId="16433"/>
    <cellStyle name="Normal 40 8 2 2 2 3" xfId="16434"/>
    <cellStyle name="Normal 40 8 2 3" xfId="16435"/>
    <cellStyle name="Normal 40 8 2 4" xfId="16436"/>
    <cellStyle name="Normal 40 8 2 5" xfId="16437"/>
    <cellStyle name="Normal 40 8 2 6" xfId="16438"/>
    <cellStyle name="Normal 40 8 2 7" xfId="16439"/>
    <cellStyle name="Normal 40 8 3" xfId="16440"/>
    <cellStyle name="Normal 40 8 3 2" xfId="16441"/>
    <cellStyle name="Normal 40 8 4" xfId="16442"/>
    <cellStyle name="Normal 40 8 4 2" xfId="16443"/>
    <cellStyle name="Normal 40 8 5" xfId="16444"/>
    <cellStyle name="Normal 40 8 5 2" xfId="16445"/>
    <cellStyle name="Normal 40 8 6" xfId="16446"/>
    <cellStyle name="Normal 40 8 6 2" xfId="16447"/>
    <cellStyle name="Normal 40 8 7" xfId="16448"/>
    <cellStyle name="Normal 40 9" xfId="16449"/>
    <cellStyle name="Normal 40 9 2" xfId="16450"/>
    <cellStyle name="Normal 40 9 2 2" xfId="16451"/>
    <cellStyle name="Normal 40 9 2 2 2" xfId="16452"/>
    <cellStyle name="Normal 40 9 2 2 2 2" xfId="16453"/>
    <cellStyle name="Normal 40 9 2 2 2 3" xfId="16454"/>
    <cellStyle name="Normal 40 9 2 3" xfId="16455"/>
    <cellStyle name="Normal 40 9 2 4" xfId="16456"/>
    <cellStyle name="Normal 40 9 2 5" xfId="16457"/>
    <cellStyle name="Normal 40 9 2 6" xfId="16458"/>
    <cellStyle name="Normal 40 9 2 7" xfId="16459"/>
    <cellStyle name="Normal 40 9 3" xfId="16460"/>
    <cellStyle name="Normal 40 9 3 2" xfId="16461"/>
    <cellStyle name="Normal 40 9 4" xfId="16462"/>
    <cellStyle name="Normal 40 9 4 2" xfId="16463"/>
    <cellStyle name="Normal 40 9 5" xfId="16464"/>
    <cellStyle name="Normal 40 9 5 2" xfId="16465"/>
    <cellStyle name="Normal 40 9 6" xfId="16466"/>
    <cellStyle name="Normal 40 9 6 2" xfId="16467"/>
    <cellStyle name="Normal 40 9 7" xfId="16468"/>
    <cellStyle name="Normal 41" xfId="16469"/>
    <cellStyle name="Normal 41 10" xfId="16470"/>
    <cellStyle name="Normal 41 11" xfId="16471"/>
    <cellStyle name="Normal 41 12" xfId="16472"/>
    <cellStyle name="Normal 41 13" xfId="16473"/>
    <cellStyle name="Normal 41 14" xfId="16474"/>
    <cellStyle name="Normal 41 15" xfId="16475"/>
    <cellStyle name="Normal 41 16" xfId="16476"/>
    <cellStyle name="Normal 41 17" xfId="16477"/>
    <cellStyle name="Normal 41 18" xfId="16478"/>
    <cellStyle name="Normal 41 19" xfId="16479"/>
    <cellStyle name="Normal 41 2" xfId="16480"/>
    <cellStyle name="Normal 41 2 10" xfId="16481"/>
    <cellStyle name="Normal 41 2 11" xfId="16482"/>
    <cellStyle name="Normal 41 2 12" xfId="16483"/>
    <cellStyle name="Normal 41 2 13" xfId="16484"/>
    <cellStyle name="Normal 41 2 14" xfId="16485"/>
    <cellStyle name="Normal 41 2 15" xfId="16486"/>
    <cellStyle name="Normal 41 2 16" xfId="16487"/>
    <cellStyle name="Normal 41 2 17" xfId="16488"/>
    <cellStyle name="Normal 41 2 18" xfId="16489"/>
    <cellStyle name="Normal 41 2 19" xfId="16490"/>
    <cellStyle name="Normal 41 2 2" xfId="16491"/>
    <cellStyle name="Normal 41 2 2 10" xfId="16492"/>
    <cellStyle name="Normal 41 2 2 11" xfId="16493"/>
    <cellStyle name="Normal 41 2 2 12" xfId="16494"/>
    <cellStyle name="Normal 41 2 2 13" xfId="16495"/>
    <cellStyle name="Normal 41 2 2 14" xfId="16496"/>
    <cellStyle name="Normal 41 2 2 15" xfId="16497"/>
    <cellStyle name="Normal 41 2 2 16" xfId="16498"/>
    <cellStyle name="Normal 41 2 2 17" xfId="16499"/>
    <cellStyle name="Normal 41 2 2 18" xfId="16500"/>
    <cellStyle name="Normal 41 2 2 19" xfId="16501"/>
    <cellStyle name="Normal 41 2 2 2" xfId="16502"/>
    <cellStyle name="Normal 41 2 2 2 10" xfId="16503"/>
    <cellStyle name="Normal 41 2 2 2 11" xfId="16504"/>
    <cellStyle name="Normal 41 2 2 2 12" xfId="16505"/>
    <cellStyle name="Normal 41 2 2 2 13" xfId="16506"/>
    <cellStyle name="Normal 41 2 2 2 14" xfId="16507"/>
    <cellStyle name="Normal 41 2 2 2 15" xfId="16508"/>
    <cellStyle name="Normal 41 2 2 2 16" xfId="16509"/>
    <cellStyle name="Normal 41 2 2 2 17" xfId="16510"/>
    <cellStyle name="Normal 41 2 2 2 18" xfId="16511"/>
    <cellStyle name="Normal 41 2 2 2 2" xfId="16512"/>
    <cellStyle name="Normal 41 2 2 2 2 2" xfId="16513"/>
    <cellStyle name="Normal 41 2 2 2 3" xfId="16514"/>
    <cellStyle name="Normal 41 2 2 2 4" xfId="16515"/>
    <cellStyle name="Normal 41 2 2 2 5" xfId="16516"/>
    <cellStyle name="Normal 41 2 2 2 6" xfId="16517"/>
    <cellStyle name="Normal 41 2 2 2 7" xfId="16518"/>
    <cellStyle name="Normal 41 2 2 2 8" xfId="16519"/>
    <cellStyle name="Normal 41 2 2 2 9" xfId="16520"/>
    <cellStyle name="Normal 41 2 2 20" xfId="16521"/>
    <cellStyle name="Normal 41 2 2 21" xfId="16522"/>
    <cellStyle name="Normal 41 2 2 3" xfId="16523"/>
    <cellStyle name="Normal 41 2 2 4" xfId="16524"/>
    <cellStyle name="Normal 41 2 2 5" xfId="16525"/>
    <cellStyle name="Normal 41 2 2 6" xfId="16526"/>
    <cellStyle name="Normal 41 2 2 7" xfId="16527"/>
    <cellStyle name="Normal 41 2 2 8" xfId="16528"/>
    <cellStyle name="Normal 41 2 2 9" xfId="16529"/>
    <cellStyle name="Normal 41 2 20" xfId="16530"/>
    <cellStyle name="Normal 41 2 21" xfId="16531"/>
    <cellStyle name="Normal 41 2 22" xfId="16532"/>
    <cellStyle name="Normal 41 2 23" xfId="16533"/>
    <cellStyle name="Normal 41 2 24" xfId="16534"/>
    <cellStyle name="Normal 41 2 25" xfId="16535"/>
    <cellStyle name="Normal 41 2 25 2" xfId="16536"/>
    <cellStyle name="Normal 41 2 26" xfId="16537"/>
    <cellStyle name="Normal 41 2 26 2" xfId="16538"/>
    <cellStyle name="Normal 41 2 27" xfId="16539"/>
    <cellStyle name="Normal 41 2 27 2" xfId="16540"/>
    <cellStyle name="Normal 41 2 28" xfId="16541"/>
    <cellStyle name="Normal 41 2 28 2" xfId="16542"/>
    <cellStyle name="Normal 41 2 29" xfId="16543"/>
    <cellStyle name="Normal 41 2 29 2" xfId="16544"/>
    <cellStyle name="Normal 41 2 3" xfId="16545"/>
    <cellStyle name="Normal 41 2 30" xfId="16546"/>
    <cellStyle name="Normal 41 2 30 2" xfId="16547"/>
    <cellStyle name="Normal 41 2 31" xfId="16548"/>
    <cellStyle name="Normal 41 2 4" xfId="16549"/>
    <cellStyle name="Normal 41 2 5" xfId="16550"/>
    <cellStyle name="Normal 41 2 6" xfId="16551"/>
    <cellStyle name="Normal 41 2 7" xfId="16552"/>
    <cellStyle name="Normal 41 2 8" xfId="16553"/>
    <cellStyle name="Normal 41 2 9" xfId="16554"/>
    <cellStyle name="Normal 41 20" xfId="16555"/>
    <cellStyle name="Normal 41 21" xfId="16556"/>
    <cellStyle name="Normal 41 22" xfId="16557"/>
    <cellStyle name="Normal 41 23" xfId="16558"/>
    <cellStyle name="Normal 41 24" xfId="16559"/>
    <cellStyle name="Normal 41 25" xfId="16560"/>
    <cellStyle name="Normal 41 26" xfId="16561"/>
    <cellStyle name="Normal 41 27" xfId="16562"/>
    <cellStyle name="Normal 41 28" xfId="16563"/>
    <cellStyle name="Normal 41 29" xfId="16564"/>
    <cellStyle name="Normal 41 3" xfId="16565"/>
    <cellStyle name="Normal 41 3 2" xfId="16566"/>
    <cellStyle name="Normal 41 3 3" xfId="16567"/>
    <cellStyle name="Normal 41 3 4" xfId="16568"/>
    <cellStyle name="Normal 41 3 5" xfId="16569"/>
    <cellStyle name="Normal 41 3 6" xfId="16570"/>
    <cellStyle name="Normal 41 3 7" xfId="16571"/>
    <cellStyle name="Normal 41 30" xfId="16572"/>
    <cellStyle name="Normal 41 31" xfId="16573"/>
    <cellStyle name="Normal 41 31 2" xfId="16574"/>
    <cellStyle name="Normal 41 32" xfId="16575"/>
    <cellStyle name="Normal 41 32 2" xfId="16576"/>
    <cellStyle name="Normal 41 33" xfId="16577"/>
    <cellStyle name="Normal 41 33 2" xfId="16578"/>
    <cellStyle name="Normal 41 34" xfId="16579"/>
    <cellStyle name="Normal 41 34 2" xfId="16580"/>
    <cellStyle name="Normal 41 35" xfId="16581"/>
    <cellStyle name="Normal 41 35 2" xfId="16582"/>
    <cellStyle name="Normal 41 36" xfId="16583"/>
    <cellStyle name="Normal 41 36 2" xfId="16584"/>
    <cellStyle name="Normal 41 37" xfId="16585"/>
    <cellStyle name="Normal 41 4" xfId="16586"/>
    <cellStyle name="Normal 41 5" xfId="16587"/>
    <cellStyle name="Normal 41 6" xfId="16588"/>
    <cellStyle name="Normal 41 7" xfId="16589"/>
    <cellStyle name="Normal 41 8" xfId="16590"/>
    <cellStyle name="Normal 41 9" xfId="16591"/>
    <cellStyle name="Normal 42" xfId="16592"/>
    <cellStyle name="Normal 42 10" xfId="16593"/>
    <cellStyle name="Normal 42 11" xfId="16594"/>
    <cellStyle name="Normal 42 11 2" xfId="16595"/>
    <cellStyle name="Normal 42 12" xfId="16596"/>
    <cellStyle name="Normal 42 13" xfId="16597"/>
    <cellStyle name="Normal 42 14" xfId="16598"/>
    <cellStyle name="Normal 42 15" xfId="16599"/>
    <cellStyle name="Normal 42 16" xfId="16600"/>
    <cellStyle name="Normal 42 17" xfId="16601"/>
    <cellStyle name="Normal 42 18" xfId="16602"/>
    <cellStyle name="Normal 42 19" xfId="16603"/>
    <cellStyle name="Normal 42 2" xfId="16604"/>
    <cellStyle name="Normal 42 2 10" xfId="16605"/>
    <cellStyle name="Normal 42 2 11" xfId="16606"/>
    <cellStyle name="Normal 42 2 12" xfId="16607"/>
    <cellStyle name="Normal 42 2 13" xfId="16608"/>
    <cellStyle name="Normal 42 2 14" xfId="16609"/>
    <cellStyle name="Normal 42 2 15" xfId="16610"/>
    <cellStyle name="Normal 42 2 16" xfId="16611"/>
    <cellStyle name="Normal 42 2 17" xfId="16612"/>
    <cellStyle name="Normal 42 2 18" xfId="16613"/>
    <cellStyle name="Normal 42 2 19" xfId="16614"/>
    <cellStyle name="Normal 42 2 2" xfId="16615"/>
    <cellStyle name="Normal 42 2 2 10" xfId="16616"/>
    <cellStyle name="Normal 42 2 2 11" xfId="16617"/>
    <cellStyle name="Normal 42 2 2 12" xfId="16618"/>
    <cellStyle name="Normal 42 2 2 13" xfId="16619"/>
    <cellStyle name="Normal 42 2 2 14" xfId="16620"/>
    <cellStyle name="Normal 42 2 2 15" xfId="16621"/>
    <cellStyle name="Normal 42 2 2 16" xfId="16622"/>
    <cellStyle name="Normal 42 2 2 17" xfId="16623"/>
    <cellStyle name="Normal 42 2 2 18" xfId="16624"/>
    <cellStyle name="Normal 42 2 2 19" xfId="16625"/>
    <cellStyle name="Normal 42 2 2 2" xfId="16626"/>
    <cellStyle name="Normal 42 2 2 2 10" xfId="16627"/>
    <cellStyle name="Normal 42 2 2 2 11" xfId="16628"/>
    <cellStyle name="Normal 42 2 2 2 12" xfId="16629"/>
    <cellStyle name="Normal 42 2 2 2 13" xfId="16630"/>
    <cellStyle name="Normal 42 2 2 2 14" xfId="16631"/>
    <cellStyle name="Normal 42 2 2 2 15" xfId="16632"/>
    <cellStyle name="Normal 42 2 2 2 16" xfId="16633"/>
    <cellStyle name="Normal 42 2 2 2 17" xfId="16634"/>
    <cellStyle name="Normal 42 2 2 2 18" xfId="16635"/>
    <cellStyle name="Normal 42 2 2 2 2" xfId="16636"/>
    <cellStyle name="Normal 42 2 2 2 2 2" xfId="16637"/>
    <cellStyle name="Normal 42 2 2 2 3" xfId="16638"/>
    <cellStyle name="Normal 42 2 2 2 4" xfId="16639"/>
    <cellStyle name="Normal 42 2 2 2 5" xfId="16640"/>
    <cellStyle name="Normal 42 2 2 2 6" xfId="16641"/>
    <cellStyle name="Normal 42 2 2 2 7" xfId="16642"/>
    <cellStyle name="Normal 42 2 2 2 8" xfId="16643"/>
    <cellStyle name="Normal 42 2 2 2 9" xfId="16644"/>
    <cellStyle name="Normal 42 2 2 20" xfId="16645"/>
    <cellStyle name="Normal 42 2 2 21" xfId="16646"/>
    <cellStyle name="Normal 42 2 2 3" xfId="16647"/>
    <cellStyle name="Normal 42 2 2 4" xfId="16648"/>
    <cellStyle name="Normal 42 2 2 5" xfId="16649"/>
    <cellStyle name="Normal 42 2 2 6" xfId="16650"/>
    <cellStyle name="Normal 42 2 2 7" xfId="16651"/>
    <cellStyle name="Normal 42 2 2 8" xfId="16652"/>
    <cellStyle name="Normal 42 2 2 9" xfId="16653"/>
    <cellStyle name="Normal 42 2 20" xfId="16654"/>
    <cellStyle name="Normal 42 2 21" xfId="16655"/>
    <cellStyle name="Normal 42 2 22" xfId="16656"/>
    <cellStyle name="Normal 42 2 23" xfId="16657"/>
    <cellStyle name="Normal 42 2 24" xfId="16658"/>
    <cellStyle name="Normal 42 2 3" xfId="16659"/>
    <cellStyle name="Normal 42 2 4" xfId="16660"/>
    <cellStyle name="Normal 42 2 5" xfId="16661"/>
    <cellStyle name="Normal 42 2 6" xfId="16662"/>
    <cellStyle name="Normal 42 2 7" xfId="16663"/>
    <cellStyle name="Normal 42 2 8" xfId="16664"/>
    <cellStyle name="Normal 42 2 9" xfId="16665"/>
    <cellStyle name="Normal 42 20" xfId="16666"/>
    <cellStyle name="Normal 42 21" xfId="16667"/>
    <cellStyle name="Normal 42 22" xfId="16668"/>
    <cellStyle name="Normal 42 23" xfId="16669"/>
    <cellStyle name="Normal 42 24" xfId="16670"/>
    <cellStyle name="Normal 42 25" xfId="16671"/>
    <cellStyle name="Normal 42 26" xfId="16672"/>
    <cellStyle name="Normal 42 27" xfId="16673"/>
    <cellStyle name="Normal 42 28" xfId="16674"/>
    <cellStyle name="Normal 42 29" xfId="16675"/>
    <cellStyle name="Normal 42 3" xfId="16676"/>
    <cellStyle name="Normal 42 30" xfId="16677"/>
    <cellStyle name="Normal 42 4" xfId="16678"/>
    <cellStyle name="Normal 42 5" xfId="16679"/>
    <cellStyle name="Normal 42 6" xfId="16680"/>
    <cellStyle name="Normal 42 6 2" xfId="16681"/>
    <cellStyle name="Normal 42 6 2 2" xfId="16682"/>
    <cellStyle name="Normal 42 6 2 2 2" xfId="16683"/>
    <cellStyle name="Normal 42 6 2 2 2 2" xfId="16684"/>
    <cellStyle name="Normal 42 6 2 2 2 3" xfId="16685"/>
    <cellStyle name="Normal 42 6 2 3" xfId="16686"/>
    <cellStyle name="Normal 42 6 2 4" xfId="16687"/>
    <cellStyle name="Normal 42 6 2 5" xfId="16688"/>
    <cellStyle name="Normal 42 6 2 6" xfId="16689"/>
    <cellStyle name="Normal 42 6 2 7" xfId="16690"/>
    <cellStyle name="Normal 42 6 3" xfId="16691"/>
    <cellStyle name="Normal 42 6 3 2" xfId="16692"/>
    <cellStyle name="Normal 42 6 4" xfId="16693"/>
    <cellStyle name="Normal 42 6 4 2" xfId="16694"/>
    <cellStyle name="Normal 42 6 5" xfId="16695"/>
    <cellStyle name="Normal 42 6 5 2" xfId="16696"/>
    <cellStyle name="Normal 42 6 6" xfId="16697"/>
    <cellStyle name="Normal 42 6 6 2" xfId="16698"/>
    <cellStyle name="Normal 42 6 7" xfId="16699"/>
    <cellStyle name="Normal 42 7" xfId="16700"/>
    <cellStyle name="Normal 42 7 2" xfId="16701"/>
    <cellStyle name="Normal 42 7 2 2" xfId="16702"/>
    <cellStyle name="Normal 42 7 2 2 2" xfId="16703"/>
    <cellStyle name="Normal 42 7 2 2 2 2" xfId="16704"/>
    <cellStyle name="Normal 42 7 2 2 2 3" xfId="16705"/>
    <cellStyle name="Normal 42 7 2 3" xfId="16706"/>
    <cellStyle name="Normal 42 7 2 4" xfId="16707"/>
    <cellStyle name="Normal 42 7 2 5" xfId="16708"/>
    <cellStyle name="Normal 42 7 2 6" xfId="16709"/>
    <cellStyle name="Normal 42 7 2 7" xfId="16710"/>
    <cellStyle name="Normal 42 7 3" xfId="16711"/>
    <cellStyle name="Normal 42 7 3 2" xfId="16712"/>
    <cellStyle name="Normal 42 7 4" xfId="16713"/>
    <cellStyle name="Normal 42 7 4 2" xfId="16714"/>
    <cellStyle name="Normal 42 7 5" xfId="16715"/>
    <cellStyle name="Normal 42 7 5 2" xfId="16716"/>
    <cellStyle name="Normal 42 7 6" xfId="16717"/>
    <cellStyle name="Normal 42 7 6 2" xfId="16718"/>
    <cellStyle name="Normal 42 7 7" xfId="16719"/>
    <cellStyle name="Normal 42 8" xfId="16720"/>
    <cellStyle name="Normal 42 8 2" xfId="16721"/>
    <cellStyle name="Normal 42 8 2 2" xfId="16722"/>
    <cellStyle name="Normal 42 8 2 2 2" xfId="16723"/>
    <cellStyle name="Normal 42 8 2 2 2 2" xfId="16724"/>
    <cellStyle name="Normal 42 8 2 2 2 3" xfId="16725"/>
    <cellStyle name="Normal 42 8 2 3" xfId="16726"/>
    <cellStyle name="Normal 42 8 2 4" xfId="16727"/>
    <cellStyle name="Normal 42 8 2 5" xfId="16728"/>
    <cellStyle name="Normal 42 8 2 6" xfId="16729"/>
    <cellStyle name="Normal 42 8 2 7" xfId="16730"/>
    <cellStyle name="Normal 42 8 3" xfId="16731"/>
    <cellStyle name="Normal 42 8 3 2" xfId="16732"/>
    <cellStyle name="Normal 42 8 4" xfId="16733"/>
    <cellStyle name="Normal 42 8 4 2" xfId="16734"/>
    <cellStyle name="Normal 42 8 5" xfId="16735"/>
    <cellStyle name="Normal 42 8 5 2" xfId="16736"/>
    <cellStyle name="Normal 42 8 6" xfId="16737"/>
    <cellStyle name="Normal 42 8 6 2" xfId="16738"/>
    <cellStyle name="Normal 42 8 7" xfId="16739"/>
    <cellStyle name="Normal 42 9" xfId="16740"/>
    <cellStyle name="Normal 42 9 2" xfId="16741"/>
    <cellStyle name="Normal 42 9 2 2" xfId="16742"/>
    <cellStyle name="Normal 42 9 2 2 2" xfId="16743"/>
    <cellStyle name="Normal 42 9 2 2 2 2" xfId="16744"/>
    <cellStyle name="Normal 42 9 2 2 2 3" xfId="16745"/>
    <cellStyle name="Normal 42 9 2 3" xfId="16746"/>
    <cellStyle name="Normal 42 9 2 4" xfId="16747"/>
    <cellStyle name="Normal 42 9 2 5" xfId="16748"/>
    <cellStyle name="Normal 42 9 2 6" xfId="16749"/>
    <cellStyle name="Normal 42 9 2 7" xfId="16750"/>
    <cellStyle name="Normal 42 9 3" xfId="16751"/>
    <cellStyle name="Normal 42 9 3 2" xfId="16752"/>
    <cellStyle name="Normal 42 9 4" xfId="16753"/>
    <cellStyle name="Normal 42 9 4 2" xfId="16754"/>
    <cellStyle name="Normal 42 9 5" xfId="16755"/>
    <cellStyle name="Normal 42 9 5 2" xfId="16756"/>
    <cellStyle name="Normal 42 9 6" xfId="16757"/>
    <cellStyle name="Normal 42 9 6 2" xfId="16758"/>
    <cellStyle name="Normal 42 9 7" xfId="16759"/>
    <cellStyle name="Normal 43" xfId="16760"/>
    <cellStyle name="Normal 43 10" xfId="16761"/>
    <cellStyle name="Normal 43 11" xfId="16762"/>
    <cellStyle name="Normal 43 12" xfId="16763"/>
    <cellStyle name="Normal 43 13" xfId="16764"/>
    <cellStyle name="Normal 43 14" xfId="16765"/>
    <cellStyle name="Normal 43 15" xfId="16766"/>
    <cellStyle name="Normal 43 16" xfId="16767"/>
    <cellStyle name="Normal 43 17" xfId="16768"/>
    <cellStyle name="Normal 43 18" xfId="16769"/>
    <cellStyle name="Normal 43 19" xfId="16770"/>
    <cellStyle name="Normal 43 2" xfId="16771"/>
    <cellStyle name="Normal 43 20" xfId="16772"/>
    <cellStyle name="Normal 43 21" xfId="16773"/>
    <cellStyle name="Normal 43 22" xfId="16774"/>
    <cellStyle name="Normal 43 23" xfId="16775"/>
    <cellStyle name="Normal 43 24" xfId="16776"/>
    <cellStyle name="Normal 43 25" xfId="16777"/>
    <cellStyle name="Normal 43 26" xfId="16778"/>
    <cellStyle name="Normal 43 27" xfId="16779"/>
    <cellStyle name="Normal 43 28" xfId="16780"/>
    <cellStyle name="Normal 43 29" xfId="16781"/>
    <cellStyle name="Normal 43 3" xfId="16782"/>
    <cellStyle name="Normal 43 30" xfId="16783"/>
    <cellStyle name="Normal 43 31" xfId="16784"/>
    <cellStyle name="Normal 43 32" xfId="16785"/>
    <cellStyle name="Normal 43 33" xfId="16786"/>
    <cellStyle name="Normal 43 4" xfId="16787"/>
    <cellStyle name="Normal 43 5" xfId="16788"/>
    <cellStyle name="Normal 43 6" xfId="16789"/>
    <cellStyle name="Normal 43 7" xfId="16790"/>
    <cellStyle name="Normal 43 8" xfId="16791"/>
    <cellStyle name="Normal 43 9" xfId="16792"/>
    <cellStyle name="Normal 44" xfId="16793"/>
    <cellStyle name="Normal 44 10" xfId="16794"/>
    <cellStyle name="Normal 44 11" xfId="16795"/>
    <cellStyle name="Normal 44 12" xfId="16796"/>
    <cellStyle name="Normal 44 13" xfId="16797"/>
    <cellStyle name="Normal 44 14" xfId="16798"/>
    <cellStyle name="Normal 44 15" xfId="16799"/>
    <cellStyle name="Normal 44 16" xfId="16800"/>
    <cellStyle name="Normal 44 17" xfId="16801"/>
    <cellStyle name="Normal 44 18" xfId="16802"/>
    <cellStyle name="Normal 44 19" xfId="16803"/>
    <cellStyle name="Normal 44 2" xfId="16804"/>
    <cellStyle name="Normal 44 2 10" xfId="16805"/>
    <cellStyle name="Normal 44 2 11" xfId="16806"/>
    <cellStyle name="Normal 44 2 12" xfId="16807"/>
    <cellStyle name="Normal 44 2 13" xfId="16808"/>
    <cellStyle name="Normal 44 2 14" xfId="16809"/>
    <cellStyle name="Normal 44 2 15" xfId="16810"/>
    <cellStyle name="Normal 44 2 16" xfId="16811"/>
    <cellStyle name="Normal 44 2 17" xfId="16812"/>
    <cellStyle name="Normal 44 2 18" xfId="16813"/>
    <cellStyle name="Normal 44 2 19" xfId="16814"/>
    <cellStyle name="Normal 44 2 2" xfId="16815"/>
    <cellStyle name="Normal 44 2 2 10" xfId="16816"/>
    <cellStyle name="Normal 44 2 2 11" xfId="16817"/>
    <cellStyle name="Normal 44 2 2 12" xfId="16818"/>
    <cellStyle name="Normal 44 2 2 13" xfId="16819"/>
    <cellStyle name="Normal 44 2 2 14" xfId="16820"/>
    <cellStyle name="Normal 44 2 2 15" xfId="16821"/>
    <cellStyle name="Normal 44 2 2 16" xfId="16822"/>
    <cellStyle name="Normal 44 2 2 17" xfId="16823"/>
    <cellStyle name="Normal 44 2 2 18" xfId="16824"/>
    <cellStyle name="Normal 44 2 2 19" xfId="16825"/>
    <cellStyle name="Normal 44 2 2 2" xfId="16826"/>
    <cellStyle name="Normal 44 2 2 2 10" xfId="16827"/>
    <cellStyle name="Normal 44 2 2 2 11" xfId="16828"/>
    <cellStyle name="Normal 44 2 2 2 12" xfId="16829"/>
    <cellStyle name="Normal 44 2 2 2 13" xfId="16830"/>
    <cellStyle name="Normal 44 2 2 2 14" xfId="16831"/>
    <cellStyle name="Normal 44 2 2 2 15" xfId="16832"/>
    <cellStyle name="Normal 44 2 2 2 16" xfId="16833"/>
    <cellStyle name="Normal 44 2 2 2 17" xfId="16834"/>
    <cellStyle name="Normal 44 2 2 2 18" xfId="16835"/>
    <cellStyle name="Normal 44 2 2 2 2" xfId="16836"/>
    <cellStyle name="Normal 44 2 2 2 2 2" xfId="16837"/>
    <cellStyle name="Normal 44 2 2 2 3" xfId="16838"/>
    <cellStyle name="Normal 44 2 2 2 4" xfId="16839"/>
    <cellStyle name="Normal 44 2 2 2 5" xfId="16840"/>
    <cellStyle name="Normal 44 2 2 2 6" xfId="16841"/>
    <cellStyle name="Normal 44 2 2 2 7" xfId="16842"/>
    <cellStyle name="Normal 44 2 2 2 8" xfId="16843"/>
    <cellStyle name="Normal 44 2 2 2 9" xfId="16844"/>
    <cellStyle name="Normal 44 2 2 20" xfId="16845"/>
    <cellStyle name="Normal 44 2 2 21" xfId="16846"/>
    <cellStyle name="Normal 44 2 2 3" xfId="16847"/>
    <cellStyle name="Normal 44 2 2 4" xfId="16848"/>
    <cellStyle name="Normal 44 2 2 5" xfId="16849"/>
    <cellStyle name="Normal 44 2 2 6" xfId="16850"/>
    <cellStyle name="Normal 44 2 2 7" xfId="16851"/>
    <cellStyle name="Normal 44 2 2 8" xfId="16852"/>
    <cellStyle name="Normal 44 2 2 9" xfId="16853"/>
    <cellStyle name="Normal 44 2 20" xfId="16854"/>
    <cellStyle name="Normal 44 2 21" xfId="16855"/>
    <cellStyle name="Normal 44 2 22" xfId="16856"/>
    <cellStyle name="Normal 44 2 23" xfId="16857"/>
    <cellStyle name="Normal 44 2 24" xfId="16858"/>
    <cellStyle name="Normal 44 2 3" xfId="16859"/>
    <cellStyle name="Normal 44 2 4" xfId="16860"/>
    <cellStyle name="Normal 44 2 5" xfId="16861"/>
    <cellStyle name="Normal 44 2 6" xfId="16862"/>
    <cellStyle name="Normal 44 2 7" xfId="16863"/>
    <cellStyle name="Normal 44 2 8" xfId="16864"/>
    <cellStyle name="Normal 44 2 9" xfId="16865"/>
    <cellStyle name="Normal 44 20" xfId="16866"/>
    <cellStyle name="Normal 44 21" xfId="16867"/>
    <cellStyle name="Normal 44 22" xfId="16868"/>
    <cellStyle name="Normal 44 23" xfId="16869"/>
    <cellStyle name="Normal 44 24" xfId="16870"/>
    <cellStyle name="Normal 44 25" xfId="16871"/>
    <cellStyle name="Normal 44 26" xfId="16872"/>
    <cellStyle name="Normal 44 27" xfId="16873"/>
    <cellStyle name="Normal 44 28" xfId="16874"/>
    <cellStyle name="Normal 44 29" xfId="16875"/>
    <cellStyle name="Normal 44 3" xfId="16876"/>
    <cellStyle name="Normal 44 30" xfId="16877"/>
    <cellStyle name="Normal 44 4" xfId="16878"/>
    <cellStyle name="Normal 44 5" xfId="16879"/>
    <cellStyle name="Normal 44 6" xfId="16880"/>
    <cellStyle name="Normal 44 7" xfId="16881"/>
    <cellStyle name="Normal 44 8" xfId="16882"/>
    <cellStyle name="Normal 44 9" xfId="16883"/>
    <cellStyle name="Normal 45" xfId="16884"/>
    <cellStyle name="Normal 45 2" xfId="16885"/>
    <cellStyle name="Normal 45 3" xfId="16886"/>
    <cellStyle name="Normal 45 4" xfId="16887"/>
    <cellStyle name="Normal 46" xfId="16888"/>
    <cellStyle name="Normal 46 10" xfId="16889"/>
    <cellStyle name="Normal 46 11" xfId="16890"/>
    <cellStyle name="Normal 46 12" xfId="16891"/>
    <cellStyle name="Normal 46 13" xfId="16892"/>
    <cellStyle name="Normal 46 14" xfId="16893"/>
    <cellStyle name="Normal 46 15" xfId="16894"/>
    <cellStyle name="Normal 46 16" xfId="16895"/>
    <cellStyle name="Normal 46 17" xfId="16896"/>
    <cellStyle name="Normal 46 18" xfId="16897"/>
    <cellStyle name="Normal 46 19" xfId="16898"/>
    <cellStyle name="Normal 46 2" xfId="16899"/>
    <cellStyle name="Normal 46 2 10" xfId="16900"/>
    <cellStyle name="Normal 46 2 11" xfId="16901"/>
    <cellStyle name="Normal 46 2 12" xfId="16902"/>
    <cellStyle name="Normal 46 2 13" xfId="16903"/>
    <cellStyle name="Normal 46 2 14" xfId="16904"/>
    <cellStyle name="Normal 46 2 15" xfId="16905"/>
    <cellStyle name="Normal 46 2 16" xfId="16906"/>
    <cellStyle name="Normal 46 2 17" xfId="16907"/>
    <cellStyle name="Normal 46 2 18" xfId="16908"/>
    <cellStyle name="Normal 46 2 19" xfId="16909"/>
    <cellStyle name="Normal 46 2 2" xfId="16910"/>
    <cellStyle name="Normal 46 2 2 10" xfId="16911"/>
    <cellStyle name="Normal 46 2 2 11" xfId="16912"/>
    <cellStyle name="Normal 46 2 2 12" xfId="16913"/>
    <cellStyle name="Normal 46 2 2 13" xfId="16914"/>
    <cellStyle name="Normal 46 2 2 14" xfId="16915"/>
    <cellStyle name="Normal 46 2 2 15" xfId="16916"/>
    <cellStyle name="Normal 46 2 2 16" xfId="16917"/>
    <cellStyle name="Normal 46 2 2 17" xfId="16918"/>
    <cellStyle name="Normal 46 2 2 18" xfId="16919"/>
    <cellStyle name="Normal 46 2 2 19" xfId="16920"/>
    <cellStyle name="Normal 46 2 2 2" xfId="16921"/>
    <cellStyle name="Normal 46 2 2 2 10" xfId="16922"/>
    <cellStyle name="Normal 46 2 2 2 11" xfId="16923"/>
    <cellStyle name="Normal 46 2 2 2 12" xfId="16924"/>
    <cellStyle name="Normal 46 2 2 2 13" xfId="16925"/>
    <cellStyle name="Normal 46 2 2 2 14" xfId="16926"/>
    <cellStyle name="Normal 46 2 2 2 15" xfId="16927"/>
    <cellStyle name="Normal 46 2 2 2 16" xfId="16928"/>
    <cellStyle name="Normal 46 2 2 2 17" xfId="16929"/>
    <cellStyle name="Normal 46 2 2 2 18" xfId="16930"/>
    <cellStyle name="Normal 46 2 2 2 2" xfId="16931"/>
    <cellStyle name="Normal 46 2 2 2 2 2" xfId="16932"/>
    <cellStyle name="Normal 46 2 2 2 3" xfId="16933"/>
    <cellStyle name="Normal 46 2 2 2 4" xfId="16934"/>
    <cellStyle name="Normal 46 2 2 2 5" xfId="16935"/>
    <cellStyle name="Normal 46 2 2 2 6" xfId="16936"/>
    <cellStyle name="Normal 46 2 2 2 7" xfId="16937"/>
    <cellStyle name="Normal 46 2 2 2 8" xfId="16938"/>
    <cellStyle name="Normal 46 2 2 2 9" xfId="16939"/>
    <cellStyle name="Normal 46 2 2 20" xfId="16940"/>
    <cellStyle name="Normal 46 2 2 21" xfId="16941"/>
    <cellStyle name="Normal 46 2 2 3" xfId="16942"/>
    <cellStyle name="Normal 46 2 2 4" xfId="16943"/>
    <cellStyle name="Normal 46 2 2 5" xfId="16944"/>
    <cellStyle name="Normal 46 2 2 6" xfId="16945"/>
    <cellStyle name="Normal 46 2 2 7" xfId="16946"/>
    <cellStyle name="Normal 46 2 2 8" xfId="16947"/>
    <cellStyle name="Normal 46 2 2 9" xfId="16948"/>
    <cellStyle name="Normal 46 2 20" xfId="16949"/>
    <cellStyle name="Normal 46 2 21" xfId="16950"/>
    <cellStyle name="Normal 46 2 22" xfId="16951"/>
    <cellStyle name="Normal 46 2 23" xfId="16952"/>
    <cellStyle name="Normal 46 2 24" xfId="16953"/>
    <cellStyle name="Normal 46 2 3" xfId="16954"/>
    <cellStyle name="Normal 46 2 4" xfId="16955"/>
    <cellStyle name="Normal 46 2 5" xfId="16956"/>
    <cellStyle name="Normal 46 2 6" xfId="16957"/>
    <cellStyle name="Normal 46 2 7" xfId="16958"/>
    <cellStyle name="Normal 46 2 8" xfId="16959"/>
    <cellStyle name="Normal 46 2 9" xfId="16960"/>
    <cellStyle name="Normal 46 20" xfId="16961"/>
    <cellStyle name="Normal 46 21" xfId="16962"/>
    <cellStyle name="Normal 46 22" xfId="16963"/>
    <cellStyle name="Normal 46 23" xfId="16964"/>
    <cellStyle name="Normal 46 24" xfId="16965"/>
    <cellStyle name="Normal 46 25" xfId="16966"/>
    <cellStyle name="Normal 46 26" xfId="16967"/>
    <cellStyle name="Normal 46 27" xfId="16968"/>
    <cellStyle name="Normal 46 28" xfId="16969"/>
    <cellStyle name="Normal 46 29" xfId="16970"/>
    <cellStyle name="Normal 46 3" xfId="16971"/>
    <cellStyle name="Normal 46 30" xfId="16972"/>
    <cellStyle name="Normal 46 31" xfId="16973"/>
    <cellStyle name="Normal 46 32" xfId="16974"/>
    <cellStyle name="Normal 46 33" xfId="16975"/>
    <cellStyle name="Normal 46 34" xfId="16976"/>
    <cellStyle name="Normal 46 4" xfId="16977"/>
    <cellStyle name="Normal 46 5" xfId="16978"/>
    <cellStyle name="Normal 46 6" xfId="16979"/>
    <cellStyle name="Normal 46 7" xfId="16980"/>
    <cellStyle name="Normal 46 8" xfId="16981"/>
    <cellStyle name="Normal 46 9" xfId="16982"/>
    <cellStyle name="Normal 47" xfId="16983"/>
    <cellStyle name="Normal 47 10" xfId="16984"/>
    <cellStyle name="Normal 47 11" xfId="16985"/>
    <cellStyle name="Normal 47 12" xfId="16986"/>
    <cellStyle name="Normal 47 13" xfId="16987"/>
    <cellStyle name="Normal 47 14" xfId="16988"/>
    <cellStyle name="Normal 47 15" xfId="16989"/>
    <cellStyle name="Normal 47 16" xfId="16990"/>
    <cellStyle name="Normal 47 17" xfId="16991"/>
    <cellStyle name="Normal 47 18" xfId="16992"/>
    <cellStyle name="Normal 47 19" xfId="16993"/>
    <cellStyle name="Normal 47 2" xfId="16994"/>
    <cellStyle name="Normal 47 20" xfId="16995"/>
    <cellStyle name="Normal 47 21" xfId="16996"/>
    <cellStyle name="Normal 47 22" xfId="16997"/>
    <cellStyle name="Normal 47 23" xfId="16998"/>
    <cellStyle name="Normal 47 24" xfId="16999"/>
    <cellStyle name="Normal 47 25" xfId="17000"/>
    <cellStyle name="Normal 47 26" xfId="17001"/>
    <cellStyle name="Normal 47 27" xfId="17002"/>
    <cellStyle name="Normal 47 28" xfId="17003"/>
    <cellStyle name="Normal 47 29" xfId="17004"/>
    <cellStyle name="Normal 47 3" xfId="17005"/>
    <cellStyle name="Normal 47 30" xfId="17006"/>
    <cellStyle name="Normal 47 31" xfId="17007"/>
    <cellStyle name="Normal 47 32" xfId="17008"/>
    <cellStyle name="Normal 47 33" xfId="17009"/>
    <cellStyle name="Normal 47 34" xfId="17010"/>
    <cellStyle name="Normal 47 4" xfId="17011"/>
    <cellStyle name="Normal 47 5" xfId="17012"/>
    <cellStyle name="Normal 47 6" xfId="17013"/>
    <cellStyle name="Normal 47 7" xfId="17014"/>
    <cellStyle name="Normal 47 8" xfId="17015"/>
    <cellStyle name="Normal 47 9" xfId="17016"/>
    <cellStyle name="Normal 48" xfId="17017"/>
    <cellStyle name="Normal 48 10" xfId="17018"/>
    <cellStyle name="Normal 48 11" xfId="17019"/>
    <cellStyle name="Normal 48 12" xfId="17020"/>
    <cellStyle name="Normal 48 13" xfId="17021"/>
    <cellStyle name="Normal 48 14" xfId="17022"/>
    <cellStyle name="Normal 48 15" xfId="17023"/>
    <cellStyle name="Normal 48 16" xfId="17024"/>
    <cellStyle name="Normal 48 17" xfId="17025"/>
    <cellStyle name="Normal 48 18" xfId="17026"/>
    <cellStyle name="Normal 48 19" xfId="17027"/>
    <cellStyle name="Normal 48 2" xfId="17028"/>
    <cellStyle name="Normal 48 20" xfId="17029"/>
    <cellStyle name="Normal 48 21" xfId="17030"/>
    <cellStyle name="Normal 48 22" xfId="17031"/>
    <cellStyle name="Normal 48 23" xfId="17032"/>
    <cellStyle name="Normal 48 24" xfId="17033"/>
    <cellStyle name="Normal 48 25" xfId="17034"/>
    <cellStyle name="Normal 48 26" xfId="17035"/>
    <cellStyle name="Normal 48 27" xfId="17036"/>
    <cellStyle name="Normal 48 28" xfId="17037"/>
    <cellStyle name="Normal 48 29" xfId="17038"/>
    <cellStyle name="Normal 48 3" xfId="17039"/>
    <cellStyle name="Normal 48 30" xfId="17040"/>
    <cellStyle name="Normal 48 31" xfId="17041"/>
    <cellStyle name="Normal 48 32" xfId="17042"/>
    <cellStyle name="Normal 48 33" xfId="17043"/>
    <cellStyle name="Normal 48 34" xfId="17044"/>
    <cellStyle name="Normal 48 35" xfId="17045"/>
    <cellStyle name="Normal 48 36" xfId="17046"/>
    <cellStyle name="Normal 48 37" xfId="17047"/>
    <cellStyle name="Normal 48 38" xfId="17048"/>
    <cellStyle name="Normal 48 39" xfId="17049"/>
    <cellStyle name="Normal 48 4" xfId="17050"/>
    <cellStyle name="Normal 48 40" xfId="17051"/>
    <cellStyle name="Normal 48 41" xfId="17052"/>
    <cellStyle name="Normal 48 42" xfId="17053"/>
    <cellStyle name="Normal 48 43" xfId="17054"/>
    <cellStyle name="Normal 48 44" xfId="17055"/>
    <cellStyle name="Normal 48 45" xfId="17056"/>
    <cellStyle name="Normal 48 46" xfId="17057"/>
    <cellStyle name="Normal 48 47" xfId="17058"/>
    <cellStyle name="Normal 48 48" xfId="17059"/>
    <cellStyle name="Normal 48 49" xfId="17060"/>
    <cellStyle name="Normal 48 5" xfId="17061"/>
    <cellStyle name="Normal 48 50" xfId="17062"/>
    <cellStyle name="Normal 48 51" xfId="17063"/>
    <cellStyle name="Normal 48 52" xfId="17064"/>
    <cellStyle name="Normal 48 53" xfId="17065"/>
    <cellStyle name="Normal 48 54" xfId="17066"/>
    <cellStyle name="Normal 48 55" xfId="17067"/>
    <cellStyle name="Normal 48 56" xfId="17068"/>
    <cellStyle name="Normal 48 57" xfId="17069"/>
    <cellStyle name="Normal 48 58" xfId="17070"/>
    <cellStyle name="Normal 48 59" xfId="17071"/>
    <cellStyle name="Normal 48 6" xfId="17072"/>
    <cellStyle name="Normal 48 60" xfId="17073"/>
    <cellStyle name="Normal 48 61" xfId="17074"/>
    <cellStyle name="Normal 48 7" xfId="17075"/>
    <cellStyle name="Normal 48 8" xfId="17076"/>
    <cellStyle name="Normal 48 9" xfId="17077"/>
    <cellStyle name="Normal 49" xfId="17078"/>
    <cellStyle name="Normal 49 10" xfId="17079"/>
    <cellStyle name="Normal 49 10 2" xfId="17080"/>
    <cellStyle name="Normal 49 10 3" xfId="17081"/>
    <cellStyle name="Normal 49 10 4" xfId="17082"/>
    <cellStyle name="Normal 49 10 5" xfId="17083"/>
    <cellStyle name="Normal 49 10 5 2" xfId="17084"/>
    <cellStyle name="Normal 49 10 5 2 2" xfId="17085"/>
    <cellStyle name="Normal 49 10 5 3" xfId="17086"/>
    <cellStyle name="Normal 49 10 5 4" xfId="17087"/>
    <cellStyle name="Normal 49 10 5 5" xfId="17088"/>
    <cellStyle name="Normal 49 10 5 6" xfId="17089"/>
    <cellStyle name="Normal 49 10 5 7" xfId="17090"/>
    <cellStyle name="Normal 49 10 6" xfId="17091"/>
    <cellStyle name="Normal 49 10 7" xfId="17092"/>
    <cellStyle name="Normal 49 11" xfId="17093"/>
    <cellStyle name="Normal 49 11 2" xfId="17094"/>
    <cellStyle name="Normal 49 11 3" xfId="17095"/>
    <cellStyle name="Normal 49 11 4" xfId="17096"/>
    <cellStyle name="Normal 49 11 5" xfId="17097"/>
    <cellStyle name="Normal 49 11 5 2" xfId="17098"/>
    <cellStyle name="Normal 49 11 5 2 2" xfId="17099"/>
    <cellStyle name="Normal 49 11 5 3" xfId="17100"/>
    <cellStyle name="Normal 49 11 5 4" xfId="17101"/>
    <cellStyle name="Normal 49 11 5 5" xfId="17102"/>
    <cellStyle name="Normal 49 11 5 6" xfId="17103"/>
    <cellStyle name="Normal 49 11 5 7" xfId="17104"/>
    <cellStyle name="Normal 49 11 6" xfId="17105"/>
    <cellStyle name="Normal 49 11 7" xfId="17106"/>
    <cellStyle name="Normal 49 12" xfId="17107"/>
    <cellStyle name="Normal 49 12 2" xfId="17108"/>
    <cellStyle name="Normal 49 12 3" xfId="17109"/>
    <cellStyle name="Normal 49 12 4" xfId="17110"/>
    <cellStyle name="Normal 49 12 5" xfId="17111"/>
    <cellStyle name="Normal 49 12 5 2" xfId="17112"/>
    <cellStyle name="Normal 49 12 5 2 2" xfId="17113"/>
    <cellStyle name="Normal 49 12 5 3" xfId="17114"/>
    <cellStyle name="Normal 49 12 5 4" xfId="17115"/>
    <cellStyle name="Normal 49 12 5 5" xfId="17116"/>
    <cellStyle name="Normal 49 12 5 6" xfId="17117"/>
    <cellStyle name="Normal 49 12 5 7" xfId="17118"/>
    <cellStyle name="Normal 49 12 6" xfId="17119"/>
    <cellStyle name="Normal 49 12 7" xfId="17120"/>
    <cellStyle name="Normal 49 2" xfId="17121"/>
    <cellStyle name="Normal 49 2 2" xfId="17122"/>
    <cellStyle name="Normal 49 2 2 2" xfId="17123"/>
    <cellStyle name="Normal 49 2 2 2 2" xfId="17124"/>
    <cellStyle name="Normal 49 2 2 3" xfId="17125"/>
    <cellStyle name="Normal 49 2 2 4" xfId="17126"/>
    <cellStyle name="Normal 49 2 2 5" xfId="17127"/>
    <cellStyle name="Normal 49 2 3" xfId="17128"/>
    <cellStyle name="Normal 49 2 4" xfId="17129"/>
    <cellStyle name="Normal 49 2 4 2" xfId="17130"/>
    <cellStyle name="Normal 49 2 4 2 2" xfId="17131"/>
    <cellStyle name="Normal 49 2 5" xfId="17132"/>
    <cellStyle name="Normal 49 2 5 2" xfId="17133"/>
    <cellStyle name="Normal 49 2 5 2 2" xfId="17134"/>
    <cellStyle name="Normal 49 2 5 3" xfId="17135"/>
    <cellStyle name="Normal 49 2 5 4" xfId="17136"/>
    <cellStyle name="Normal 49 2 5 5" xfId="17137"/>
    <cellStyle name="Normal 49 2 5 6" xfId="17138"/>
    <cellStyle name="Normal 49 2 5 7" xfId="17139"/>
    <cellStyle name="Normal 49 2 6" xfId="17140"/>
    <cellStyle name="Normal 49 2 6 2" xfId="17141"/>
    <cellStyle name="Normal 49 2 7" xfId="17142"/>
    <cellStyle name="Normal 49 3" xfId="17143"/>
    <cellStyle name="Normal 49 3 2" xfId="17144"/>
    <cellStyle name="Normal 49 3 3" xfId="17145"/>
    <cellStyle name="Normal 49 3 4" xfId="17146"/>
    <cellStyle name="Normal 49 3 5" xfId="17147"/>
    <cellStyle name="Normal 49 3 5 2" xfId="17148"/>
    <cellStyle name="Normal 49 3 5 2 2" xfId="17149"/>
    <cellStyle name="Normal 49 3 5 3" xfId="17150"/>
    <cellStyle name="Normal 49 3 5 4" xfId="17151"/>
    <cellStyle name="Normal 49 3 5 5" xfId="17152"/>
    <cellStyle name="Normal 49 3 5 6" xfId="17153"/>
    <cellStyle name="Normal 49 3 5 7" xfId="17154"/>
    <cellStyle name="Normal 49 3 6" xfId="17155"/>
    <cellStyle name="Normal 49 3 7" xfId="17156"/>
    <cellStyle name="Normal 49 4" xfId="17157"/>
    <cellStyle name="Normal 49 4 2" xfId="17158"/>
    <cellStyle name="Normal 49 4 2 2" xfId="17159"/>
    <cellStyle name="Normal 49 4 2 2 2" xfId="17160"/>
    <cellStyle name="Normal 49 4 3" xfId="17161"/>
    <cellStyle name="Normal 49 4 3 2" xfId="17162"/>
    <cellStyle name="Normal 49 4 3 2 2" xfId="17163"/>
    <cellStyle name="Normal 49 4 4" xfId="17164"/>
    <cellStyle name="Normal 49 4 4 2" xfId="17165"/>
    <cellStyle name="Normal 49 4 5" xfId="17166"/>
    <cellStyle name="Normal 49 4 5 2" xfId="17167"/>
    <cellStyle name="Normal 49 4 5 2 2" xfId="17168"/>
    <cellStyle name="Normal 49 4 5 3" xfId="17169"/>
    <cellStyle name="Normal 49 4 5 4" xfId="17170"/>
    <cellStyle name="Normal 49 4 5 5" xfId="17171"/>
    <cellStyle name="Normal 49 4 5 6" xfId="17172"/>
    <cellStyle name="Normal 49 4 5 7" xfId="17173"/>
    <cellStyle name="Normal 49 4 6" xfId="17174"/>
    <cellStyle name="Normal 49 4 7" xfId="17175"/>
    <cellStyle name="Normal 49 5" xfId="17176"/>
    <cellStyle name="Normal 49 5 2" xfId="17177"/>
    <cellStyle name="Normal 49 5 2 2" xfId="17178"/>
    <cellStyle name="Normal 49 5 2 2 2" xfId="17179"/>
    <cellStyle name="Normal 49 5 3" xfId="17180"/>
    <cellStyle name="Normal 49 5 4" xfId="17181"/>
    <cellStyle name="Normal 49 5 5" xfId="17182"/>
    <cellStyle name="Normal 49 5 5 2" xfId="17183"/>
    <cellStyle name="Normal 49 5 5 2 2" xfId="17184"/>
    <cellStyle name="Normal 49 5 5 3" xfId="17185"/>
    <cellStyle name="Normal 49 5 5 4" xfId="17186"/>
    <cellStyle name="Normal 49 5 5 5" xfId="17187"/>
    <cellStyle name="Normal 49 5 5 6" xfId="17188"/>
    <cellStyle name="Normal 49 5 5 7" xfId="17189"/>
    <cellStyle name="Normal 49 5 6" xfId="17190"/>
    <cellStyle name="Normal 49 5 7" xfId="17191"/>
    <cellStyle name="Normal 49 6" xfId="17192"/>
    <cellStyle name="Normal 49 6 2" xfId="17193"/>
    <cellStyle name="Normal 49 6 3" xfId="17194"/>
    <cellStyle name="Normal 49 6 4" xfId="17195"/>
    <cellStyle name="Normal 49 6 5" xfId="17196"/>
    <cellStyle name="Normal 49 6 5 2" xfId="17197"/>
    <cellStyle name="Normal 49 6 5 2 2" xfId="17198"/>
    <cellStyle name="Normal 49 6 5 3" xfId="17199"/>
    <cellStyle name="Normal 49 6 5 4" xfId="17200"/>
    <cellStyle name="Normal 49 6 5 5" xfId="17201"/>
    <cellStyle name="Normal 49 6 5 6" xfId="17202"/>
    <cellStyle name="Normal 49 6 5 7" xfId="17203"/>
    <cellStyle name="Normal 49 6 6" xfId="17204"/>
    <cellStyle name="Normal 49 6 7" xfId="17205"/>
    <cellStyle name="Normal 49 7" xfId="17206"/>
    <cellStyle name="Normal 49 7 2" xfId="17207"/>
    <cellStyle name="Normal 49 7 3" xfId="17208"/>
    <cellStyle name="Normal 49 7 4" xfId="17209"/>
    <cellStyle name="Normal 49 7 5" xfId="17210"/>
    <cellStyle name="Normal 49 7 5 2" xfId="17211"/>
    <cellStyle name="Normal 49 7 5 2 2" xfId="17212"/>
    <cellStyle name="Normal 49 7 5 3" xfId="17213"/>
    <cellStyle name="Normal 49 7 5 4" xfId="17214"/>
    <cellStyle name="Normal 49 7 5 5" xfId="17215"/>
    <cellStyle name="Normal 49 7 5 6" xfId="17216"/>
    <cellStyle name="Normal 49 7 5 7" xfId="17217"/>
    <cellStyle name="Normal 49 7 6" xfId="17218"/>
    <cellStyle name="Normal 49 7 7" xfId="17219"/>
    <cellStyle name="Normal 49 8" xfId="17220"/>
    <cellStyle name="Normal 49 8 2" xfId="17221"/>
    <cellStyle name="Normal 49 8 2 2" xfId="17222"/>
    <cellStyle name="Normal 49 8 3" xfId="17223"/>
    <cellStyle name="Normal 49 8 4" xfId="17224"/>
    <cellStyle name="Normal 49 8 5" xfId="17225"/>
    <cellStyle name="Normal 49 8 5 2" xfId="17226"/>
    <cellStyle name="Normal 49 8 5 2 2" xfId="17227"/>
    <cellStyle name="Normal 49 8 5 3" xfId="17228"/>
    <cellStyle name="Normal 49 8 5 4" xfId="17229"/>
    <cellStyle name="Normal 49 8 5 5" xfId="17230"/>
    <cellStyle name="Normal 49 8 5 6" xfId="17231"/>
    <cellStyle name="Normal 49 8 5 7" xfId="17232"/>
    <cellStyle name="Normal 49 8 6" xfId="17233"/>
    <cellStyle name="Normal 49 8 7" xfId="17234"/>
    <cellStyle name="Normal 49 9" xfId="17235"/>
    <cellStyle name="Normal 49 9 2" xfId="17236"/>
    <cellStyle name="Normal 49 9 3" xfId="17237"/>
    <cellStyle name="Normal 49 9 4" xfId="17238"/>
    <cellStyle name="Normal 49 9 5" xfId="17239"/>
    <cellStyle name="Normal 49 9 5 2" xfId="17240"/>
    <cellStyle name="Normal 49 9 5 2 2" xfId="17241"/>
    <cellStyle name="Normal 49 9 5 3" xfId="17242"/>
    <cellStyle name="Normal 49 9 5 4" xfId="17243"/>
    <cellStyle name="Normal 49 9 5 5" xfId="17244"/>
    <cellStyle name="Normal 49 9 5 6" xfId="17245"/>
    <cellStyle name="Normal 49 9 5 7" xfId="17246"/>
    <cellStyle name="Normal 49 9 6" xfId="17247"/>
    <cellStyle name="Normal 49 9 7" xfId="17248"/>
    <cellStyle name="Normal 5" xfId="17249"/>
    <cellStyle name="Normal 5 10" xfId="17250"/>
    <cellStyle name="Normal 5 10 2" xfId="17251"/>
    <cellStyle name="Normal 5 10 3" xfId="17252"/>
    <cellStyle name="Normal 5 10 4" xfId="17253"/>
    <cellStyle name="Normal 5 10 5" xfId="17254"/>
    <cellStyle name="Normal 5 10 6" xfId="17255"/>
    <cellStyle name="Normal 5 10 6 2" xfId="17256"/>
    <cellStyle name="Normal 5 10 6 2 2" xfId="17257"/>
    <cellStyle name="Normal 5 10 6 3" xfId="17258"/>
    <cellStyle name="Normal 5 10 6 4" xfId="17259"/>
    <cellStyle name="Normal 5 10 6 5" xfId="17260"/>
    <cellStyle name="Normal 5 10 6 6" xfId="17261"/>
    <cellStyle name="Normal 5 10 6 7" xfId="17262"/>
    <cellStyle name="Normal 5 10 7" xfId="17263"/>
    <cellStyle name="Normal 5 10 8" xfId="17264"/>
    <cellStyle name="Normal 5 100" xfId="17265"/>
    <cellStyle name="Normal 5 101" xfId="17266"/>
    <cellStyle name="Normal 5 102" xfId="17267"/>
    <cellStyle name="Normal 5 103" xfId="17268"/>
    <cellStyle name="Normal 5 104" xfId="17269"/>
    <cellStyle name="Normal 5 105" xfId="17270"/>
    <cellStyle name="Normal 5 106" xfId="17271"/>
    <cellStyle name="Normal 5 107" xfId="17272"/>
    <cellStyle name="Normal 5 108" xfId="17273"/>
    <cellStyle name="Normal 5 109" xfId="17274"/>
    <cellStyle name="Normal 5 11" xfId="17275"/>
    <cellStyle name="Normal 5 11 2" xfId="17276"/>
    <cellStyle name="Normal 5 11 3" xfId="17277"/>
    <cellStyle name="Normal 5 11 4" xfId="17278"/>
    <cellStyle name="Normal 5 11 5" xfId="17279"/>
    <cellStyle name="Normal 5 11 6" xfId="17280"/>
    <cellStyle name="Normal 5 11 6 2" xfId="17281"/>
    <cellStyle name="Normal 5 11 6 2 2" xfId="17282"/>
    <cellStyle name="Normal 5 11 6 3" xfId="17283"/>
    <cellStyle name="Normal 5 11 6 4" xfId="17284"/>
    <cellStyle name="Normal 5 11 6 5" xfId="17285"/>
    <cellStyle name="Normal 5 11 6 6" xfId="17286"/>
    <cellStyle name="Normal 5 11 6 7" xfId="17287"/>
    <cellStyle name="Normal 5 11 7" xfId="17288"/>
    <cellStyle name="Normal 5 11 8" xfId="17289"/>
    <cellStyle name="Normal 5 110" xfId="17290"/>
    <cellStyle name="Normal 5 111" xfId="17291"/>
    <cellStyle name="Normal 5 112" xfId="17292"/>
    <cellStyle name="Normal 5 113" xfId="17293"/>
    <cellStyle name="Normal 5 114" xfId="17294"/>
    <cellStyle name="Normal 5 115" xfId="17295"/>
    <cellStyle name="Normal 5 116" xfId="17296"/>
    <cellStyle name="Normal 5 117" xfId="17297"/>
    <cellStyle name="Normal 5 118" xfId="17298"/>
    <cellStyle name="Normal 5 119" xfId="17299"/>
    <cellStyle name="Normal 5 12" xfId="17300"/>
    <cellStyle name="Normal 5 12 2" xfId="17301"/>
    <cellStyle name="Normal 5 12 3" xfId="17302"/>
    <cellStyle name="Normal 5 12 4" xfId="17303"/>
    <cellStyle name="Normal 5 12 5" xfId="17304"/>
    <cellStyle name="Normal 5 12 6" xfId="17305"/>
    <cellStyle name="Normal 5 12 6 2" xfId="17306"/>
    <cellStyle name="Normal 5 12 6 2 2" xfId="17307"/>
    <cellStyle name="Normal 5 12 6 3" xfId="17308"/>
    <cellStyle name="Normal 5 12 6 4" xfId="17309"/>
    <cellStyle name="Normal 5 12 6 5" xfId="17310"/>
    <cellStyle name="Normal 5 12 6 6" xfId="17311"/>
    <cellStyle name="Normal 5 12 6 7" xfId="17312"/>
    <cellStyle name="Normal 5 12 7" xfId="17313"/>
    <cellStyle name="Normal 5 12 8" xfId="17314"/>
    <cellStyle name="Normal 5 120" xfId="17315"/>
    <cellStyle name="Normal 5 121" xfId="17316"/>
    <cellStyle name="Normal 5 122" xfId="17317"/>
    <cellStyle name="Normal 5 123" xfId="17318"/>
    <cellStyle name="Normal 5 124" xfId="17319"/>
    <cellStyle name="Normal 5 125" xfId="17320"/>
    <cellStyle name="Normal 5 126" xfId="17321"/>
    <cellStyle name="Normal 5 127" xfId="17322"/>
    <cellStyle name="Normal 5 128" xfId="17323"/>
    <cellStyle name="Normal 5 129" xfId="17324"/>
    <cellStyle name="Normal 5 13" xfId="17325"/>
    <cellStyle name="Normal 5 13 2" xfId="17326"/>
    <cellStyle name="Normal 5 13 3" xfId="17327"/>
    <cellStyle name="Normal 5 13 4" xfId="17328"/>
    <cellStyle name="Normal 5 13 5" xfId="17329"/>
    <cellStyle name="Normal 5 13 6" xfId="17330"/>
    <cellStyle name="Normal 5 13 6 2" xfId="17331"/>
    <cellStyle name="Normal 5 13 6 2 2" xfId="17332"/>
    <cellStyle name="Normal 5 13 6 3" xfId="17333"/>
    <cellStyle name="Normal 5 13 6 4" xfId="17334"/>
    <cellStyle name="Normal 5 13 6 5" xfId="17335"/>
    <cellStyle name="Normal 5 13 6 6" xfId="17336"/>
    <cellStyle name="Normal 5 13 6 7" xfId="17337"/>
    <cellStyle name="Normal 5 13 7" xfId="17338"/>
    <cellStyle name="Normal 5 13 8" xfId="17339"/>
    <cellStyle name="Normal 5 130" xfId="17340"/>
    <cellStyle name="Normal 5 131" xfId="17341"/>
    <cellStyle name="Normal 5 132" xfId="17342"/>
    <cellStyle name="Normal 5 14" xfId="17343"/>
    <cellStyle name="Normal 5 14 2" xfId="17344"/>
    <cellStyle name="Normal 5 14 3" xfId="17345"/>
    <cellStyle name="Normal 5 14 4" xfId="17346"/>
    <cellStyle name="Normal 5 14 5" xfId="17347"/>
    <cellStyle name="Normal 5 14 6" xfId="17348"/>
    <cellStyle name="Normal 5 14 6 2" xfId="17349"/>
    <cellStyle name="Normal 5 14 6 2 2" xfId="17350"/>
    <cellStyle name="Normal 5 14 6 3" xfId="17351"/>
    <cellStyle name="Normal 5 14 6 4" xfId="17352"/>
    <cellStyle name="Normal 5 14 6 5" xfId="17353"/>
    <cellStyle name="Normal 5 14 6 6" xfId="17354"/>
    <cellStyle name="Normal 5 14 6 7" xfId="17355"/>
    <cellStyle name="Normal 5 14 7" xfId="17356"/>
    <cellStyle name="Normal 5 14 8" xfId="17357"/>
    <cellStyle name="Normal 5 15" xfId="17358"/>
    <cellStyle name="Normal 5 15 2" xfId="17359"/>
    <cellStyle name="Normal 5 15 3" xfId="17360"/>
    <cellStyle name="Normal 5 15 4" xfId="17361"/>
    <cellStyle name="Normal 5 15 5" xfId="17362"/>
    <cellStyle name="Normal 5 15 6" xfId="17363"/>
    <cellStyle name="Normal 5 15 6 2" xfId="17364"/>
    <cellStyle name="Normal 5 15 6 2 2" xfId="17365"/>
    <cellStyle name="Normal 5 15 6 3" xfId="17366"/>
    <cellStyle name="Normal 5 15 6 4" xfId="17367"/>
    <cellStyle name="Normal 5 15 6 5" xfId="17368"/>
    <cellStyle name="Normal 5 15 6 6" xfId="17369"/>
    <cellStyle name="Normal 5 15 6 7" xfId="17370"/>
    <cellStyle name="Normal 5 15 7" xfId="17371"/>
    <cellStyle name="Normal 5 15 8" xfId="17372"/>
    <cellStyle name="Normal 5 16" xfId="17373"/>
    <cellStyle name="Normal 5 16 2" xfId="17374"/>
    <cellStyle name="Normal 5 16 3" xfId="17375"/>
    <cellStyle name="Normal 5 16 4" xfId="17376"/>
    <cellStyle name="Normal 5 16 5" xfId="17377"/>
    <cellStyle name="Normal 5 16 6" xfId="17378"/>
    <cellStyle name="Normal 5 16 6 2" xfId="17379"/>
    <cellStyle name="Normal 5 16 6 2 2" xfId="17380"/>
    <cellStyle name="Normal 5 16 6 3" xfId="17381"/>
    <cellStyle name="Normal 5 16 6 4" xfId="17382"/>
    <cellStyle name="Normal 5 16 6 5" xfId="17383"/>
    <cellStyle name="Normal 5 16 6 6" xfId="17384"/>
    <cellStyle name="Normal 5 16 6 7" xfId="17385"/>
    <cellStyle name="Normal 5 16 7" xfId="17386"/>
    <cellStyle name="Normal 5 16 8" xfId="17387"/>
    <cellStyle name="Normal 5 17" xfId="17388"/>
    <cellStyle name="Normal 5 17 2" xfId="17389"/>
    <cellStyle name="Normal 5 17 3" xfId="17390"/>
    <cellStyle name="Normal 5 17 4" xfId="17391"/>
    <cellStyle name="Normal 5 17 5" xfId="17392"/>
    <cellStyle name="Normal 5 17 6" xfId="17393"/>
    <cellStyle name="Normal 5 17 6 2" xfId="17394"/>
    <cellStyle name="Normal 5 17 6 2 2" xfId="17395"/>
    <cellStyle name="Normal 5 17 6 3" xfId="17396"/>
    <cellStyle name="Normal 5 17 6 4" xfId="17397"/>
    <cellStyle name="Normal 5 17 6 5" xfId="17398"/>
    <cellStyle name="Normal 5 17 6 6" xfId="17399"/>
    <cellStyle name="Normal 5 17 6 7" xfId="17400"/>
    <cellStyle name="Normal 5 17 7" xfId="17401"/>
    <cellStyle name="Normal 5 17 8" xfId="17402"/>
    <cellStyle name="Normal 5 18" xfId="17403"/>
    <cellStyle name="Normal 5 18 2" xfId="17404"/>
    <cellStyle name="Normal 5 18 3" xfId="17405"/>
    <cellStyle name="Normal 5 18 4" xfId="17406"/>
    <cellStyle name="Normal 5 18 5" xfId="17407"/>
    <cellStyle name="Normal 5 18 6" xfId="17408"/>
    <cellStyle name="Normal 5 18 6 2" xfId="17409"/>
    <cellStyle name="Normal 5 18 6 2 2" xfId="17410"/>
    <cellStyle name="Normal 5 18 6 3" xfId="17411"/>
    <cellStyle name="Normal 5 18 6 4" xfId="17412"/>
    <cellStyle name="Normal 5 18 6 5" xfId="17413"/>
    <cellStyle name="Normal 5 18 6 6" xfId="17414"/>
    <cellStyle name="Normal 5 18 6 7" xfId="17415"/>
    <cellStyle name="Normal 5 18 7" xfId="17416"/>
    <cellStyle name="Normal 5 18 8" xfId="17417"/>
    <cellStyle name="Normal 5 19" xfId="17418"/>
    <cellStyle name="Normal 5 2" xfId="17419"/>
    <cellStyle name="Normal 5 2 10" xfId="17420"/>
    <cellStyle name="Normal 5 2 10 2" xfId="17421"/>
    <cellStyle name="Normal 5 2 10 2 2" xfId="17422"/>
    <cellStyle name="Normal 5 2 100" xfId="17423"/>
    <cellStyle name="Normal 5 2 101" xfId="17424"/>
    <cellStyle name="Normal 5 2 102" xfId="17425"/>
    <cellStyle name="Normal 5 2 103" xfId="17426"/>
    <cellStyle name="Normal 5 2 104" xfId="17427"/>
    <cellStyle name="Normal 5 2 105" xfId="17428"/>
    <cellStyle name="Normal 5 2 106" xfId="17429"/>
    <cellStyle name="Normal 5 2 107" xfId="17430"/>
    <cellStyle name="Normal 5 2 108" xfId="17431"/>
    <cellStyle name="Normal 5 2 109" xfId="17432"/>
    <cellStyle name="Normal 5 2 11" xfId="17433"/>
    <cellStyle name="Normal 5 2 110" xfId="17434"/>
    <cellStyle name="Normal 5 2 111" xfId="17435"/>
    <cellStyle name="Normal 5 2 112" xfId="17436"/>
    <cellStyle name="Normal 5 2 113" xfId="17437"/>
    <cellStyle name="Normal 5 2 114" xfId="17438"/>
    <cellStyle name="Normal 5 2 115" xfId="17439"/>
    <cellStyle name="Normal 5 2 116" xfId="17440"/>
    <cellStyle name="Normal 5 2 117" xfId="17441"/>
    <cellStyle name="Normal 5 2 118" xfId="17442"/>
    <cellStyle name="Normal 5 2 12" xfId="17443"/>
    <cellStyle name="Normal 5 2 13" xfId="17444"/>
    <cellStyle name="Normal 5 2 14" xfId="17445"/>
    <cellStyle name="Normal 5 2 15" xfId="17446"/>
    <cellStyle name="Normal 5 2 16" xfId="17447"/>
    <cellStyle name="Normal 5 2 17" xfId="17448"/>
    <cellStyle name="Normal 5 2 18" xfId="17449"/>
    <cellStyle name="Normal 5 2 19" xfId="17450"/>
    <cellStyle name="Normal 5 2 2" xfId="17451"/>
    <cellStyle name="Normal 5 2 2 10" xfId="17452"/>
    <cellStyle name="Normal 5 2 2 11" xfId="17453"/>
    <cellStyle name="Normal 5 2 2 12" xfId="17454"/>
    <cellStyle name="Normal 5 2 2 13" xfId="17455"/>
    <cellStyle name="Normal 5 2 2 14" xfId="17456"/>
    <cellStyle name="Normal 5 2 2 15" xfId="17457"/>
    <cellStyle name="Normal 5 2 2 16" xfId="17458"/>
    <cellStyle name="Normal 5 2 2 17" xfId="17459"/>
    <cellStyle name="Normal 5 2 2 18" xfId="17460"/>
    <cellStyle name="Normal 5 2 2 19" xfId="17461"/>
    <cellStyle name="Normal 5 2 2 2" xfId="17462"/>
    <cellStyle name="Normal 5 2 2 2 2" xfId="17463"/>
    <cellStyle name="Normal 5 2 2 2 2 2" xfId="17464"/>
    <cellStyle name="Normal 5 2 2 2 2 2 2" xfId="17465"/>
    <cellStyle name="Normal 5 2 2 2 3" xfId="17466"/>
    <cellStyle name="Normal 5 2 2 2 4" xfId="17467"/>
    <cellStyle name="Normal 5 2 2 2 5" xfId="17468"/>
    <cellStyle name="Normal 5 2 2 2 6" xfId="17469"/>
    <cellStyle name="Normal 5 2 2 2 7" xfId="17470"/>
    <cellStyle name="Normal 5 2 2 20" xfId="17471"/>
    <cellStyle name="Normal 5 2 2 21" xfId="17472"/>
    <cellStyle name="Normal 5 2 2 22" xfId="17473"/>
    <cellStyle name="Normal 5 2 2 23" xfId="17474"/>
    <cellStyle name="Normal 5 2 2 24" xfId="17475"/>
    <cellStyle name="Normal 5 2 2 25" xfId="17476"/>
    <cellStyle name="Normal 5 2 2 26" xfId="17477"/>
    <cellStyle name="Normal 5 2 2 27" xfId="17478"/>
    <cellStyle name="Normal 5 2 2 28" xfId="17479"/>
    <cellStyle name="Normal 5 2 2 29" xfId="17480"/>
    <cellStyle name="Normal 5 2 2 3" xfId="17481"/>
    <cellStyle name="Normal 5 2 2 30" xfId="17482"/>
    <cellStyle name="Normal 5 2 2 31" xfId="17483"/>
    <cellStyle name="Normal 5 2 2 32" xfId="17484"/>
    <cellStyle name="Normal 5 2 2 33" xfId="17485"/>
    <cellStyle name="Normal 5 2 2 34" xfId="17486"/>
    <cellStyle name="Normal 5 2 2 35" xfId="17487"/>
    <cellStyle name="Normal 5 2 2 36" xfId="17488"/>
    <cellStyle name="Normal 5 2 2 37" xfId="17489"/>
    <cellStyle name="Normal 5 2 2 38" xfId="17490"/>
    <cellStyle name="Normal 5 2 2 39" xfId="17491"/>
    <cellStyle name="Normal 5 2 2 4" xfId="17492"/>
    <cellStyle name="Normal 5 2 2 4 2" xfId="17493"/>
    <cellStyle name="Normal 5 2 2 4 2 2" xfId="17494"/>
    <cellStyle name="Normal 5 2 2 40" xfId="17495"/>
    <cellStyle name="Normal 5 2 2 41" xfId="17496"/>
    <cellStyle name="Normal 5 2 2 42" xfId="17497"/>
    <cellStyle name="Normal 5 2 2 43" xfId="17498"/>
    <cellStyle name="Normal 5 2 2 44" xfId="17499"/>
    <cellStyle name="Normal 5 2 2 45" xfId="17500"/>
    <cellStyle name="Normal 5 2 2 46" xfId="17501"/>
    <cellStyle name="Normal 5 2 2 47" xfId="17502"/>
    <cellStyle name="Normal 5 2 2 48" xfId="17503"/>
    <cellStyle name="Normal 5 2 2 49" xfId="17504"/>
    <cellStyle name="Normal 5 2 2 5" xfId="17505"/>
    <cellStyle name="Normal 5 2 2 50" xfId="17506"/>
    <cellStyle name="Normal 5 2 2 51" xfId="17507"/>
    <cellStyle name="Normal 5 2 2 52" xfId="17508"/>
    <cellStyle name="Normal 5 2 2 53" xfId="17509"/>
    <cellStyle name="Normal 5 2 2 54" xfId="17510"/>
    <cellStyle name="Normal 5 2 2 55" xfId="17511"/>
    <cellStyle name="Normal 5 2 2 56" xfId="17512"/>
    <cellStyle name="Normal 5 2 2 57" xfId="17513"/>
    <cellStyle name="Normal 5 2 2 58" xfId="17514"/>
    <cellStyle name="Normal 5 2 2 59" xfId="17515"/>
    <cellStyle name="Normal 5 2 2 6" xfId="17516"/>
    <cellStyle name="Normal 5 2 2 7" xfId="17517"/>
    <cellStyle name="Normal 5 2 2 8" xfId="17518"/>
    <cellStyle name="Normal 5 2 2 9" xfId="17519"/>
    <cellStyle name="Normal 5 2 20" xfId="17520"/>
    <cellStyle name="Normal 5 2 21" xfId="17521"/>
    <cellStyle name="Normal 5 2 22" xfId="17522"/>
    <cellStyle name="Normal 5 2 23" xfId="17523"/>
    <cellStyle name="Normal 5 2 24" xfId="17524"/>
    <cellStyle name="Normal 5 2 24 2" xfId="17525"/>
    <cellStyle name="Normal 5 2 25" xfId="17526"/>
    <cellStyle name="Normal 5 2 26" xfId="17527"/>
    <cellStyle name="Normal 5 2 27" xfId="17528"/>
    <cellStyle name="Normal 5 2 28" xfId="17529"/>
    <cellStyle name="Normal 5 2 29" xfId="17530"/>
    <cellStyle name="Normal 5 2 3" xfId="17531"/>
    <cellStyle name="Normal 5 2 30" xfId="17532"/>
    <cellStyle name="Normal 5 2 31" xfId="17533"/>
    <cellStyle name="Normal 5 2 32" xfId="17534"/>
    <cellStyle name="Normal 5 2 33" xfId="17535"/>
    <cellStyle name="Normal 5 2 34" xfId="17536"/>
    <cellStyle name="Normal 5 2 35" xfId="17537"/>
    <cellStyle name="Normal 5 2 36" xfId="17538"/>
    <cellStyle name="Normal 5 2 37" xfId="17539"/>
    <cellStyle name="Normal 5 2 37 2" xfId="17540"/>
    <cellStyle name="Normal 5 2 37 3" xfId="17541"/>
    <cellStyle name="Normal 5 2 37 4" xfId="17542"/>
    <cellStyle name="Normal 5 2 37 5" xfId="17543"/>
    <cellStyle name="Normal 5 2 38" xfId="17544"/>
    <cellStyle name="Normal 5 2 39" xfId="17545"/>
    <cellStyle name="Normal 5 2 4" xfId="17546"/>
    <cellStyle name="Normal 5 2 40" xfId="17547"/>
    <cellStyle name="Normal 5 2 41" xfId="17548"/>
    <cellStyle name="Normal 5 2 42" xfId="17549"/>
    <cellStyle name="Normal 5 2 43" xfId="17550"/>
    <cellStyle name="Normal 5 2 44" xfId="17551"/>
    <cellStyle name="Normal 5 2 45" xfId="17552"/>
    <cellStyle name="Normal 5 2 46" xfId="17553"/>
    <cellStyle name="Normal 5 2 47" xfId="17554"/>
    <cellStyle name="Normal 5 2 48" xfId="17555"/>
    <cellStyle name="Normal 5 2 49" xfId="17556"/>
    <cellStyle name="Normal 5 2 5" xfId="17557"/>
    <cellStyle name="Normal 5 2 50" xfId="17558"/>
    <cellStyle name="Normal 5 2 51" xfId="17559"/>
    <cellStyle name="Normal 5 2 52" xfId="17560"/>
    <cellStyle name="Normal 5 2 53" xfId="17561"/>
    <cellStyle name="Normal 5 2 54" xfId="17562"/>
    <cellStyle name="Normal 5 2 55" xfId="17563"/>
    <cellStyle name="Normal 5 2 56" xfId="17564"/>
    <cellStyle name="Normal 5 2 57" xfId="17565"/>
    <cellStyle name="Normal 5 2 58" xfId="17566"/>
    <cellStyle name="Normal 5 2 59" xfId="17567"/>
    <cellStyle name="Normal 5 2 6" xfId="17568"/>
    <cellStyle name="Normal 5 2 6 2" xfId="17569"/>
    <cellStyle name="Normal 5 2 6 2 2" xfId="17570"/>
    <cellStyle name="Normal 5 2 6 2 2 2" xfId="17571"/>
    <cellStyle name="Normal 5 2 6 2 2 2 2" xfId="17572"/>
    <cellStyle name="Normal 5 2 6 2 3" xfId="17573"/>
    <cellStyle name="Normal 5 2 6 2 4" xfId="17574"/>
    <cellStyle name="Normal 5 2 6 2 5" xfId="17575"/>
    <cellStyle name="Normal 5 2 6 2 6" xfId="17576"/>
    <cellStyle name="Normal 5 2 6 2 7" xfId="17577"/>
    <cellStyle name="Normal 5 2 6 3" xfId="17578"/>
    <cellStyle name="Normal 5 2 6 3 2" xfId="17579"/>
    <cellStyle name="Normal 5 2 6 3 2 2" xfId="17580"/>
    <cellStyle name="Normal 5 2 6 4" xfId="17581"/>
    <cellStyle name="Normal 5 2 6 5" xfId="17582"/>
    <cellStyle name="Normal 5 2 6 6" xfId="17583"/>
    <cellStyle name="Normal 5 2 6 7" xfId="17584"/>
    <cellStyle name="Normal 5 2 60" xfId="17585"/>
    <cellStyle name="Normal 5 2 61" xfId="17586"/>
    <cellStyle name="Normal 5 2 62" xfId="17587"/>
    <cellStyle name="Normal 5 2 63" xfId="17588"/>
    <cellStyle name="Normal 5 2 64" xfId="17589"/>
    <cellStyle name="Normal 5 2 65" xfId="17590"/>
    <cellStyle name="Normal 5 2 66" xfId="17591"/>
    <cellStyle name="Normal 5 2 67" xfId="17592"/>
    <cellStyle name="Normal 5 2 68" xfId="17593"/>
    <cellStyle name="Normal 5 2 69" xfId="17594"/>
    <cellStyle name="Normal 5 2 7" xfId="17595"/>
    <cellStyle name="Normal 5 2 70" xfId="17596"/>
    <cellStyle name="Normal 5 2 71" xfId="17597"/>
    <cellStyle name="Normal 5 2 72" xfId="17598"/>
    <cellStyle name="Normal 5 2 72 2" xfId="17599"/>
    <cellStyle name="Normal 5 2 73" xfId="17600"/>
    <cellStyle name="Normal 5 2 74" xfId="17601"/>
    <cellStyle name="Normal 5 2 75" xfId="17602"/>
    <cellStyle name="Normal 5 2 76" xfId="17603"/>
    <cellStyle name="Normal 5 2 77" xfId="17604"/>
    <cellStyle name="Normal 5 2 78" xfId="17605"/>
    <cellStyle name="Normal 5 2 79" xfId="17606"/>
    <cellStyle name="Normal 5 2 8" xfId="17607"/>
    <cellStyle name="Normal 5 2 80" xfId="17608"/>
    <cellStyle name="Normal 5 2 81" xfId="17609"/>
    <cellStyle name="Normal 5 2 82" xfId="17610"/>
    <cellStyle name="Normal 5 2 83" xfId="17611"/>
    <cellStyle name="Normal 5 2 84" xfId="17612"/>
    <cellStyle name="Normal 5 2 85" xfId="17613"/>
    <cellStyle name="Normal 5 2 86" xfId="17614"/>
    <cellStyle name="Normal 5 2 87" xfId="17615"/>
    <cellStyle name="Normal 5 2 88" xfId="17616"/>
    <cellStyle name="Normal 5 2 89" xfId="17617"/>
    <cellStyle name="Normal 5 2 9" xfId="17618"/>
    <cellStyle name="Normal 5 2 90" xfId="17619"/>
    <cellStyle name="Normal 5 2 91" xfId="17620"/>
    <cellStyle name="Normal 5 2 92" xfId="17621"/>
    <cellStyle name="Normal 5 2 93" xfId="17622"/>
    <cellStyle name="Normal 5 2 94" xfId="17623"/>
    <cellStyle name="Normal 5 2 95" xfId="17624"/>
    <cellStyle name="Normal 5 2 96" xfId="17625"/>
    <cellStyle name="Normal 5 2 97" xfId="17626"/>
    <cellStyle name="Normal 5 2 98" xfId="17627"/>
    <cellStyle name="Normal 5 2 99" xfId="17628"/>
    <cellStyle name="Normal 5 20" xfId="17629"/>
    <cellStyle name="Normal 5 20 2" xfId="17630"/>
    <cellStyle name="Normal 5 20 3" xfId="17631"/>
    <cellStyle name="Normal 5 20 4" xfId="17632"/>
    <cellStyle name="Normal 5 20 5" xfId="17633"/>
    <cellStyle name="Normal 5 20 6" xfId="17634"/>
    <cellStyle name="Normal 5 21" xfId="17635"/>
    <cellStyle name="Normal 5 21 2" xfId="17636"/>
    <cellStyle name="Normal 5 21 3" xfId="17637"/>
    <cellStyle name="Normal 5 21 4" xfId="17638"/>
    <cellStyle name="Normal 5 21 5" xfId="17639"/>
    <cellStyle name="Normal 5 21 6" xfId="17640"/>
    <cellStyle name="Normal 5 22" xfId="17641"/>
    <cellStyle name="Normal 5 22 2" xfId="17642"/>
    <cellStyle name="Normal 5 22 3" xfId="17643"/>
    <cellStyle name="Normal 5 22 4" xfId="17644"/>
    <cellStyle name="Normal 5 22 5" xfId="17645"/>
    <cellStyle name="Normal 5 22 6" xfId="17646"/>
    <cellStyle name="Normal 5 23" xfId="17647"/>
    <cellStyle name="Normal 5 23 2" xfId="17648"/>
    <cellStyle name="Normal 5 23 3" xfId="17649"/>
    <cellStyle name="Normal 5 23 4" xfId="17650"/>
    <cellStyle name="Normal 5 23 5" xfId="17651"/>
    <cellStyle name="Normal 5 23 6" xfId="17652"/>
    <cellStyle name="Normal 5 24" xfId="17653"/>
    <cellStyle name="Normal 5 24 2" xfId="17654"/>
    <cellStyle name="Normal 5 24 3" xfId="17655"/>
    <cellStyle name="Normal 5 24 4" xfId="17656"/>
    <cellStyle name="Normal 5 24 5" xfId="17657"/>
    <cellStyle name="Normal 5 24 6" xfId="17658"/>
    <cellStyle name="Normal 5 25" xfId="17659"/>
    <cellStyle name="Normal 5 25 2" xfId="17660"/>
    <cellStyle name="Normal 5 25 3" xfId="17661"/>
    <cellStyle name="Normal 5 25 4" xfId="17662"/>
    <cellStyle name="Normal 5 25 5" xfId="17663"/>
    <cellStyle name="Normal 5 25 6" xfId="17664"/>
    <cellStyle name="Normal 5 26" xfId="17665"/>
    <cellStyle name="Normal 5 26 2" xfId="17666"/>
    <cellStyle name="Normal 5 26 3" xfId="17667"/>
    <cellStyle name="Normal 5 26 4" xfId="17668"/>
    <cellStyle name="Normal 5 26 5" xfId="17669"/>
    <cellStyle name="Normal 5 26 6" xfId="17670"/>
    <cellStyle name="Normal 5 27" xfId="17671"/>
    <cellStyle name="Normal 5 27 2" xfId="17672"/>
    <cellStyle name="Normal 5 27 3" xfId="17673"/>
    <cellStyle name="Normal 5 27 4" xfId="17674"/>
    <cellStyle name="Normal 5 27 5" xfId="17675"/>
    <cellStyle name="Normal 5 27 6" xfId="17676"/>
    <cellStyle name="Normal 5 28" xfId="17677"/>
    <cellStyle name="Normal 5 28 2" xfId="17678"/>
    <cellStyle name="Normal 5 28 3" xfId="17679"/>
    <cellStyle name="Normal 5 28 4" xfId="17680"/>
    <cellStyle name="Normal 5 28 5" xfId="17681"/>
    <cellStyle name="Normal 5 28 6" xfId="17682"/>
    <cellStyle name="Normal 5 29" xfId="17683"/>
    <cellStyle name="Normal 5 29 2" xfId="17684"/>
    <cellStyle name="Normal 5 29 3" xfId="17685"/>
    <cellStyle name="Normal 5 29 4" xfId="17686"/>
    <cellStyle name="Normal 5 29 5" xfId="17687"/>
    <cellStyle name="Normal 5 29 6" xfId="17688"/>
    <cellStyle name="Normal 5 3" xfId="17689"/>
    <cellStyle name="Normal 5 30" xfId="17690"/>
    <cellStyle name="Normal 5 30 2" xfId="17691"/>
    <cellStyle name="Normal 5 30 3" xfId="17692"/>
    <cellStyle name="Normal 5 30 4" xfId="17693"/>
    <cellStyle name="Normal 5 30 5" xfId="17694"/>
    <cellStyle name="Normal 5 30 6" xfId="17695"/>
    <cellStyle name="Normal 5 31" xfId="17696"/>
    <cellStyle name="Normal 5 31 2" xfId="17697"/>
    <cellStyle name="Normal 5 31 3" xfId="17698"/>
    <cellStyle name="Normal 5 31 4" xfId="17699"/>
    <cellStyle name="Normal 5 31 5" xfId="17700"/>
    <cellStyle name="Normal 5 31 6" xfId="17701"/>
    <cellStyle name="Normal 5 32" xfId="17702"/>
    <cellStyle name="Normal 5 32 2" xfId="17703"/>
    <cellStyle name="Normal 5 32 3" xfId="17704"/>
    <cellStyle name="Normal 5 32 4" xfId="17705"/>
    <cellStyle name="Normal 5 32 5" xfId="17706"/>
    <cellStyle name="Normal 5 32 6" xfId="17707"/>
    <cellStyle name="Normal 5 33" xfId="17708"/>
    <cellStyle name="Normal 5 33 2" xfId="17709"/>
    <cellStyle name="Normal 5 33 3" xfId="17710"/>
    <cellStyle name="Normal 5 33 4" xfId="17711"/>
    <cellStyle name="Normal 5 33 5" xfId="17712"/>
    <cellStyle name="Normal 5 33 6" xfId="17713"/>
    <cellStyle name="Normal 5 34" xfId="17714"/>
    <cellStyle name="Normal 5 34 2" xfId="17715"/>
    <cellStyle name="Normal 5 34 3" xfId="17716"/>
    <cellStyle name="Normal 5 34 4" xfId="17717"/>
    <cellStyle name="Normal 5 34 5" xfId="17718"/>
    <cellStyle name="Normal 5 34 6" xfId="17719"/>
    <cellStyle name="Normal 5 35" xfId="17720"/>
    <cellStyle name="Normal 5 35 2" xfId="17721"/>
    <cellStyle name="Normal 5 35 3" xfId="17722"/>
    <cellStyle name="Normal 5 35 4" xfId="17723"/>
    <cellStyle name="Normal 5 35 5" xfId="17724"/>
    <cellStyle name="Normal 5 35 6" xfId="17725"/>
    <cellStyle name="Normal 5 36" xfId="17726"/>
    <cellStyle name="Normal 5 36 2" xfId="17727"/>
    <cellStyle name="Normal 5 36 3" xfId="17728"/>
    <cellStyle name="Normal 5 36 4" xfId="17729"/>
    <cellStyle name="Normal 5 36 5" xfId="17730"/>
    <cellStyle name="Normal 5 36 6" xfId="17731"/>
    <cellStyle name="Normal 5 37" xfId="17732"/>
    <cellStyle name="Normal 5 37 2" xfId="17733"/>
    <cellStyle name="Normal 5 37 3" xfId="17734"/>
    <cellStyle name="Normal 5 37 4" xfId="17735"/>
    <cellStyle name="Normal 5 37 5" xfId="17736"/>
    <cellStyle name="Normal 5 37 6" xfId="17737"/>
    <cellStyle name="Normal 5 38" xfId="17738"/>
    <cellStyle name="Normal 5 38 2" xfId="17739"/>
    <cellStyle name="Normal 5 38 3" xfId="17740"/>
    <cellStyle name="Normal 5 38 4" xfId="17741"/>
    <cellStyle name="Normal 5 38 5" xfId="17742"/>
    <cellStyle name="Normal 5 38 6" xfId="17743"/>
    <cellStyle name="Normal 5 39" xfId="17744"/>
    <cellStyle name="Normal 5 39 2" xfId="17745"/>
    <cellStyle name="Normal 5 39 3" xfId="17746"/>
    <cellStyle name="Normal 5 39 4" xfId="17747"/>
    <cellStyle name="Normal 5 39 5" xfId="17748"/>
    <cellStyle name="Normal 5 39 6" xfId="17749"/>
    <cellStyle name="Normal 5 4" xfId="17750"/>
    <cellStyle name="Normal 5 40" xfId="17751"/>
    <cellStyle name="Normal 5 40 2" xfId="17752"/>
    <cellStyle name="Normal 5 40 3" xfId="17753"/>
    <cellStyle name="Normal 5 40 4" xfId="17754"/>
    <cellStyle name="Normal 5 40 5" xfId="17755"/>
    <cellStyle name="Normal 5 40 6" xfId="17756"/>
    <cellStyle name="Normal 5 41" xfId="17757"/>
    <cellStyle name="Normal 5 42" xfId="17758"/>
    <cellStyle name="Normal 5 43" xfId="17759"/>
    <cellStyle name="Normal 5 44" xfId="17760"/>
    <cellStyle name="Normal 5 45" xfId="17761"/>
    <cellStyle name="Normal 5 46" xfId="17762"/>
    <cellStyle name="Normal 5 47" xfId="17763"/>
    <cellStyle name="Normal 5 48" xfId="17764"/>
    <cellStyle name="Normal 5 49" xfId="17765"/>
    <cellStyle name="Normal 5 5" xfId="17766"/>
    <cellStyle name="Normal 5 50" xfId="17767"/>
    <cellStyle name="Normal 5 51" xfId="17768"/>
    <cellStyle name="Normal 5 52" xfId="17769"/>
    <cellStyle name="Normal 5 53" xfId="17770"/>
    <cellStyle name="Normal 5 54" xfId="17771"/>
    <cellStyle name="Normal 5 55" xfId="17772"/>
    <cellStyle name="Normal 5 56" xfId="17773"/>
    <cellStyle name="Normal 5 57" xfId="17774"/>
    <cellStyle name="Normal 5 58" xfId="17775"/>
    <cellStyle name="Normal 5 59" xfId="17776"/>
    <cellStyle name="Normal 5 6" xfId="17777"/>
    <cellStyle name="Normal 5 60" xfId="17778"/>
    <cellStyle name="Normal 5 61" xfId="17779"/>
    <cellStyle name="Normal 5 62" xfId="17780"/>
    <cellStyle name="Normal 5 63" xfId="17781"/>
    <cellStyle name="Normal 5 64" xfId="17782"/>
    <cellStyle name="Normal 5 65" xfId="17783"/>
    <cellStyle name="Normal 5 66" xfId="17784"/>
    <cellStyle name="Normal 5 67" xfId="17785"/>
    <cellStyle name="Normal 5 68" xfId="17786"/>
    <cellStyle name="Normal 5 69" xfId="17787"/>
    <cellStyle name="Normal 5 7" xfId="17788"/>
    <cellStyle name="Normal 5 7 2" xfId="17789"/>
    <cellStyle name="Normal 5 7 3" xfId="17790"/>
    <cellStyle name="Normal 5 7 4" xfId="17791"/>
    <cellStyle name="Normal 5 7 5" xfId="17792"/>
    <cellStyle name="Normal 5 7 6" xfId="17793"/>
    <cellStyle name="Normal 5 7 6 2" xfId="17794"/>
    <cellStyle name="Normal 5 7 6 2 2" xfId="17795"/>
    <cellStyle name="Normal 5 7 6 3" xfId="17796"/>
    <cellStyle name="Normal 5 7 6 4" xfId="17797"/>
    <cellStyle name="Normal 5 7 6 5" xfId="17798"/>
    <cellStyle name="Normal 5 7 6 6" xfId="17799"/>
    <cellStyle name="Normal 5 7 6 7" xfId="17800"/>
    <cellStyle name="Normal 5 7 7" xfId="17801"/>
    <cellStyle name="Normal 5 7 8" xfId="17802"/>
    <cellStyle name="Normal 5 70" xfId="17803"/>
    <cellStyle name="Normal 5 71" xfId="17804"/>
    <cellStyle name="Normal 5 72" xfId="17805"/>
    <cellStyle name="Normal 5 73" xfId="17806"/>
    <cellStyle name="Normal 5 74" xfId="17807"/>
    <cellStyle name="Normal 5 75" xfId="17808"/>
    <cellStyle name="Normal 5 76" xfId="17809"/>
    <cellStyle name="Normal 5 77" xfId="17810"/>
    <cellStyle name="Normal 5 78" xfId="17811"/>
    <cellStyle name="Normal 5 79" xfId="17812"/>
    <cellStyle name="Normal 5 8" xfId="17813"/>
    <cellStyle name="Normal 5 8 2" xfId="17814"/>
    <cellStyle name="Normal 5 8 3" xfId="17815"/>
    <cellStyle name="Normal 5 8 4" xfId="17816"/>
    <cellStyle name="Normal 5 8 5" xfId="17817"/>
    <cellStyle name="Normal 5 8 6" xfId="17818"/>
    <cellStyle name="Normal 5 8 6 2" xfId="17819"/>
    <cellStyle name="Normal 5 8 6 2 2" xfId="17820"/>
    <cellStyle name="Normal 5 8 6 3" xfId="17821"/>
    <cellStyle name="Normal 5 8 6 4" xfId="17822"/>
    <cellStyle name="Normal 5 8 6 5" xfId="17823"/>
    <cellStyle name="Normal 5 8 6 6" xfId="17824"/>
    <cellStyle name="Normal 5 8 6 7" xfId="17825"/>
    <cellStyle name="Normal 5 8 7" xfId="17826"/>
    <cellStyle name="Normal 5 8 8" xfId="17827"/>
    <cellStyle name="Normal 5 80" xfId="17828"/>
    <cellStyle name="Normal 5 81" xfId="17829"/>
    <cellStyle name="Normal 5 82" xfId="17830"/>
    <cellStyle name="Normal 5 83" xfId="17831"/>
    <cellStyle name="Normal 5 84" xfId="17832"/>
    <cellStyle name="Normal 5 85" xfId="17833"/>
    <cellStyle name="Normal 5 86" xfId="17834"/>
    <cellStyle name="Normal 5 87" xfId="17835"/>
    <cellStyle name="Normal 5 88" xfId="17836"/>
    <cellStyle name="Normal 5 89" xfId="17837"/>
    <cellStyle name="Normal 5 9" xfId="17838"/>
    <cellStyle name="Normal 5 9 2" xfId="17839"/>
    <cellStyle name="Normal 5 9 3" xfId="17840"/>
    <cellStyle name="Normal 5 9 4" xfId="17841"/>
    <cellStyle name="Normal 5 9 5" xfId="17842"/>
    <cellStyle name="Normal 5 9 6" xfId="17843"/>
    <cellStyle name="Normal 5 9 6 2" xfId="17844"/>
    <cellStyle name="Normal 5 9 6 2 2" xfId="17845"/>
    <cellStyle name="Normal 5 9 6 3" xfId="17846"/>
    <cellStyle name="Normal 5 9 6 4" xfId="17847"/>
    <cellStyle name="Normal 5 9 6 5" xfId="17848"/>
    <cellStyle name="Normal 5 9 6 6" xfId="17849"/>
    <cellStyle name="Normal 5 9 6 7" xfId="17850"/>
    <cellStyle name="Normal 5 9 7" xfId="17851"/>
    <cellStyle name="Normal 5 9 8" xfId="17852"/>
    <cellStyle name="Normal 5 90" xfId="17853"/>
    <cellStyle name="Normal 5 91" xfId="17854"/>
    <cellStyle name="Normal 5 92" xfId="17855"/>
    <cellStyle name="Normal 5 93" xfId="17856"/>
    <cellStyle name="Normal 5 94" xfId="17857"/>
    <cellStyle name="Normal 5 95" xfId="17858"/>
    <cellStyle name="Normal 5 96" xfId="17859"/>
    <cellStyle name="Normal 5 97" xfId="17860"/>
    <cellStyle name="Normal 5 98" xfId="17861"/>
    <cellStyle name="Normal 5 99" xfId="17862"/>
    <cellStyle name="Normal 5_%e0%b8%84%e0%b9%88%e0%b8%b2%e0%b9%83%e0%b8%8a%e0%b9%89%e0%b8%88%e0%b9%88%e0%b8%b2(1).." xfId="17863"/>
    <cellStyle name="Normal 50" xfId="17864"/>
    <cellStyle name="Normal 50 10" xfId="17865"/>
    <cellStyle name="Normal 50 10 2" xfId="17866"/>
    <cellStyle name="Normal 50 10 3" xfId="17867"/>
    <cellStyle name="Normal 50 10 4" xfId="17868"/>
    <cellStyle name="Normal 50 10 5" xfId="17869"/>
    <cellStyle name="Normal 50 10 5 2" xfId="17870"/>
    <cellStyle name="Normal 50 10 5 2 2" xfId="17871"/>
    <cellStyle name="Normal 50 10 5 3" xfId="17872"/>
    <cellStyle name="Normal 50 10 5 4" xfId="17873"/>
    <cellStyle name="Normal 50 10 5 5" xfId="17874"/>
    <cellStyle name="Normal 50 10 5 6" xfId="17875"/>
    <cellStyle name="Normal 50 10 5 7" xfId="17876"/>
    <cellStyle name="Normal 50 10 6" xfId="17877"/>
    <cellStyle name="Normal 50 10 7" xfId="17878"/>
    <cellStyle name="Normal 50 11" xfId="17879"/>
    <cellStyle name="Normal 50 11 2" xfId="17880"/>
    <cellStyle name="Normal 50 11 3" xfId="17881"/>
    <cellStyle name="Normal 50 11 4" xfId="17882"/>
    <cellStyle name="Normal 50 11 5" xfId="17883"/>
    <cellStyle name="Normal 50 11 5 2" xfId="17884"/>
    <cellStyle name="Normal 50 11 5 2 2" xfId="17885"/>
    <cellStyle name="Normal 50 11 5 3" xfId="17886"/>
    <cellStyle name="Normal 50 11 5 4" xfId="17887"/>
    <cellStyle name="Normal 50 11 5 5" xfId="17888"/>
    <cellStyle name="Normal 50 11 5 6" xfId="17889"/>
    <cellStyle name="Normal 50 11 5 7" xfId="17890"/>
    <cellStyle name="Normal 50 11 6" xfId="17891"/>
    <cellStyle name="Normal 50 11 7" xfId="17892"/>
    <cellStyle name="Normal 50 12" xfId="17893"/>
    <cellStyle name="Normal 50 12 2" xfId="17894"/>
    <cellStyle name="Normal 50 12 3" xfId="17895"/>
    <cellStyle name="Normal 50 12 4" xfId="17896"/>
    <cellStyle name="Normal 50 12 5" xfId="17897"/>
    <cellStyle name="Normal 50 12 5 2" xfId="17898"/>
    <cellStyle name="Normal 50 12 5 2 2" xfId="17899"/>
    <cellStyle name="Normal 50 12 5 3" xfId="17900"/>
    <cellStyle name="Normal 50 12 5 4" xfId="17901"/>
    <cellStyle name="Normal 50 12 5 5" xfId="17902"/>
    <cellStyle name="Normal 50 12 5 6" xfId="17903"/>
    <cellStyle name="Normal 50 12 5 7" xfId="17904"/>
    <cellStyle name="Normal 50 12 6" xfId="17905"/>
    <cellStyle name="Normal 50 12 7" xfId="17906"/>
    <cellStyle name="Normal 50 13" xfId="17907"/>
    <cellStyle name="Normal 50 13 2" xfId="17908"/>
    <cellStyle name="Normal 50 13 3" xfId="17909"/>
    <cellStyle name="Normal 50 13 4" xfId="17910"/>
    <cellStyle name="Normal 50 13 5" xfId="17911"/>
    <cellStyle name="Normal 50 13 5 2" xfId="17912"/>
    <cellStyle name="Normal 50 13 5 2 2" xfId="17913"/>
    <cellStyle name="Normal 50 13 5 3" xfId="17914"/>
    <cellStyle name="Normal 50 13 5 4" xfId="17915"/>
    <cellStyle name="Normal 50 13 5 5" xfId="17916"/>
    <cellStyle name="Normal 50 13 5 6" xfId="17917"/>
    <cellStyle name="Normal 50 13 5 7" xfId="17918"/>
    <cellStyle name="Normal 50 13 6" xfId="17919"/>
    <cellStyle name="Normal 50 13 7" xfId="17920"/>
    <cellStyle name="Normal 50 14" xfId="17921"/>
    <cellStyle name="Normal 50 14 2" xfId="17922"/>
    <cellStyle name="Normal 50 14 3" xfId="17923"/>
    <cellStyle name="Normal 50 14 4" xfId="17924"/>
    <cellStyle name="Normal 50 14 5" xfId="17925"/>
    <cellStyle name="Normal 50 14 5 2" xfId="17926"/>
    <cellStyle name="Normal 50 14 5 2 2" xfId="17927"/>
    <cellStyle name="Normal 50 14 5 3" xfId="17928"/>
    <cellStyle name="Normal 50 14 5 4" xfId="17929"/>
    <cellStyle name="Normal 50 14 5 5" xfId="17930"/>
    <cellStyle name="Normal 50 14 5 6" xfId="17931"/>
    <cellStyle name="Normal 50 14 5 7" xfId="17932"/>
    <cellStyle name="Normal 50 14 6" xfId="17933"/>
    <cellStyle name="Normal 50 14 7" xfId="17934"/>
    <cellStyle name="Normal 50 15" xfId="17935"/>
    <cellStyle name="Normal 50 15 2" xfId="17936"/>
    <cellStyle name="Normal 50 15 3" xfId="17937"/>
    <cellStyle name="Normal 50 15 4" xfId="17938"/>
    <cellStyle name="Normal 50 15 5" xfId="17939"/>
    <cellStyle name="Normal 50 15 5 2" xfId="17940"/>
    <cellStyle name="Normal 50 15 5 2 2" xfId="17941"/>
    <cellStyle name="Normal 50 15 5 3" xfId="17942"/>
    <cellStyle name="Normal 50 15 5 4" xfId="17943"/>
    <cellStyle name="Normal 50 15 5 5" xfId="17944"/>
    <cellStyle name="Normal 50 15 5 6" xfId="17945"/>
    <cellStyle name="Normal 50 15 5 7" xfId="17946"/>
    <cellStyle name="Normal 50 15 6" xfId="17947"/>
    <cellStyle name="Normal 50 15 7" xfId="17948"/>
    <cellStyle name="Normal 50 16" xfId="17949"/>
    <cellStyle name="Normal 50 16 2" xfId="17950"/>
    <cellStyle name="Normal 50 16 3" xfId="17951"/>
    <cellStyle name="Normal 50 16 4" xfId="17952"/>
    <cellStyle name="Normal 50 16 5" xfId="17953"/>
    <cellStyle name="Normal 50 16 5 2" xfId="17954"/>
    <cellStyle name="Normal 50 16 5 2 2" xfId="17955"/>
    <cellStyle name="Normal 50 16 5 3" xfId="17956"/>
    <cellStyle name="Normal 50 16 5 4" xfId="17957"/>
    <cellStyle name="Normal 50 16 5 5" xfId="17958"/>
    <cellStyle name="Normal 50 16 5 6" xfId="17959"/>
    <cellStyle name="Normal 50 16 5 7" xfId="17960"/>
    <cellStyle name="Normal 50 16 6" xfId="17961"/>
    <cellStyle name="Normal 50 16 7" xfId="17962"/>
    <cellStyle name="Normal 50 17" xfId="17963"/>
    <cellStyle name="Normal 50 17 2" xfId="17964"/>
    <cellStyle name="Normal 50 17 3" xfId="17965"/>
    <cellStyle name="Normal 50 17 4" xfId="17966"/>
    <cellStyle name="Normal 50 17 5" xfId="17967"/>
    <cellStyle name="Normal 50 17 5 2" xfId="17968"/>
    <cellStyle name="Normal 50 17 5 2 2" xfId="17969"/>
    <cellStyle name="Normal 50 17 5 3" xfId="17970"/>
    <cellStyle name="Normal 50 17 5 4" xfId="17971"/>
    <cellStyle name="Normal 50 17 5 5" xfId="17972"/>
    <cellStyle name="Normal 50 17 5 6" xfId="17973"/>
    <cellStyle name="Normal 50 17 5 7" xfId="17974"/>
    <cellStyle name="Normal 50 17 6" xfId="17975"/>
    <cellStyle name="Normal 50 17 7" xfId="17976"/>
    <cellStyle name="Normal 50 18" xfId="17977"/>
    <cellStyle name="Normal 50 19" xfId="17978"/>
    <cellStyle name="Normal 50 2" xfId="17979"/>
    <cellStyle name="Normal 50 20" xfId="17980"/>
    <cellStyle name="Normal 50 21" xfId="17981"/>
    <cellStyle name="Normal 50 22" xfId="17982"/>
    <cellStyle name="Normal 50 23" xfId="17983"/>
    <cellStyle name="Normal 50 24" xfId="17984"/>
    <cellStyle name="Normal 50 25" xfId="17985"/>
    <cellStyle name="Normal 50 26" xfId="17986"/>
    <cellStyle name="Normal 50 27" xfId="17987"/>
    <cellStyle name="Normal 50 28" xfId="17988"/>
    <cellStyle name="Normal 50 29" xfId="17989"/>
    <cellStyle name="Normal 50 3" xfId="17990"/>
    <cellStyle name="Normal 50 3 2" xfId="17991"/>
    <cellStyle name="Normal 50 3 3" xfId="17992"/>
    <cellStyle name="Normal 50 3 4" xfId="17993"/>
    <cellStyle name="Normal 50 3 5" xfId="17994"/>
    <cellStyle name="Normal 50 3 5 2" xfId="17995"/>
    <cellStyle name="Normal 50 3 5 2 2" xfId="17996"/>
    <cellStyle name="Normal 50 3 5 3" xfId="17997"/>
    <cellStyle name="Normal 50 3 5 4" xfId="17998"/>
    <cellStyle name="Normal 50 3 5 5" xfId="17999"/>
    <cellStyle name="Normal 50 3 5 6" xfId="18000"/>
    <cellStyle name="Normal 50 3 5 7" xfId="18001"/>
    <cellStyle name="Normal 50 3 6" xfId="18002"/>
    <cellStyle name="Normal 50 3 7" xfId="18003"/>
    <cellStyle name="Normal 50 30" xfId="18004"/>
    <cellStyle name="Normal 50 31" xfId="18005"/>
    <cellStyle name="Normal 50 32" xfId="18006"/>
    <cellStyle name="Normal 50 4" xfId="18007"/>
    <cellStyle name="Normal 50 4 2" xfId="18008"/>
    <cellStyle name="Normal 50 4 3" xfId="18009"/>
    <cellStyle name="Normal 50 4 4" xfId="18010"/>
    <cellStyle name="Normal 50 4 5" xfId="18011"/>
    <cellStyle name="Normal 50 4 5 2" xfId="18012"/>
    <cellStyle name="Normal 50 4 5 2 2" xfId="18013"/>
    <cellStyle name="Normal 50 4 5 3" xfId="18014"/>
    <cellStyle name="Normal 50 4 5 4" xfId="18015"/>
    <cellStyle name="Normal 50 4 5 5" xfId="18016"/>
    <cellStyle name="Normal 50 4 5 6" xfId="18017"/>
    <cellStyle name="Normal 50 4 5 7" xfId="18018"/>
    <cellStyle name="Normal 50 4 6" xfId="18019"/>
    <cellStyle name="Normal 50 4 7" xfId="18020"/>
    <cellStyle name="Normal 50 5" xfId="18021"/>
    <cellStyle name="Normal 50 5 2" xfId="18022"/>
    <cellStyle name="Normal 50 5 3" xfId="18023"/>
    <cellStyle name="Normal 50 5 4" xfId="18024"/>
    <cellStyle name="Normal 50 5 5" xfId="18025"/>
    <cellStyle name="Normal 50 5 5 2" xfId="18026"/>
    <cellStyle name="Normal 50 5 5 2 2" xfId="18027"/>
    <cellStyle name="Normal 50 5 5 3" xfId="18028"/>
    <cellStyle name="Normal 50 5 5 4" xfId="18029"/>
    <cellStyle name="Normal 50 5 5 5" xfId="18030"/>
    <cellStyle name="Normal 50 5 5 6" xfId="18031"/>
    <cellStyle name="Normal 50 5 5 7" xfId="18032"/>
    <cellStyle name="Normal 50 5 6" xfId="18033"/>
    <cellStyle name="Normal 50 5 7" xfId="18034"/>
    <cellStyle name="Normal 50 6" xfId="18035"/>
    <cellStyle name="Normal 50 6 2" xfId="18036"/>
    <cellStyle name="Normal 50 6 3" xfId="18037"/>
    <cellStyle name="Normal 50 6 4" xfId="18038"/>
    <cellStyle name="Normal 50 6 5" xfId="18039"/>
    <cellStyle name="Normal 50 6 5 2" xfId="18040"/>
    <cellStyle name="Normal 50 6 5 2 2" xfId="18041"/>
    <cellStyle name="Normal 50 6 5 3" xfId="18042"/>
    <cellStyle name="Normal 50 6 5 4" xfId="18043"/>
    <cellStyle name="Normal 50 6 5 5" xfId="18044"/>
    <cellStyle name="Normal 50 6 5 6" xfId="18045"/>
    <cellStyle name="Normal 50 6 5 7" xfId="18046"/>
    <cellStyle name="Normal 50 6 6" xfId="18047"/>
    <cellStyle name="Normal 50 6 7" xfId="18048"/>
    <cellStyle name="Normal 50 7" xfId="18049"/>
    <cellStyle name="Normal 50 7 2" xfId="18050"/>
    <cellStyle name="Normal 50 7 3" xfId="18051"/>
    <cellStyle name="Normal 50 7 4" xfId="18052"/>
    <cellStyle name="Normal 50 7 5" xfId="18053"/>
    <cellStyle name="Normal 50 7 5 2" xfId="18054"/>
    <cellStyle name="Normal 50 7 5 2 2" xfId="18055"/>
    <cellStyle name="Normal 50 7 5 3" xfId="18056"/>
    <cellStyle name="Normal 50 7 5 4" xfId="18057"/>
    <cellStyle name="Normal 50 7 5 5" xfId="18058"/>
    <cellStyle name="Normal 50 7 5 6" xfId="18059"/>
    <cellStyle name="Normal 50 7 5 7" xfId="18060"/>
    <cellStyle name="Normal 50 7 6" xfId="18061"/>
    <cellStyle name="Normal 50 7 7" xfId="18062"/>
    <cellStyle name="Normal 50 8" xfId="18063"/>
    <cellStyle name="Normal 50 8 2" xfId="18064"/>
    <cellStyle name="Normal 50 8 3" xfId="18065"/>
    <cellStyle name="Normal 50 8 4" xfId="18066"/>
    <cellStyle name="Normal 50 8 5" xfId="18067"/>
    <cellStyle name="Normal 50 8 5 2" xfId="18068"/>
    <cellStyle name="Normal 50 8 5 2 2" xfId="18069"/>
    <cellStyle name="Normal 50 8 5 3" xfId="18070"/>
    <cellStyle name="Normal 50 8 5 4" xfId="18071"/>
    <cellStyle name="Normal 50 8 5 5" xfId="18072"/>
    <cellStyle name="Normal 50 8 5 6" xfId="18073"/>
    <cellStyle name="Normal 50 8 5 7" xfId="18074"/>
    <cellStyle name="Normal 50 8 6" xfId="18075"/>
    <cellStyle name="Normal 50 8 7" xfId="18076"/>
    <cellStyle name="Normal 50 9" xfId="18077"/>
    <cellStyle name="Normal 50 9 2" xfId="18078"/>
    <cellStyle name="Normal 50 9 3" xfId="18079"/>
    <cellStyle name="Normal 50 9 4" xfId="18080"/>
    <cellStyle name="Normal 50 9 5" xfId="18081"/>
    <cellStyle name="Normal 50 9 5 2" xfId="18082"/>
    <cellStyle name="Normal 50 9 5 2 2" xfId="18083"/>
    <cellStyle name="Normal 50 9 5 3" xfId="18084"/>
    <cellStyle name="Normal 50 9 5 4" xfId="18085"/>
    <cellStyle name="Normal 50 9 5 5" xfId="18086"/>
    <cellStyle name="Normal 50 9 5 6" xfId="18087"/>
    <cellStyle name="Normal 50 9 5 7" xfId="18088"/>
    <cellStyle name="Normal 50 9 6" xfId="18089"/>
    <cellStyle name="Normal 50 9 7" xfId="18090"/>
    <cellStyle name="Normal 51" xfId="18091"/>
    <cellStyle name="Normal 51 10" xfId="18092"/>
    <cellStyle name="Normal 51 11" xfId="18093"/>
    <cellStyle name="Normal 51 12" xfId="18094"/>
    <cellStyle name="Normal 51 13" xfId="18095"/>
    <cellStyle name="Normal 51 14" xfId="18096"/>
    <cellStyle name="Normal 51 15" xfId="18097"/>
    <cellStyle name="Normal 51 16" xfId="18098"/>
    <cellStyle name="Normal 51 17" xfId="18099"/>
    <cellStyle name="Normal 51 18" xfId="18100"/>
    <cellStyle name="Normal 51 19" xfId="18101"/>
    <cellStyle name="Normal 51 2" xfId="18102"/>
    <cellStyle name="Normal 51 20" xfId="18103"/>
    <cellStyle name="Normal 51 21" xfId="18104"/>
    <cellStyle name="Normal 51 22" xfId="18105"/>
    <cellStyle name="Normal 51 23" xfId="18106"/>
    <cellStyle name="Normal 51 24" xfId="18107"/>
    <cellStyle name="Normal 51 25" xfId="18108"/>
    <cellStyle name="Normal 51 26" xfId="18109"/>
    <cellStyle name="Normal 51 27" xfId="18110"/>
    <cellStyle name="Normal 51 28" xfId="18111"/>
    <cellStyle name="Normal 51 29" xfId="18112"/>
    <cellStyle name="Normal 51 3" xfId="18113"/>
    <cellStyle name="Normal 51 3 2" xfId="18114"/>
    <cellStyle name="Normal 51 3 3" xfId="18115"/>
    <cellStyle name="Normal 51 3 4" xfId="18116"/>
    <cellStyle name="Normal 51 3 5" xfId="18117"/>
    <cellStyle name="Normal 51 30" xfId="18118"/>
    <cellStyle name="Normal 51 31" xfId="18119"/>
    <cellStyle name="Normal 51 32" xfId="18120"/>
    <cellStyle name="Normal 51 33" xfId="18121"/>
    <cellStyle name="Normal 51 34" xfId="18122"/>
    <cellStyle name="Normal 51 35" xfId="18123"/>
    <cellStyle name="Normal 51 36" xfId="18124"/>
    <cellStyle name="Normal 51 37" xfId="18125"/>
    <cellStyle name="Normal 51 37 2" xfId="18126"/>
    <cellStyle name="Normal 51 38" xfId="18127"/>
    <cellStyle name="Normal 51 39" xfId="18128"/>
    <cellStyle name="Normal 51 4" xfId="18129"/>
    <cellStyle name="Normal 51 40" xfId="18130"/>
    <cellStyle name="Normal 51 41" xfId="18131"/>
    <cellStyle name="Normal 51 42" xfId="18132"/>
    <cellStyle name="Normal 51 43" xfId="18133"/>
    <cellStyle name="Normal 51 44" xfId="18134"/>
    <cellStyle name="Normal 51 45" xfId="18135"/>
    <cellStyle name="Normal 51 46" xfId="18136"/>
    <cellStyle name="Normal 51 47" xfId="18137"/>
    <cellStyle name="Normal 51 48" xfId="18138"/>
    <cellStyle name="Normal 51 49" xfId="18139"/>
    <cellStyle name="Normal 51 5" xfId="18140"/>
    <cellStyle name="Normal 51 50" xfId="18141"/>
    <cellStyle name="Normal 51 51" xfId="18142"/>
    <cellStyle name="Normal 51 52" xfId="18143"/>
    <cellStyle name="Normal 51 53" xfId="18144"/>
    <cellStyle name="Normal 51 54" xfId="18145"/>
    <cellStyle name="Normal 51 55" xfId="18146"/>
    <cellStyle name="Normal 51 56" xfId="18147"/>
    <cellStyle name="Normal 51 57" xfId="18148"/>
    <cellStyle name="Normal 51 58" xfId="18149"/>
    <cellStyle name="Normal 51 59" xfId="18150"/>
    <cellStyle name="Normal 51 6" xfId="18151"/>
    <cellStyle name="Normal 51 60" xfId="18152"/>
    <cellStyle name="Normal 51 61" xfId="18153"/>
    <cellStyle name="Normal 51 62" xfId="18154"/>
    <cellStyle name="Normal 51 63" xfId="18155"/>
    <cellStyle name="Normal 51 64" xfId="18156"/>
    <cellStyle name="Normal 51 65" xfId="18157"/>
    <cellStyle name="Normal 51 66" xfId="18158"/>
    <cellStyle name="Normal 51 67" xfId="18159"/>
    <cellStyle name="Normal 51 68" xfId="18160"/>
    <cellStyle name="Normal 51 69" xfId="18161"/>
    <cellStyle name="Normal 51 7" xfId="18162"/>
    <cellStyle name="Normal 51 70" xfId="18163"/>
    <cellStyle name="Normal 51 71" xfId="18164"/>
    <cellStyle name="Normal 51 72" xfId="18165"/>
    <cellStyle name="Normal 51 73" xfId="18166"/>
    <cellStyle name="Normal 51 74" xfId="18167"/>
    <cellStyle name="Normal 51 75" xfId="18168"/>
    <cellStyle name="Normal 51 76" xfId="18169"/>
    <cellStyle name="Normal 51 77" xfId="18170"/>
    <cellStyle name="Normal 51 78" xfId="18171"/>
    <cellStyle name="Normal 51 79" xfId="18172"/>
    <cellStyle name="Normal 51 8" xfId="18173"/>
    <cellStyle name="Normal 51 80" xfId="18174"/>
    <cellStyle name="Normal 51 81" xfId="18175"/>
    <cellStyle name="Normal 51 82" xfId="18176"/>
    <cellStyle name="Normal 51 83" xfId="18177"/>
    <cellStyle name="Normal 51 9" xfId="18178"/>
    <cellStyle name="Normal 52" xfId="18179"/>
    <cellStyle name="Normal 52 10" xfId="18180"/>
    <cellStyle name="Normal 52 11" xfId="18181"/>
    <cellStyle name="Normal 52 12" xfId="18182"/>
    <cellStyle name="Normal 52 13" xfId="18183"/>
    <cellStyle name="Normal 52 14" xfId="18184"/>
    <cellStyle name="Normal 52 15" xfId="18185"/>
    <cellStyle name="Normal 52 16" xfId="18186"/>
    <cellStyle name="Normal 52 17" xfId="18187"/>
    <cellStyle name="Normal 52 18" xfId="18188"/>
    <cellStyle name="Normal 52 19" xfId="18189"/>
    <cellStyle name="Normal 52 2" xfId="18190"/>
    <cellStyle name="Normal 52 2 10" xfId="18191"/>
    <cellStyle name="Normal 52 2 11" xfId="18192"/>
    <cellStyle name="Normal 52 2 12" xfId="18193"/>
    <cellStyle name="Normal 52 2 13" xfId="18194"/>
    <cellStyle name="Normal 52 2 14" xfId="18195"/>
    <cellStyle name="Normal 52 2 15" xfId="18196"/>
    <cellStyle name="Normal 52 2 16" xfId="18197"/>
    <cellStyle name="Normal 52 2 17" xfId="18198"/>
    <cellStyle name="Normal 52 2 18" xfId="18199"/>
    <cellStyle name="Normal 52 2 19" xfId="18200"/>
    <cellStyle name="Normal 52 2 2" xfId="18201"/>
    <cellStyle name="Normal 52 2 2 10" xfId="18202"/>
    <cellStyle name="Normal 52 2 2 11" xfId="18203"/>
    <cellStyle name="Normal 52 2 2 12" xfId="18204"/>
    <cellStyle name="Normal 52 2 2 13" xfId="18205"/>
    <cellStyle name="Normal 52 2 2 14" xfId="18206"/>
    <cellStyle name="Normal 52 2 2 15" xfId="18207"/>
    <cellStyle name="Normal 52 2 2 16" xfId="18208"/>
    <cellStyle name="Normal 52 2 2 17" xfId="18209"/>
    <cellStyle name="Normal 52 2 2 18" xfId="18210"/>
    <cellStyle name="Normal 52 2 2 19" xfId="18211"/>
    <cellStyle name="Normal 52 2 2 2" xfId="18212"/>
    <cellStyle name="Normal 52 2 2 2 10" xfId="18213"/>
    <cellStyle name="Normal 52 2 2 2 11" xfId="18214"/>
    <cellStyle name="Normal 52 2 2 2 12" xfId="18215"/>
    <cellStyle name="Normal 52 2 2 2 13" xfId="18216"/>
    <cellStyle name="Normal 52 2 2 2 14" xfId="18217"/>
    <cellStyle name="Normal 52 2 2 2 15" xfId="18218"/>
    <cellStyle name="Normal 52 2 2 2 16" xfId="18219"/>
    <cellStyle name="Normal 52 2 2 2 17" xfId="18220"/>
    <cellStyle name="Normal 52 2 2 2 18" xfId="18221"/>
    <cellStyle name="Normal 52 2 2 2 2" xfId="18222"/>
    <cellStyle name="Normal 52 2 2 2 2 2" xfId="18223"/>
    <cellStyle name="Normal 52 2 2 2 3" xfId="18224"/>
    <cellStyle name="Normal 52 2 2 2 4" xfId="18225"/>
    <cellStyle name="Normal 52 2 2 2 5" xfId="18226"/>
    <cellStyle name="Normal 52 2 2 2 6" xfId="18227"/>
    <cellStyle name="Normal 52 2 2 2 7" xfId="18228"/>
    <cellStyle name="Normal 52 2 2 2 8" xfId="18229"/>
    <cellStyle name="Normal 52 2 2 2 9" xfId="18230"/>
    <cellStyle name="Normal 52 2 2 20" xfId="18231"/>
    <cellStyle name="Normal 52 2 2 21" xfId="18232"/>
    <cellStyle name="Normal 52 2 2 3" xfId="18233"/>
    <cellStyle name="Normal 52 2 2 4" xfId="18234"/>
    <cellStyle name="Normal 52 2 2 5" xfId="18235"/>
    <cellStyle name="Normal 52 2 2 6" xfId="18236"/>
    <cellStyle name="Normal 52 2 2 7" xfId="18237"/>
    <cellStyle name="Normal 52 2 2 8" xfId="18238"/>
    <cellStyle name="Normal 52 2 2 9" xfId="18239"/>
    <cellStyle name="Normal 52 2 20" xfId="18240"/>
    <cellStyle name="Normal 52 2 21" xfId="18241"/>
    <cellStyle name="Normal 52 2 22" xfId="18242"/>
    <cellStyle name="Normal 52 2 23" xfId="18243"/>
    <cellStyle name="Normal 52 2 24" xfId="18244"/>
    <cellStyle name="Normal 52 2 3" xfId="18245"/>
    <cellStyle name="Normal 52 2 4" xfId="18246"/>
    <cellStyle name="Normal 52 2 5" xfId="18247"/>
    <cellStyle name="Normal 52 2 6" xfId="18248"/>
    <cellStyle name="Normal 52 2 7" xfId="18249"/>
    <cellStyle name="Normal 52 2 8" xfId="18250"/>
    <cellStyle name="Normal 52 2 9" xfId="18251"/>
    <cellStyle name="Normal 52 20" xfId="18252"/>
    <cellStyle name="Normal 52 21" xfId="18253"/>
    <cellStyle name="Normal 52 22" xfId="18254"/>
    <cellStyle name="Normal 52 23" xfId="18255"/>
    <cellStyle name="Normal 52 24" xfId="18256"/>
    <cellStyle name="Normal 52 25" xfId="18257"/>
    <cellStyle name="Normal 52 26" xfId="18258"/>
    <cellStyle name="Normal 52 27" xfId="18259"/>
    <cellStyle name="Normal 52 28" xfId="18260"/>
    <cellStyle name="Normal 52 29" xfId="18261"/>
    <cellStyle name="Normal 52 3" xfId="18262"/>
    <cellStyle name="Normal 52 30" xfId="18263"/>
    <cellStyle name="Normal 52 31" xfId="18264"/>
    <cellStyle name="Normal 52 32" xfId="18265"/>
    <cellStyle name="Normal 52 33" xfId="18266"/>
    <cellStyle name="Normal 52 34" xfId="18267"/>
    <cellStyle name="Normal 52 35" xfId="18268"/>
    <cellStyle name="Normal 52 36" xfId="18269"/>
    <cellStyle name="Normal 52 37" xfId="18270"/>
    <cellStyle name="Normal 52 37 2" xfId="18271"/>
    <cellStyle name="Normal 52 38" xfId="18272"/>
    <cellStyle name="Normal 52 39" xfId="18273"/>
    <cellStyle name="Normal 52 4" xfId="18274"/>
    <cellStyle name="Normal 52 40" xfId="18275"/>
    <cellStyle name="Normal 52 41" xfId="18276"/>
    <cellStyle name="Normal 52 42" xfId="18277"/>
    <cellStyle name="Normal 52 43" xfId="18278"/>
    <cellStyle name="Normal 52 44" xfId="18279"/>
    <cellStyle name="Normal 52 45" xfId="18280"/>
    <cellStyle name="Normal 52 46" xfId="18281"/>
    <cellStyle name="Normal 52 47" xfId="18282"/>
    <cellStyle name="Normal 52 48" xfId="18283"/>
    <cellStyle name="Normal 52 49" xfId="18284"/>
    <cellStyle name="Normal 52 5" xfId="18285"/>
    <cellStyle name="Normal 52 50" xfId="18286"/>
    <cellStyle name="Normal 52 51" xfId="18287"/>
    <cellStyle name="Normal 52 52" xfId="18288"/>
    <cellStyle name="Normal 52 53" xfId="18289"/>
    <cellStyle name="Normal 52 54" xfId="18290"/>
    <cellStyle name="Normal 52 55" xfId="18291"/>
    <cellStyle name="Normal 52 56" xfId="18292"/>
    <cellStyle name="Normal 52 57" xfId="18293"/>
    <cellStyle name="Normal 52 58" xfId="18294"/>
    <cellStyle name="Normal 52 59" xfId="18295"/>
    <cellStyle name="Normal 52 6" xfId="18296"/>
    <cellStyle name="Normal 52 60" xfId="18297"/>
    <cellStyle name="Normal 52 61" xfId="18298"/>
    <cellStyle name="Normal 52 62" xfId="18299"/>
    <cellStyle name="Normal 52 62 2" xfId="18300"/>
    <cellStyle name="Normal 52 63" xfId="18301"/>
    <cellStyle name="Normal 52 63 2" xfId="18302"/>
    <cellStyle name="Normal 52 64" xfId="18303"/>
    <cellStyle name="Normal 52 64 2" xfId="18304"/>
    <cellStyle name="Normal 52 65" xfId="18305"/>
    <cellStyle name="Normal 52 65 2" xfId="18306"/>
    <cellStyle name="Normal 52 66" xfId="18307"/>
    <cellStyle name="Normal 52 67" xfId="18308"/>
    <cellStyle name="Normal 52 67 2" xfId="18309"/>
    <cellStyle name="Normal 52 68" xfId="18310"/>
    <cellStyle name="Normal 52 68 2" xfId="18311"/>
    <cellStyle name="Normal 52 69" xfId="18312"/>
    <cellStyle name="Normal 52 69 2" xfId="18313"/>
    <cellStyle name="Normal 52 7" xfId="18314"/>
    <cellStyle name="Normal 52 7 2" xfId="18315"/>
    <cellStyle name="Normal 52 7 3" xfId="18316"/>
    <cellStyle name="Normal 52 7 4" xfId="18317"/>
    <cellStyle name="Normal 52 7 5" xfId="18318"/>
    <cellStyle name="Normal 52 70" xfId="18319"/>
    <cellStyle name="Normal 52 70 2" xfId="18320"/>
    <cellStyle name="Normal 52 70 3" xfId="18321"/>
    <cellStyle name="Normal 52 71" xfId="18322"/>
    <cellStyle name="Normal 52 71 2" xfId="18323"/>
    <cellStyle name="Normal 52 72" xfId="18324"/>
    <cellStyle name="Normal 52 72 2" xfId="18325"/>
    <cellStyle name="Normal 52 73" xfId="18326"/>
    <cellStyle name="Normal 52 73 2" xfId="18327"/>
    <cellStyle name="Normal 52 74" xfId="18328"/>
    <cellStyle name="Normal 52 74 2" xfId="18329"/>
    <cellStyle name="Normal 52 75" xfId="18330"/>
    <cellStyle name="Normal 52 75 2" xfId="18331"/>
    <cellStyle name="Normal 52 76" xfId="18332"/>
    <cellStyle name="Normal 52 76 2" xfId="18333"/>
    <cellStyle name="Normal 52 77" xfId="18334"/>
    <cellStyle name="Normal 52 77 2" xfId="18335"/>
    <cellStyle name="Normal 52 78" xfId="18336"/>
    <cellStyle name="Normal 52 78 2" xfId="18337"/>
    <cellStyle name="Normal 52 79" xfId="18338"/>
    <cellStyle name="Normal 52 79 2" xfId="18339"/>
    <cellStyle name="Normal 52 8" xfId="18340"/>
    <cellStyle name="Normal 52 80" xfId="18341"/>
    <cellStyle name="Normal 52 80 2" xfId="18342"/>
    <cellStyle name="Normal 52 81" xfId="18343"/>
    <cellStyle name="Normal 52 82" xfId="18344"/>
    <cellStyle name="Normal 52 83" xfId="18345"/>
    <cellStyle name="Normal 52 9" xfId="18346"/>
    <cellStyle name="Normal 53" xfId="18347"/>
    <cellStyle name="Normal 53 10" xfId="18348"/>
    <cellStyle name="Normal 53 11" xfId="18349"/>
    <cellStyle name="Normal 53 12" xfId="18350"/>
    <cellStyle name="Normal 53 13" xfId="18351"/>
    <cellStyle name="Normal 53 14" xfId="18352"/>
    <cellStyle name="Normal 53 15" xfId="18353"/>
    <cellStyle name="Normal 53 16" xfId="18354"/>
    <cellStyle name="Normal 53 17" xfId="18355"/>
    <cellStyle name="Normal 53 18" xfId="18356"/>
    <cellStyle name="Normal 53 19" xfId="18357"/>
    <cellStyle name="Normal 53 2" xfId="18358"/>
    <cellStyle name="Normal 53 2 2" xfId="18359"/>
    <cellStyle name="Normal 53 2 3" xfId="18360"/>
    <cellStyle name="Normal 53 2 4" xfId="18361"/>
    <cellStyle name="Normal 53 2 5" xfId="18362"/>
    <cellStyle name="Normal 53 20" xfId="18363"/>
    <cellStyle name="Normal 53 21" xfId="18364"/>
    <cellStyle name="Normal 53 22" xfId="18365"/>
    <cellStyle name="Normal 53 23" xfId="18366"/>
    <cellStyle name="Normal 53 24" xfId="18367"/>
    <cellStyle name="Normal 53 25" xfId="18368"/>
    <cellStyle name="Normal 53 26" xfId="18369"/>
    <cellStyle name="Normal 53 27" xfId="18370"/>
    <cellStyle name="Normal 53 28" xfId="18371"/>
    <cellStyle name="Normal 53 29" xfId="18372"/>
    <cellStyle name="Normal 53 3" xfId="18373"/>
    <cellStyle name="Normal 53 30" xfId="18374"/>
    <cellStyle name="Normal 53 31" xfId="18375"/>
    <cellStyle name="Normal 53 32" xfId="18376"/>
    <cellStyle name="Normal 53 33" xfId="18377"/>
    <cellStyle name="Normal 53 34" xfId="18378"/>
    <cellStyle name="Normal 53 35" xfId="18379"/>
    <cellStyle name="Normal 53 36" xfId="18380"/>
    <cellStyle name="Normal 53 37" xfId="18381"/>
    <cellStyle name="Normal 53 37 2" xfId="18382"/>
    <cellStyle name="Normal 53 38" xfId="18383"/>
    <cellStyle name="Normal 53 39" xfId="18384"/>
    <cellStyle name="Normal 53 4" xfId="18385"/>
    <cellStyle name="Normal 53 40" xfId="18386"/>
    <cellStyle name="Normal 53 41" xfId="18387"/>
    <cellStyle name="Normal 53 42" xfId="18388"/>
    <cellStyle name="Normal 53 43" xfId="18389"/>
    <cellStyle name="Normal 53 44" xfId="18390"/>
    <cellStyle name="Normal 53 45" xfId="18391"/>
    <cellStyle name="Normal 53 46" xfId="18392"/>
    <cellStyle name="Normal 53 47" xfId="18393"/>
    <cellStyle name="Normal 53 48" xfId="18394"/>
    <cellStyle name="Normal 53 49" xfId="18395"/>
    <cellStyle name="Normal 53 5" xfId="18396"/>
    <cellStyle name="Normal 53 50" xfId="18397"/>
    <cellStyle name="Normal 53 51" xfId="18398"/>
    <cellStyle name="Normal 53 52" xfId="18399"/>
    <cellStyle name="Normal 53 53" xfId="18400"/>
    <cellStyle name="Normal 53 54" xfId="18401"/>
    <cellStyle name="Normal 53 55" xfId="18402"/>
    <cellStyle name="Normal 53 56" xfId="18403"/>
    <cellStyle name="Normal 53 57" xfId="18404"/>
    <cellStyle name="Normal 53 58" xfId="18405"/>
    <cellStyle name="Normal 53 59" xfId="18406"/>
    <cellStyle name="Normal 53 6" xfId="18407"/>
    <cellStyle name="Normal 53 60" xfId="18408"/>
    <cellStyle name="Normal 53 61" xfId="18409"/>
    <cellStyle name="Normal 53 62" xfId="18410"/>
    <cellStyle name="Normal 53 63" xfId="18411"/>
    <cellStyle name="Normal 53 64" xfId="18412"/>
    <cellStyle name="Normal 53 65" xfId="18413"/>
    <cellStyle name="Normal 53 66" xfId="18414"/>
    <cellStyle name="Normal 53 67" xfId="18415"/>
    <cellStyle name="Normal 53 68" xfId="18416"/>
    <cellStyle name="Normal 53 69" xfId="18417"/>
    <cellStyle name="Normal 53 7" xfId="18418"/>
    <cellStyle name="Normal 53 70" xfId="18419"/>
    <cellStyle name="Normal 53 71" xfId="18420"/>
    <cellStyle name="Normal 53 72" xfId="18421"/>
    <cellStyle name="Normal 53 73" xfId="18422"/>
    <cellStyle name="Normal 53 74" xfId="18423"/>
    <cellStyle name="Normal 53 75" xfId="18424"/>
    <cellStyle name="Normal 53 76" xfId="18425"/>
    <cellStyle name="Normal 53 77" xfId="18426"/>
    <cellStyle name="Normal 53 78" xfId="18427"/>
    <cellStyle name="Normal 53 79" xfId="18428"/>
    <cellStyle name="Normal 53 8" xfId="18429"/>
    <cellStyle name="Normal 53 80" xfId="18430"/>
    <cellStyle name="Normal 53 81" xfId="18431"/>
    <cellStyle name="Normal 53 82" xfId="18432"/>
    <cellStyle name="Normal 53 83" xfId="18433"/>
    <cellStyle name="Normal 53 9" xfId="18434"/>
    <cellStyle name="Normal 54" xfId="18435"/>
    <cellStyle name="Normal 54 10" xfId="18436"/>
    <cellStyle name="Normal 54 11" xfId="18437"/>
    <cellStyle name="Normal 54 12" xfId="18438"/>
    <cellStyle name="Normal 54 13" xfId="18439"/>
    <cellStyle name="Normal 54 2" xfId="18440"/>
    <cellStyle name="Normal 54 3" xfId="18441"/>
    <cellStyle name="Normal 54 4" xfId="18442"/>
    <cellStyle name="Normal 54 5" xfId="18443"/>
    <cellStyle name="Normal 54 6" xfId="18444"/>
    <cellStyle name="Normal 54 7" xfId="18445"/>
    <cellStyle name="Normal 54 8" xfId="18446"/>
    <cellStyle name="Normal 54 9" xfId="18447"/>
    <cellStyle name="Normal 55" xfId="18448"/>
    <cellStyle name="Normal 55 10" xfId="18449"/>
    <cellStyle name="Normal 55 11" xfId="18450"/>
    <cellStyle name="Normal 55 12" xfId="18451"/>
    <cellStyle name="Normal 55 13" xfId="18452"/>
    <cellStyle name="Normal 55 14" xfId="18453"/>
    <cellStyle name="Normal 55 15" xfId="18454"/>
    <cellStyle name="Normal 55 16" xfId="18455"/>
    <cellStyle name="Normal 55 17" xfId="18456"/>
    <cellStyle name="Normal 55 18" xfId="18457"/>
    <cellStyle name="Normal 55 19" xfId="18458"/>
    <cellStyle name="Normal 55 2" xfId="18459"/>
    <cellStyle name="Normal 55 2 10" xfId="18460"/>
    <cellStyle name="Normal 55 2 11" xfId="18461"/>
    <cellStyle name="Normal 55 2 12" xfId="18462"/>
    <cellStyle name="Normal 55 2 13" xfId="18463"/>
    <cellStyle name="Normal 55 2 14" xfId="18464"/>
    <cellStyle name="Normal 55 2 15" xfId="18465"/>
    <cellStyle name="Normal 55 2 16" xfId="18466"/>
    <cellStyle name="Normal 55 2 17" xfId="18467"/>
    <cellStyle name="Normal 55 2 18" xfId="18468"/>
    <cellStyle name="Normal 55 2 19" xfId="18469"/>
    <cellStyle name="Normal 55 2 2" xfId="18470"/>
    <cellStyle name="Normal 55 2 2 10" xfId="18471"/>
    <cellStyle name="Normal 55 2 2 11" xfId="18472"/>
    <cellStyle name="Normal 55 2 2 12" xfId="18473"/>
    <cellStyle name="Normal 55 2 2 13" xfId="18474"/>
    <cellStyle name="Normal 55 2 2 14" xfId="18475"/>
    <cellStyle name="Normal 55 2 2 15" xfId="18476"/>
    <cellStyle name="Normal 55 2 2 16" xfId="18477"/>
    <cellStyle name="Normal 55 2 2 17" xfId="18478"/>
    <cellStyle name="Normal 55 2 2 18" xfId="18479"/>
    <cellStyle name="Normal 55 2 2 19" xfId="18480"/>
    <cellStyle name="Normal 55 2 2 2" xfId="18481"/>
    <cellStyle name="Normal 55 2 2 2 10" xfId="18482"/>
    <cellStyle name="Normal 55 2 2 2 11" xfId="18483"/>
    <cellStyle name="Normal 55 2 2 2 12" xfId="18484"/>
    <cellStyle name="Normal 55 2 2 2 13" xfId="18485"/>
    <cellStyle name="Normal 55 2 2 2 14" xfId="18486"/>
    <cellStyle name="Normal 55 2 2 2 15" xfId="18487"/>
    <cellStyle name="Normal 55 2 2 2 16" xfId="18488"/>
    <cellStyle name="Normal 55 2 2 2 17" xfId="18489"/>
    <cellStyle name="Normal 55 2 2 2 18" xfId="18490"/>
    <cellStyle name="Normal 55 2 2 2 2" xfId="18491"/>
    <cellStyle name="Normal 55 2 2 2 3" xfId="18492"/>
    <cellStyle name="Normal 55 2 2 2 4" xfId="18493"/>
    <cellStyle name="Normal 55 2 2 2 5" xfId="18494"/>
    <cellStyle name="Normal 55 2 2 2 6" xfId="18495"/>
    <cellStyle name="Normal 55 2 2 2 7" xfId="18496"/>
    <cellStyle name="Normal 55 2 2 2 8" xfId="18497"/>
    <cellStyle name="Normal 55 2 2 2 9" xfId="18498"/>
    <cellStyle name="Normal 55 2 2 20" xfId="18499"/>
    <cellStyle name="Normal 55 2 2 21" xfId="18500"/>
    <cellStyle name="Normal 55 2 2 3" xfId="18501"/>
    <cellStyle name="Normal 55 2 2 4" xfId="18502"/>
    <cellStyle name="Normal 55 2 2 5" xfId="18503"/>
    <cellStyle name="Normal 55 2 2 6" xfId="18504"/>
    <cellStyle name="Normal 55 2 2 7" xfId="18505"/>
    <cellStyle name="Normal 55 2 2 8" xfId="18506"/>
    <cellStyle name="Normal 55 2 2 9" xfId="18507"/>
    <cellStyle name="Normal 55 2 20" xfId="18508"/>
    <cellStyle name="Normal 55 2 21" xfId="18509"/>
    <cellStyle name="Normal 55 2 22" xfId="18510"/>
    <cellStyle name="Normal 55 2 23" xfId="18511"/>
    <cellStyle name="Normal 55 2 24" xfId="18512"/>
    <cellStyle name="Normal 55 2 25" xfId="18513"/>
    <cellStyle name="Normal 55 2 3" xfId="18514"/>
    <cellStyle name="Normal 55 2 4" xfId="18515"/>
    <cellStyle name="Normal 55 2 4 2" xfId="18516"/>
    <cellStyle name="Normal 55 2 5" xfId="18517"/>
    <cellStyle name="Normal 55 2 6" xfId="18518"/>
    <cellStyle name="Normal 55 2 7" xfId="18519"/>
    <cellStyle name="Normal 55 2 8" xfId="18520"/>
    <cellStyle name="Normal 55 2 9" xfId="18521"/>
    <cellStyle name="Normal 55 20" xfId="18522"/>
    <cellStyle name="Normal 55 21" xfId="18523"/>
    <cellStyle name="Normal 55 22" xfId="18524"/>
    <cellStyle name="Normal 55 23" xfId="18525"/>
    <cellStyle name="Normal 55 24" xfId="18526"/>
    <cellStyle name="Normal 55 25" xfId="18527"/>
    <cellStyle name="Normal 55 26" xfId="18528"/>
    <cellStyle name="Normal 55 27" xfId="18529"/>
    <cellStyle name="Normal 55 28" xfId="18530"/>
    <cellStyle name="Normal 55 29" xfId="18531"/>
    <cellStyle name="Normal 55 3" xfId="18532"/>
    <cellStyle name="Normal 55 3 10" xfId="18533"/>
    <cellStyle name="Normal 55 3 11" xfId="18534"/>
    <cellStyle name="Normal 55 3 12" xfId="18535"/>
    <cellStyle name="Normal 55 3 13" xfId="18536"/>
    <cellStyle name="Normal 55 3 14" xfId="18537"/>
    <cellStyle name="Normal 55 3 15" xfId="18538"/>
    <cellStyle name="Normal 55 3 16" xfId="18539"/>
    <cellStyle name="Normal 55 3 2" xfId="18540"/>
    <cellStyle name="Normal 55 3 2 10" xfId="18541"/>
    <cellStyle name="Normal 55 3 2 11" xfId="18542"/>
    <cellStyle name="Normal 55 3 2 12" xfId="18543"/>
    <cellStyle name="Normal 55 3 2 13" xfId="18544"/>
    <cellStyle name="Normal 55 3 2 14" xfId="18545"/>
    <cellStyle name="Normal 55 3 2 15" xfId="18546"/>
    <cellStyle name="Normal 55 3 2 2" xfId="18547"/>
    <cellStyle name="Normal 55 3 2 2 2" xfId="18548"/>
    <cellStyle name="Normal 55 3 2 3" xfId="18549"/>
    <cellStyle name="Normal 55 3 2 4" xfId="18550"/>
    <cellStyle name="Normal 55 3 2 5" xfId="18551"/>
    <cellStyle name="Normal 55 3 2 6" xfId="18552"/>
    <cellStyle name="Normal 55 3 2 7" xfId="18553"/>
    <cellStyle name="Normal 55 3 2 8" xfId="18554"/>
    <cellStyle name="Normal 55 3 2 9" xfId="18555"/>
    <cellStyle name="Normal 55 3 3" xfId="18556"/>
    <cellStyle name="Normal 55 3 4" xfId="18557"/>
    <cellStyle name="Normal 55 3 4 2" xfId="18558"/>
    <cellStyle name="Normal 55 3 5" xfId="18559"/>
    <cellStyle name="Normal 55 3 5 2" xfId="18560"/>
    <cellStyle name="Normal 55 3 6" xfId="18561"/>
    <cellStyle name="Normal 55 3 7" xfId="18562"/>
    <cellStyle name="Normal 55 3 8" xfId="18563"/>
    <cellStyle name="Normal 55 3 9" xfId="18564"/>
    <cellStyle name="Normal 55 30" xfId="18565"/>
    <cellStyle name="Normal 55 4" xfId="18566"/>
    <cellStyle name="Normal 55 4 10" xfId="18567"/>
    <cellStyle name="Normal 55 4 11" xfId="18568"/>
    <cellStyle name="Normal 55 4 12" xfId="18569"/>
    <cellStyle name="Normal 55 4 13" xfId="18570"/>
    <cellStyle name="Normal 55 4 14" xfId="18571"/>
    <cellStyle name="Normal 55 4 15" xfId="18572"/>
    <cellStyle name="Normal 55 4 2" xfId="18573"/>
    <cellStyle name="Normal 55 4 2 2" xfId="18574"/>
    <cellStyle name="Normal 55 4 3" xfId="18575"/>
    <cellStyle name="Normal 55 4 4" xfId="18576"/>
    <cellStyle name="Normal 55 4 5" xfId="18577"/>
    <cellStyle name="Normal 55 4 6" xfId="18578"/>
    <cellStyle name="Normal 55 4 7" xfId="18579"/>
    <cellStyle name="Normal 55 4 8" xfId="18580"/>
    <cellStyle name="Normal 55 4 9" xfId="18581"/>
    <cellStyle name="Normal 55 5" xfId="18582"/>
    <cellStyle name="Normal 55 6" xfId="18583"/>
    <cellStyle name="Normal 55 7" xfId="18584"/>
    <cellStyle name="Normal 55 8" xfId="18585"/>
    <cellStyle name="Normal 55 9" xfId="18586"/>
    <cellStyle name="Normal 56" xfId="18587"/>
    <cellStyle name="Normal 56 10" xfId="18588"/>
    <cellStyle name="Normal 56 11" xfId="18589"/>
    <cellStyle name="Normal 56 12" xfId="18590"/>
    <cellStyle name="Normal 56 13" xfId="18591"/>
    <cellStyle name="Normal 56 2" xfId="18592"/>
    <cellStyle name="Normal 56 3" xfId="18593"/>
    <cellStyle name="Normal 56 4" xfId="18594"/>
    <cellStyle name="Normal 56 5" xfId="18595"/>
    <cellStyle name="Normal 56 6" xfId="18596"/>
    <cellStyle name="Normal 56 7" xfId="18597"/>
    <cellStyle name="Normal 56 8" xfId="18598"/>
    <cellStyle name="Normal 56 9" xfId="18599"/>
    <cellStyle name="Normal 57" xfId="18600"/>
    <cellStyle name="Normal 57 10" xfId="18601"/>
    <cellStyle name="Normal 57 11" xfId="18602"/>
    <cellStyle name="Normal 57 12" xfId="18603"/>
    <cellStyle name="Normal 57 13" xfId="18604"/>
    <cellStyle name="Normal 57 14" xfId="18605"/>
    <cellStyle name="Normal 57 15" xfId="18606"/>
    <cellStyle name="Normal 57 16" xfId="18607"/>
    <cellStyle name="Normal 57 17" xfId="18608"/>
    <cellStyle name="Normal 57 18" xfId="18609"/>
    <cellStyle name="Normal 57 19" xfId="18610"/>
    <cellStyle name="Normal 57 2" xfId="18611"/>
    <cellStyle name="Normal 57 2 10" xfId="18612"/>
    <cellStyle name="Normal 57 2 11" xfId="18613"/>
    <cellStyle name="Normal 57 2 12" xfId="18614"/>
    <cellStyle name="Normal 57 2 13" xfId="18615"/>
    <cellStyle name="Normal 57 2 14" xfId="18616"/>
    <cellStyle name="Normal 57 2 15" xfId="18617"/>
    <cellStyle name="Normal 57 2 16" xfId="18618"/>
    <cellStyle name="Normal 57 2 17" xfId="18619"/>
    <cellStyle name="Normal 57 2 18" xfId="18620"/>
    <cellStyle name="Normal 57 2 19" xfId="18621"/>
    <cellStyle name="Normal 57 2 2" xfId="18622"/>
    <cellStyle name="Normal 57 2 2 10" xfId="18623"/>
    <cellStyle name="Normal 57 2 2 11" xfId="18624"/>
    <cellStyle name="Normal 57 2 2 12" xfId="18625"/>
    <cellStyle name="Normal 57 2 2 13" xfId="18626"/>
    <cellStyle name="Normal 57 2 2 14" xfId="18627"/>
    <cellStyle name="Normal 57 2 2 15" xfId="18628"/>
    <cellStyle name="Normal 57 2 2 16" xfId="18629"/>
    <cellStyle name="Normal 57 2 2 17" xfId="18630"/>
    <cellStyle name="Normal 57 2 2 18" xfId="18631"/>
    <cellStyle name="Normal 57 2 2 19" xfId="18632"/>
    <cellStyle name="Normal 57 2 2 2" xfId="18633"/>
    <cellStyle name="Normal 57 2 2 2 10" xfId="18634"/>
    <cellStyle name="Normal 57 2 2 2 11" xfId="18635"/>
    <cellStyle name="Normal 57 2 2 2 12" xfId="18636"/>
    <cellStyle name="Normal 57 2 2 2 13" xfId="18637"/>
    <cellStyle name="Normal 57 2 2 2 14" xfId="18638"/>
    <cellStyle name="Normal 57 2 2 2 15" xfId="18639"/>
    <cellStyle name="Normal 57 2 2 2 16" xfId="18640"/>
    <cellStyle name="Normal 57 2 2 2 17" xfId="18641"/>
    <cellStyle name="Normal 57 2 2 2 18" xfId="18642"/>
    <cellStyle name="Normal 57 2 2 2 2" xfId="18643"/>
    <cellStyle name="Normal 57 2 2 2 2 2" xfId="18644"/>
    <cellStyle name="Normal 57 2 2 2 3" xfId="18645"/>
    <cellStyle name="Normal 57 2 2 2 4" xfId="18646"/>
    <cellStyle name="Normal 57 2 2 2 5" xfId="18647"/>
    <cellStyle name="Normal 57 2 2 2 6" xfId="18648"/>
    <cellStyle name="Normal 57 2 2 2 7" xfId="18649"/>
    <cellStyle name="Normal 57 2 2 2 8" xfId="18650"/>
    <cellStyle name="Normal 57 2 2 2 9" xfId="18651"/>
    <cellStyle name="Normal 57 2 2 20" xfId="18652"/>
    <cellStyle name="Normal 57 2 2 21" xfId="18653"/>
    <cellStyle name="Normal 57 2 2 3" xfId="18654"/>
    <cellStyle name="Normal 57 2 2 4" xfId="18655"/>
    <cellStyle name="Normal 57 2 2 5" xfId="18656"/>
    <cellStyle name="Normal 57 2 2 6" xfId="18657"/>
    <cellStyle name="Normal 57 2 2 7" xfId="18658"/>
    <cellStyle name="Normal 57 2 2 8" xfId="18659"/>
    <cellStyle name="Normal 57 2 2 9" xfId="18660"/>
    <cellStyle name="Normal 57 2 20" xfId="18661"/>
    <cellStyle name="Normal 57 2 21" xfId="18662"/>
    <cellStyle name="Normal 57 2 22" xfId="18663"/>
    <cellStyle name="Normal 57 2 23" xfId="18664"/>
    <cellStyle name="Normal 57 2 24" xfId="18665"/>
    <cellStyle name="Normal 57 2 3" xfId="18666"/>
    <cellStyle name="Normal 57 2 4" xfId="18667"/>
    <cellStyle name="Normal 57 2 5" xfId="18668"/>
    <cellStyle name="Normal 57 2 6" xfId="18669"/>
    <cellStyle name="Normal 57 2 7" xfId="18670"/>
    <cellStyle name="Normal 57 2 8" xfId="18671"/>
    <cellStyle name="Normal 57 2 9" xfId="18672"/>
    <cellStyle name="Normal 57 20" xfId="18673"/>
    <cellStyle name="Normal 57 21" xfId="18674"/>
    <cellStyle name="Normal 57 22" xfId="18675"/>
    <cellStyle name="Normal 57 23" xfId="18676"/>
    <cellStyle name="Normal 57 24" xfId="18677"/>
    <cellStyle name="Normal 57 25" xfId="18678"/>
    <cellStyle name="Normal 57 26" xfId="18679"/>
    <cellStyle name="Normal 57 27" xfId="18680"/>
    <cellStyle name="Normal 57 28" xfId="18681"/>
    <cellStyle name="Normal 57 29" xfId="18682"/>
    <cellStyle name="Normal 57 3" xfId="18683"/>
    <cellStyle name="Normal 57 30" xfId="18684"/>
    <cellStyle name="Normal 57 4" xfId="18685"/>
    <cellStyle name="Normal 57 5" xfId="18686"/>
    <cellStyle name="Normal 57 6" xfId="18687"/>
    <cellStyle name="Normal 57 7" xfId="18688"/>
    <cellStyle name="Normal 57 8" xfId="18689"/>
    <cellStyle name="Normal 57 9" xfId="18690"/>
    <cellStyle name="Normal 58" xfId="18691"/>
    <cellStyle name="Normal 58 10" xfId="18692"/>
    <cellStyle name="Normal 58 11" xfId="18693"/>
    <cellStyle name="Normal 58 12" xfId="18694"/>
    <cellStyle name="Normal 58 13" xfId="18695"/>
    <cellStyle name="Normal 58 14" xfId="18696"/>
    <cellStyle name="Normal 58 15" xfId="18697"/>
    <cellStyle name="Normal 58 16" xfId="18698"/>
    <cellStyle name="Normal 58 17" xfId="18699"/>
    <cellStyle name="Normal 58 18" xfId="18700"/>
    <cellStyle name="Normal 58 19" xfId="18701"/>
    <cellStyle name="Normal 58 2" xfId="18702"/>
    <cellStyle name="Normal 58 2 10" xfId="18703"/>
    <cellStyle name="Normal 58 2 11" xfId="18704"/>
    <cellStyle name="Normal 58 2 12" xfId="18705"/>
    <cellStyle name="Normal 58 2 13" xfId="18706"/>
    <cellStyle name="Normal 58 2 14" xfId="18707"/>
    <cellStyle name="Normal 58 2 15" xfId="18708"/>
    <cellStyle name="Normal 58 2 16" xfId="18709"/>
    <cellStyle name="Normal 58 2 17" xfId="18710"/>
    <cellStyle name="Normal 58 2 18" xfId="18711"/>
    <cellStyle name="Normal 58 2 19" xfId="18712"/>
    <cellStyle name="Normal 58 2 2" xfId="18713"/>
    <cellStyle name="Normal 58 2 2 10" xfId="18714"/>
    <cellStyle name="Normal 58 2 2 11" xfId="18715"/>
    <cellStyle name="Normal 58 2 2 12" xfId="18716"/>
    <cellStyle name="Normal 58 2 2 13" xfId="18717"/>
    <cellStyle name="Normal 58 2 2 14" xfId="18718"/>
    <cellStyle name="Normal 58 2 2 15" xfId="18719"/>
    <cellStyle name="Normal 58 2 2 16" xfId="18720"/>
    <cellStyle name="Normal 58 2 2 17" xfId="18721"/>
    <cellStyle name="Normal 58 2 2 18" xfId="18722"/>
    <cellStyle name="Normal 58 2 2 19" xfId="18723"/>
    <cellStyle name="Normal 58 2 2 2" xfId="18724"/>
    <cellStyle name="Normal 58 2 2 2 10" xfId="18725"/>
    <cellStyle name="Normal 58 2 2 2 11" xfId="18726"/>
    <cellStyle name="Normal 58 2 2 2 12" xfId="18727"/>
    <cellStyle name="Normal 58 2 2 2 13" xfId="18728"/>
    <cellStyle name="Normal 58 2 2 2 14" xfId="18729"/>
    <cellStyle name="Normal 58 2 2 2 15" xfId="18730"/>
    <cellStyle name="Normal 58 2 2 2 16" xfId="18731"/>
    <cellStyle name="Normal 58 2 2 2 17" xfId="18732"/>
    <cellStyle name="Normal 58 2 2 2 18" xfId="18733"/>
    <cellStyle name="Normal 58 2 2 2 2" xfId="18734"/>
    <cellStyle name="Normal 58 2 2 2 3" xfId="18735"/>
    <cellStyle name="Normal 58 2 2 2 4" xfId="18736"/>
    <cellStyle name="Normal 58 2 2 2 5" xfId="18737"/>
    <cellStyle name="Normal 58 2 2 2 6" xfId="18738"/>
    <cellStyle name="Normal 58 2 2 2 7" xfId="18739"/>
    <cellStyle name="Normal 58 2 2 2 8" xfId="18740"/>
    <cellStyle name="Normal 58 2 2 2 9" xfId="18741"/>
    <cellStyle name="Normal 58 2 2 20" xfId="18742"/>
    <cellStyle name="Normal 58 2 2 21" xfId="18743"/>
    <cellStyle name="Normal 58 2 2 3" xfId="18744"/>
    <cellStyle name="Normal 58 2 2 4" xfId="18745"/>
    <cellStyle name="Normal 58 2 2 5" xfId="18746"/>
    <cellStyle name="Normal 58 2 2 6" xfId="18747"/>
    <cellStyle name="Normal 58 2 2 7" xfId="18748"/>
    <cellStyle name="Normal 58 2 2 8" xfId="18749"/>
    <cellStyle name="Normal 58 2 2 9" xfId="18750"/>
    <cellStyle name="Normal 58 2 20" xfId="18751"/>
    <cellStyle name="Normal 58 2 21" xfId="18752"/>
    <cellStyle name="Normal 58 2 22" xfId="18753"/>
    <cellStyle name="Normal 58 2 23" xfId="18754"/>
    <cellStyle name="Normal 58 2 24" xfId="18755"/>
    <cellStyle name="Normal 58 2 25" xfId="18756"/>
    <cellStyle name="Normal 58 2 3" xfId="18757"/>
    <cellStyle name="Normal 58 2 4" xfId="18758"/>
    <cellStyle name="Normal 58 2 4 2" xfId="18759"/>
    <cellStyle name="Normal 58 2 5" xfId="18760"/>
    <cellStyle name="Normal 58 2 6" xfId="18761"/>
    <cellStyle name="Normal 58 2 7" xfId="18762"/>
    <cellStyle name="Normal 58 2 8" xfId="18763"/>
    <cellStyle name="Normal 58 2 9" xfId="18764"/>
    <cellStyle name="Normal 58 20" xfId="18765"/>
    <cellStyle name="Normal 58 21" xfId="18766"/>
    <cellStyle name="Normal 58 22" xfId="18767"/>
    <cellStyle name="Normal 58 23" xfId="18768"/>
    <cellStyle name="Normal 58 24" xfId="18769"/>
    <cellStyle name="Normal 58 25" xfId="18770"/>
    <cellStyle name="Normal 58 26" xfId="18771"/>
    <cellStyle name="Normal 58 27" xfId="18772"/>
    <cellStyle name="Normal 58 28" xfId="18773"/>
    <cellStyle name="Normal 58 29" xfId="18774"/>
    <cellStyle name="Normal 58 3" xfId="18775"/>
    <cellStyle name="Normal 58 3 10" xfId="18776"/>
    <cellStyle name="Normal 58 3 11" xfId="18777"/>
    <cellStyle name="Normal 58 3 12" xfId="18778"/>
    <cellStyle name="Normal 58 3 13" xfId="18779"/>
    <cellStyle name="Normal 58 3 14" xfId="18780"/>
    <cellStyle name="Normal 58 3 15" xfId="18781"/>
    <cellStyle name="Normal 58 3 16" xfId="18782"/>
    <cellStyle name="Normal 58 3 2" xfId="18783"/>
    <cellStyle name="Normal 58 3 2 10" xfId="18784"/>
    <cellStyle name="Normal 58 3 2 11" xfId="18785"/>
    <cellStyle name="Normal 58 3 2 12" xfId="18786"/>
    <cellStyle name="Normal 58 3 2 13" xfId="18787"/>
    <cellStyle name="Normal 58 3 2 14" xfId="18788"/>
    <cellStyle name="Normal 58 3 2 15" xfId="18789"/>
    <cellStyle name="Normal 58 3 2 2" xfId="18790"/>
    <cellStyle name="Normal 58 3 2 2 2" xfId="18791"/>
    <cellStyle name="Normal 58 3 2 3" xfId="18792"/>
    <cellStyle name="Normal 58 3 2 4" xfId="18793"/>
    <cellStyle name="Normal 58 3 2 5" xfId="18794"/>
    <cellStyle name="Normal 58 3 2 6" xfId="18795"/>
    <cellStyle name="Normal 58 3 2 7" xfId="18796"/>
    <cellStyle name="Normal 58 3 2 8" xfId="18797"/>
    <cellStyle name="Normal 58 3 2 9" xfId="18798"/>
    <cellStyle name="Normal 58 3 3" xfId="18799"/>
    <cellStyle name="Normal 58 3 4" xfId="18800"/>
    <cellStyle name="Normal 58 3 4 2" xfId="18801"/>
    <cellStyle name="Normal 58 3 5" xfId="18802"/>
    <cellStyle name="Normal 58 3 5 2" xfId="18803"/>
    <cellStyle name="Normal 58 3 6" xfId="18804"/>
    <cellStyle name="Normal 58 3 7" xfId="18805"/>
    <cellStyle name="Normal 58 3 8" xfId="18806"/>
    <cellStyle name="Normal 58 3 9" xfId="18807"/>
    <cellStyle name="Normal 58 30" xfId="18808"/>
    <cellStyle name="Normal 58 4" xfId="18809"/>
    <cellStyle name="Normal 58 4 10" xfId="18810"/>
    <cellStyle name="Normal 58 4 11" xfId="18811"/>
    <cellStyle name="Normal 58 4 12" xfId="18812"/>
    <cellStyle name="Normal 58 4 13" xfId="18813"/>
    <cellStyle name="Normal 58 4 14" xfId="18814"/>
    <cellStyle name="Normal 58 4 15" xfId="18815"/>
    <cellStyle name="Normal 58 4 2" xfId="18816"/>
    <cellStyle name="Normal 58 4 2 2" xfId="18817"/>
    <cellStyle name="Normal 58 4 3" xfId="18818"/>
    <cellStyle name="Normal 58 4 4" xfId="18819"/>
    <cellStyle name="Normal 58 4 5" xfId="18820"/>
    <cellStyle name="Normal 58 4 6" xfId="18821"/>
    <cellStyle name="Normal 58 4 7" xfId="18822"/>
    <cellStyle name="Normal 58 4 8" xfId="18823"/>
    <cellStyle name="Normal 58 4 9" xfId="18824"/>
    <cellStyle name="Normal 58 5" xfId="18825"/>
    <cellStyle name="Normal 58 6" xfId="18826"/>
    <cellStyle name="Normal 58 7" xfId="18827"/>
    <cellStyle name="Normal 58 8" xfId="18828"/>
    <cellStyle name="Normal 58 9" xfId="18829"/>
    <cellStyle name="Normal 59" xfId="18830"/>
    <cellStyle name="Normal 59 10" xfId="18831"/>
    <cellStyle name="Normal 59 11" xfId="18832"/>
    <cellStyle name="Normal 59 12" xfId="18833"/>
    <cellStyle name="Normal 59 13" xfId="18834"/>
    <cellStyle name="Normal 59 14" xfId="18835"/>
    <cellStyle name="Normal 59 15" xfId="18836"/>
    <cellStyle name="Normal 59 16" xfId="18837"/>
    <cellStyle name="Normal 59 17" xfId="18838"/>
    <cellStyle name="Normal 59 18" xfId="18839"/>
    <cellStyle name="Normal 59 19" xfId="18840"/>
    <cellStyle name="Normal 59 2" xfId="18841"/>
    <cellStyle name="Normal 59 2 10" xfId="18842"/>
    <cellStyle name="Normal 59 2 11" xfId="18843"/>
    <cellStyle name="Normal 59 2 12" xfId="18844"/>
    <cellStyle name="Normal 59 2 13" xfId="18845"/>
    <cellStyle name="Normal 59 2 14" xfId="18846"/>
    <cellStyle name="Normal 59 2 15" xfId="18847"/>
    <cellStyle name="Normal 59 2 16" xfId="18848"/>
    <cellStyle name="Normal 59 2 17" xfId="18849"/>
    <cellStyle name="Normal 59 2 18" xfId="18850"/>
    <cellStyle name="Normal 59 2 19" xfId="18851"/>
    <cellStyle name="Normal 59 2 2" xfId="18852"/>
    <cellStyle name="Normal 59 2 2 10" xfId="18853"/>
    <cellStyle name="Normal 59 2 2 11" xfId="18854"/>
    <cellStyle name="Normal 59 2 2 12" xfId="18855"/>
    <cellStyle name="Normal 59 2 2 13" xfId="18856"/>
    <cellStyle name="Normal 59 2 2 14" xfId="18857"/>
    <cellStyle name="Normal 59 2 2 15" xfId="18858"/>
    <cellStyle name="Normal 59 2 2 16" xfId="18859"/>
    <cellStyle name="Normal 59 2 2 17" xfId="18860"/>
    <cellStyle name="Normal 59 2 2 18" xfId="18861"/>
    <cellStyle name="Normal 59 2 2 19" xfId="18862"/>
    <cellStyle name="Normal 59 2 2 2" xfId="18863"/>
    <cellStyle name="Normal 59 2 2 2 10" xfId="18864"/>
    <cellStyle name="Normal 59 2 2 2 11" xfId="18865"/>
    <cellStyle name="Normal 59 2 2 2 12" xfId="18866"/>
    <cellStyle name="Normal 59 2 2 2 13" xfId="18867"/>
    <cellStyle name="Normal 59 2 2 2 14" xfId="18868"/>
    <cellStyle name="Normal 59 2 2 2 15" xfId="18869"/>
    <cellStyle name="Normal 59 2 2 2 16" xfId="18870"/>
    <cellStyle name="Normal 59 2 2 2 17" xfId="18871"/>
    <cellStyle name="Normal 59 2 2 2 18" xfId="18872"/>
    <cellStyle name="Normal 59 2 2 2 2" xfId="18873"/>
    <cellStyle name="Normal 59 2 2 2 2 2" xfId="18874"/>
    <cellStyle name="Normal 59 2 2 2 3" xfId="18875"/>
    <cellStyle name="Normal 59 2 2 2 4" xfId="18876"/>
    <cellStyle name="Normal 59 2 2 2 5" xfId="18877"/>
    <cellStyle name="Normal 59 2 2 2 6" xfId="18878"/>
    <cellStyle name="Normal 59 2 2 2 7" xfId="18879"/>
    <cellStyle name="Normal 59 2 2 2 8" xfId="18880"/>
    <cellStyle name="Normal 59 2 2 2 9" xfId="18881"/>
    <cellStyle name="Normal 59 2 2 20" xfId="18882"/>
    <cellStyle name="Normal 59 2 2 21" xfId="18883"/>
    <cellStyle name="Normal 59 2 2 3" xfId="18884"/>
    <cellStyle name="Normal 59 2 2 4" xfId="18885"/>
    <cellStyle name="Normal 59 2 2 5" xfId="18886"/>
    <cellStyle name="Normal 59 2 2 6" xfId="18887"/>
    <cellStyle name="Normal 59 2 2 7" xfId="18888"/>
    <cellStyle name="Normal 59 2 2 8" xfId="18889"/>
    <cellStyle name="Normal 59 2 2 9" xfId="18890"/>
    <cellStyle name="Normal 59 2 20" xfId="18891"/>
    <cellStyle name="Normal 59 2 21" xfId="18892"/>
    <cellStyle name="Normal 59 2 22" xfId="18893"/>
    <cellStyle name="Normal 59 2 23" xfId="18894"/>
    <cellStyle name="Normal 59 2 24" xfId="18895"/>
    <cellStyle name="Normal 59 2 3" xfId="18896"/>
    <cellStyle name="Normal 59 2 4" xfId="18897"/>
    <cellStyle name="Normal 59 2 5" xfId="18898"/>
    <cellStyle name="Normal 59 2 6" xfId="18899"/>
    <cellStyle name="Normal 59 2 7" xfId="18900"/>
    <cellStyle name="Normal 59 2 8" xfId="18901"/>
    <cellStyle name="Normal 59 2 9" xfId="18902"/>
    <cellStyle name="Normal 59 20" xfId="18903"/>
    <cellStyle name="Normal 59 21" xfId="18904"/>
    <cellStyle name="Normal 59 22" xfId="18905"/>
    <cellStyle name="Normal 59 23" xfId="18906"/>
    <cellStyle name="Normal 59 24" xfId="18907"/>
    <cellStyle name="Normal 59 25" xfId="18908"/>
    <cellStyle name="Normal 59 26" xfId="18909"/>
    <cellStyle name="Normal 59 27" xfId="18910"/>
    <cellStyle name="Normal 59 28" xfId="18911"/>
    <cellStyle name="Normal 59 29" xfId="18912"/>
    <cellStyle name="Normal 59 3" xfId="18913"/>
    <cellStyle name="Normal 59 30" xfId="18914"/>
    <cellStyle name="Normal 59 4" xfId="18915"/>
    <cellStyle name="Normal 59 5" xfId="18916"/>
    <cellStyle name="Normal 59 6" xfId="18917"/>
    <cellStyle name="Normal 59 7" xfId="18918"/>
    <cellStyle name="Normal 59 8" xfId="18919"/>
    <cellStyle name="Normal 59 9" xfId="18920"/>
    <cellStyle name="Normal 6" xfId="18921"/>
    <cellStyle name="Normal 6 10" xfId="18922"/>
    <cellStyle name="Normal 6 100" xfId="18923"/>
    <cellStyle name="Normal 6 101" xfId="18924"/>
    <cellStyle name="Normal 6 102" xfId="18925"/>
    <cellStyle name="Normal 6 103" xfId="18926"/>
    <cellStyle name="Normal 6 104" xfId="18927"/>
    <cellStyle name="Normal 6 105" xfId="18928"/>
    <cellStyle name="Normal 6 106" xfId="18929"/>
    <cellStyle name="Normal 6 107" xfId="18930"/>
    <cellStyle name="Normal 6 108" xfId="18931"/>
    <cellStyle name="Normal 6 109" xfId="18932"/>
    <cellStyle name="Normal 6 11" xfId="18933"/>
    <cellStyle name="Normal 6 110" xfId="18934"/>
    <cellStyle name="Normal 6 111" xfId="18935"/>
    <cellStyle name="Normal 6 112" xfId="18936"/>
    <cellStyle name="Normal 6 113" xfId="18937"/>
    <cellStyle name="Normal 6 114" xfId="18938"/>
    <cellStyle name="Normal 6 115" xfId="18939"/>
    <cellStyle name="Normal 6 116" xfId="18940"/>
    <cellStyle name="Normal 6 117" xfId="18941"/>
    <cellStyle name="Normal 6 118" xfId="18942"/>
    <cellStyle name="Normal 6 119" xfId="18943"/>
    <cellStyle name="Normal 6 12" xfId="18944"/>
    <cellStyle name="Normal 6 120" xfId="18945"/>
    <cellStyle name="Normal 6 121" xfId="18946"/>
    <cellStyle name="Normal 6 122" xfId="18947"/>
    <cellStyle name="Normal 6 123" xfId="18948"/>
    <cellStyle name="Normal 6 124" xfId="18949"/>
    <cellStyle name="Normal 6 125" xfId="18950"/>
    <cellStyle name="Normal 6 126" xfId="18951"/>
    <cellStyle name="Normal 6 127" xfId="18952"/>
    <cellStyle name="Normal 6 128" xfId="18953"/>
    <cellStyle name="Normal 6 129" xfId="18954"/>
    <cellStyle name="Normal 6 13" xfId="18955"/>
    <cellStyle name="Normal 6 130" xfId="18956"/>
    <cellStyle name="Normal 6 131" xfId="18957"/>
    <cellStyle name="Normal 6 132" xfId="18958"/>
    <cellStyle name="Normal 6 14" xfId="18959"/>
    <cellStyle name="Normal 6 15" xfId="18960"/>
    <cellStyle name="Normal 6 16" xfId="18961"/>
    <cellStyle name="Normal 6 17" xfId="18962"/>
    <cellStyle name="Normal 6 18" xfId="18963"/>
    <cellStyle name="Normal 6 19" xfId="18964"/>
    <cellStyle name="Normal 6 2" xfId="18965"/>
    <cellStyle name="Normal 6 2 2" xfId="18966"/>
    <cellStyle name="Normal 6 2 2 2" xfId="18967"/>
    <cellStyle name="Normal 6 2 3" xfId="18968"/>
    <cellStyle name="Normal 6 2 4" xfId="18969"/>
    <cellStyle name="Normal 6 20" xfId="18970"/>
    <cellStyle name="Normal 6 21" xfId="18971"/>
    <cellStyle name="Normal 6 22" xfId="18972"/>
    <cellStyle name="Normal 6 23" xfId="18973"/>
    <cellStyle name="Normal 6 24" xfId="18974"/>
    <cellStyle name="Normal 6 25" xfId="18975"/>
    <cellStyle name="Normal 6 26" xfId="18976"/>
    <cellStyle name="Normal 6 27" xfId="18977"/>
    <cellStyle name="Normal 6 28" xfId="18978"/>
    <cellStyle name="Normal 6 29" xfId="18979"/>
    <cellStyle name="Normal 6 3" xfId="18980"/>
    <cellStyle name="Normal 6 30" xfId="18981"/>
    <cellStyle name="Normal 6 31" xfId="18982"/>
    <cellStyle name="Normal 6 32" xfId="18983"/>
    <cellStyle name="Normal 6 33" xfId="18984"/>
    <cellStyle name="Normal 6 34" xfId="18985"/>
    <cellStyle name="Normal 6 35" xfId="18986"/>
    <cellStyle name="Normal 6 36" xfId="18987"/>
    <cellStyle name="Normal 6 37" xfId="18988"/>
    <cellStyle name="Normal 6 38" xfId="18989"/>
    <cellStyle name="Normal 6 39" xfId="18990"/>
    <cellStyle name="Normal 6 4" xfId="18991"/>
    <cellStyle name="Normal 6 40" xfId="18992"/>
    <cellStyle name="Normal 6 41" xfId="18993"/>
    <cellStyle name="Normal 6 42" xfId="18994"/>
    <cellStyle name="Normal 6 43" xfId="18995"/>
    <cellStyle name="Normal 6 44" xfId="18996"/>
    <cellStyle name="Normal 6 45" xfId="18997"/>
    <cellStyle name="Normal 6 46" xfId="18998"/>
    <cellStyle name="Normal 6 47" xfId="18999"/>
    <cellStyle name="Normal 6 48" xfId="19000"/>
    <cellStyle name="Normal 6 49" xfId="19001"/>
    <cellStyle name="Normal 6 5" xfId="19002"/>
    <cellStyle name="Normal 6 50" xfId="19003"/>
    <cellStyle name="Normal 6 51" xfId="19004"/>
    <cellStyle name="Normal 6 52" xfId="19005"/>
    <cellStyle name="Normal 6 53" xfId="19006"/>
    <cellStyle name="Normal 6 54" xfId="19007"/>
    <cellStyle name="Normal 6 55" xfId="19008"/>
    <cellStyle name="Normal 6 56" xfId="19009"/>
    <cellStyle name="Normal 6 57" xfId="19010"/>
    <cellStyle name="Normal 6 58" xfId="19011"/>
    <cellStyle name="Normal 6 59" xfId="19012"/>
    <cellStyle name="Normal 6 6" xfId="19013"/>
    <cellStyle name="Normal 6 60" xfId="19014"/>
    <cellStyle name="Normal 6 61" xfId="19015"/>
    <cellStyle name="Normal 6 62" xfId="19016"/>
    <cellStyle name="Normal 6 63" xfId="19017"/>
    <cellStyle name="Normal 6 64" xfId="19018"/>
    <cellStyle name="Normal 6 65" xfId="19019"/>
    <cellStyle name="Normal 6 66" xfId="19020"/>
    <cellStyle name="Normal 6 67" xfId="19021"/>
    <cellStyle name="Normal 6 68" xfId="19022"/>
    <cellStyle name="Normal 6 69" xfId="19023"/>
    <cellStyle name="Normal 6 7" xfId="19024"/>
    <cellStyle name="Normal 6 70" xfId="19025"/>
    <cellStyle name="Normal 6 71" xfId="19026"/>
    <cellStyle name="Normal 6 72" xfId="19027"/>
    <cellStyle name="Normal 6 73" xfId="19028"/>
    <cellStyle name="Normal 6 74" xfId="19029"/>
    <cellStyle name="Normal 6 75" xfId="19030"/>
    <cellStyle name="Normal 6 76" xfId="19031"/>
    <cellStyle name="Normal 6 77" xfId="19032"/>
    <cellStyle name="Normal 6 78" xfId="19033"/>
    <cellStyle name="Normal 6 79" xfId="19034"/>
    <cellStyle name="Normal 6 8" xfId="19035"/>
    <cellStyle name="Normal 6 80" xfId="19036"/>
    <cellStyle name="Normal 6 81" xfId="19037"/>
    <cellStyle name="Normal 6 82" xfId="19038"/>
    <cellStyle name="Normal 6 83" xfId="19039"/>
    <cellStyle name="Normal 6 84" xfId="19040"/>
    <cellStyle name="Normal 6 85" xfId="19041"/>
    <cellStyle name="Normal 6 86" xfId="19042"/>
    <cellStyle name="Normal 6 87" xfId="19043"/>
    <cellStyle name="Normal 6 88" xfId="19044"/>
    <cellStyle name="Normal 6 89" xfId="19045"/>
    <cellStyle name="Normal 6 9" xfId="19046"/>
    <cellStyle name="Normal 6 90" xfId="19047"/>
    <cellStyle name="Normal 6 91" xfId="19048"/>
    <cellStyle name="Normal 6 92" xfId="19049"/>
    <cellStyle name="Normal 6 93" xfId="19050"/>
    <cellStyle name="Normal 6 94" xfId="19051"/>
    <cellStyle name="Normal 6 95" xfId="19052"/>
    <cellStyle name="Normal 6 96" xfId="19053"/>
    <cellStyle name="Normal 6 97" xfId="19054"/>
    <cellStyle name="Normal 6 98" xfId="19055"/>
    <cellStyle name="Normal 6 99" xfId="19056"/>
    <cellStyle name="Normal 6_CSN_Lead_Sheet_Q1'53_Client" xfId="19057"/>
    <cellStyle name="Normal 60" xfId="19058"/>
    <cellStyle name="Normal 60 10" xfId="19059"/>
    <cellStyle name="Normal 60 11" xfId="19060"/>
    <cellStyle name="Normal 60 12" xfId="19061"/>
    <cellStyle name="Normal 60 13" xfId="19062"/>
    <cellStyle name="Normal 60 14" xfId="19063"/>
    <cellStyle name="Normal 60 14 2" xfId="19064"/>
    <cellStyle name="Normal 60 14 3" xfId="19065"/>
    <cellStyle name="Normal 60 15" xfId="19066"/>
    <cellStyle name="Normal 60 15 2" xfId="19067"/>
    <cellStyle name="Normal 60 15 3" xfId="19068"/>
    <cellStyle name="Normal 60 16" xfId="19069"/>
    <cellStyle name="Normal 60 16 2" xfId="19070"/>
    <cellStyle name="Normal 60 16 3" xfId="19071"/>
    <cellStyle name="Normal 60 17" xfId="19072"/>
    <cellStyle name="Normal 60 17 2" xfId="19073"/>
    <cellStyle name="Normal 60 17 3" xfId="19074"/>
    <cellStyle name="Normal 60 18" xfId="19075"/>
    <cellStyle name="Normal 60 18 2" xfId="19076"/>
    <cellStyle name="Normal 60 18 3" xfId="19077"/>
    <cellStyle name="Normal 60 19" xfId="19078"/>
    <cellStyle name="Normal 60 19 2" xfId="19079"/>
    <cellStyle name="Normal 60 19 3" xfId="19080"/>
    <cellStyle name="Normal 60 2" xfId="19081"/>
    <cellStyle name="Normal 60 2 10" xfId="19082"/>
    <cellStyle name="Normal 60 2 11" xfId="19083"/>
    <cellStyle name="Normal 60 2 12" xfId="19084"/>
    <cellStyle name="Normal 60 2 13" xfId="19085"/>
    <cellStyle name="Normal 60 2 14" xfId="19086"/>
    <cellStyle name="Normal 60 2 15" xfId="19087"/>
    <cellStyle name="Normal 60 2 16" xfId="19088"/>
    <cellStyle name="Normal 60 2 17" xfId="19089"/>
    <cellStyle name="Normal 60 2 18" xfId="19090"/>
    <cellStyle name="Normal 60 2 19" xfId="19091"/>
    <cellStyle name="Normal 60 2 2" xfId="19092"/>
    <cellStyle name="Normal 60 2 2 10" xfId="19093"/>
    <cellStyle name="Normal 60 2 2 11" xfId="19094"/>
    <cellStyle name="Normal 60 2 2 12" xfId="19095"/>
    <cellStyle name="Normal 60 2 2 13" xfId="19096"/>
    <cellStyle name="Normal 60 2 2 14" xfId="19097"/>
    <cellStyle name="Normal 60 2 2 15" xfId="19098"/>
    <cellStyle name="Normal 60 2 2 16" xfId="19099"/>
    <cellStyle name="Normal 60 2 2 17" xfId="19100"/>
    <cellStyle name="Normal 60 2 2 18" xfId="19101"/>
    <cellStyle name="Normal 60 2 2 19" xfId="19102"/>
    <cellStyle name="Normal 60 2 2 2" xfId="19103"/>
    <cellStyle name="Normal 60 2 2 2 10" xfId="19104"/>
    <cellStyle name="Normal 60 2 2 2 11" xfId="19105"/>
    <cellStyle name="Normal 60 2 2 2 12" xfId="19106"/>
    <cellStyle name="Normal 60 2 2 2 13" xfId="19107"/>
    <cellStyle name="Normal 60 2 2 2 14" xfId="19108"/>
    <cellStyle name="Normal 60 2 2 2 15" xfId="19109"/>
    <cellStyle name="Normal 60 2 2 2 16" xfId="19110"/>
    <cellStyle name="Normal 60 2 2 2 17" xfId="19111"/>
    <cellStyle name="Normal 60 2 2 2 18" xfId="19112"/>
    <cellStyle name="Normal 60 2 2 2 2" xfId="19113"/>
    <cellStyle name="Normal 60 2 2 2 2 2" xfId="19114"/>
    <cellStyle name="Normal 60 2 2 2 3" xfId="19115"/>
    <cellStyle name="Normal 60 2 2 2 4" xfId="19116"/>
    <cellStyle name="Normal 60 2 2 2 5" xfId="19117"/>
    <cellStyle name="Normal 60 2 2 2 6" xfId="19118"/>
    <cellStyle name="Normal 60 2 2 2 7" xfId="19119"/>
    <cellStyle name="Normal 60 2 2 2 8" xfId="19120"/>
    <cellStyle name="Normal 60 2 2 2 9" xfId="19121"/>
    <cellStyle name="Normal 60 2 2 20" xfId="19122"/>
    <cellStyle name="Normal 60 2 2 21" xfId="19123"/>
    <cellStyle name="Normal 60 2 2 3" xfId="19124"/>
    <cellStyle name="Normal 60 2 2 4" xfId="19125"/>
    <cellStyle name="Normal 60 2 2 5" xfId="19126"/>
    <cellStyle name="Normal 60 2 2 6" xfId="19127"/>
    <cellStyle name="Normal 60 2 2 7" xfId="19128"/>
    <cellStyle name="Normal 60 2 2 8" xfId="19129"/>
    <cellStyle name="Normal 60 2 2 9" xfId="19130"/>
    <cellStyle name="Normal 60 2 20" xfId="19131"/>
    <cellStyle name="Normal 60 2 21" xfId="19132"/>
    <cellStyle name="Normal 60 2 22" xfId="19133"/>
    <cellStyle name="Normal 60 2 23" xfId="19134"/>
    <cellStyle name="Normal 60 2 24" xfId="19135"/>
    <cellStyle name="Normal 60 2 25" xfId="19136"/>
    <cellStyle name="Normal 60 2 26" xfId="19137"/>
    <cellStyle name="Normal 60 2 27" xfId="19138"/>
    <cellStyle name="Normal 60 2 28" xfId="19139"/>
    <cellStyle name="Normal 60 2 29" xfId="19140"/>
    <cellStyle name="Normal 60 2 3" xfId="19141"/>
    <cellStyle name="Normal 60 2 30" xfId="19142"/>
    <cellStyle name="Normal 60 2 31" xfId="19143"/>
    <cellStyle name="Normal 60 2 32" xfId="19144"/>
    <cellStyle name="Normal 60 2 33" xfId="19145"/>
    <cellStyle name="Normal 60 2 34" xfId="19146"/>
    <cellStyle name="Normal 60 2 35" xfId="19147"/>
    <cellStyle name="Normal 60 2 36" xfId="19148"/>
    <cellStyle name="Normal 60 2 4" xfId="19149"/>
    <cellStyle name="Normal 60 2 5" xfId="19150"/>
    <cellStyle name="Normal 60 2 6" xfId="19151"/>
    <cellStyle name="Normal 60 2 7" xfId="19152"/>
    <cellStyle name="Normal 60 2 8" xfId="19153"/>
    <cellStyle name="Normal 60 2 9" xfId="19154"/>
    <cellStyle name="Normal 60 20" xfId="19155"/>
    <cellStyle name="Normal 60 20 2" xfId="19156"/>
    <cellStyle name="Normal 60 20 3" xfId="19157"/>
    <cellStyle name="Normal 60 21" xfId="19158"/>
    <cellStyle name="Normal 60 21 2" xfId="19159"/>
    <cellStyle name="Normal 60 21 3" xfId="19160"/>
    <cellStyle name="Normal 60 22" xfId="19161"/>
    <cellStyle name="Normal 60 22 2" xfId="19162"/>
    <cellStyle name="Normal 60 22 3" xfId="19163"/>
    <cellStyle name="Normal 60 23" xfId="19164"/>
    <cellStyle name="Normal 60 23 2" xfId="19165"/>
    <cellStyle name="Normal 60 23 3" xfId="19166"/>
    <cellStyle name="Normal 60 24" xfId="19167"/>
    <cellStyle name="Normal 60 24 2" xfId="19168"/>
    <cellStyle name="Normal 60 24 3" xfId="19169"/>
    <cellStyle name="Normal 60 25" xfId="19170"/>
    <cellStyle name="Normal 60 26" xfId="19171"/>
    <cellStyle name="Normal 60 27" xfId="19172"/>
    <cellStyle name="Normal 60 28" xfId="19173"/>
    <cellStyle name="Normal 60 29" xfId="19174"/>
    <cellStyle name="Normal 60 3" xfId="19175"/>
    <cellStyle name="Normal 60 3 10" xfId="19176"/>
    <cellStyle name="Normal 60 3 11" xfId="19177"/>
    <cellStyle name="Normal 60 3 12" xfId="19178"/>
    <cellStyle name="Normal 60 3 13" xfId="19179"/>
    <cellStyle name="Normal 60 3 14" xfId="19180"/>
    <cellStyle name="Normal 60 3 15" xfId="19181"/>
    <cellStyle name="Normal 60 3 2" xfId="19182"/>
    <cellStyle name="Normal 60 3 2 10" xfId="19183"/>
    <cellStyle name="Normal 60 3 2 11" xfId="19184"/>
    <cellStyle name="Normal 60 3 2 12" xfId="19185"/>
    <cellStyle name="Normal 60 3 2 13" xfId="19186"/>
    <cellStyle name="Normal 60 3 2 14" xfId="19187"/>
    <cellStyle name="Normal 60 3 2 15" xfId="19188"/>
    <cellStyle name="Normal 60 3 2 2" xfId="19189"/>
    <cellStyle name="Normal 60 3 2 3" xfId="19190"/>
    <cellStyle name="Normal 60 3 2 4" xfId="19191"/>
    <cellStyle name="Normal 60 3 2 5" xfId="19192"/>
    <cellStyle name="Normal 60 3 2 6" xfId="19193"/>
    <cellStyle name="Normal 60 3 2 7" xfId="19194"/>
    <cellStyle name="Normal 60 3 2 8" xfId="19195"/>
    <cellStyle name="Normal 60 3 2 9" xfId="19196"/>
    <cellStyle name="Normal 60 3 3" xfId="19197"/>
    <cellStyle name="Normal 60 3 4" xfId="19198"/>
    <cellStyle name="Normal 60 3 5" xfId="19199"/>
    <cellStyle name="Normal 60 3 6" xfId="19200"/>
    <cellStyle name="Normal 60 3 7" xfId="19201"/>
    <cellStyle name="Normal 60 3 8" xfId="19202"/>
    <cellStyle name="Normal 60 3 9" xfId="19203"/>
    <cellStyle name="Normal 60 30" xfId="19204"/>
    <cellStyle name="Normal 60 31" xfId="19205"/>
    <cellStyle name="Normal 60 32" xfId="19206"/>
    <cellStyle name="Normal 60 4" xfId="19207"/>
    <cellStyle name="Normal 60 5" xfId="19208"/>
    <cellStyle name="Normal 60 6" xfId="19209"/>
    <cellStyle name="Normal 60 6 10" xfId="19210"/>
    <cellStyle name="Normal 60 6 11" xfId="19211"/>
    <cellStyle name="Normal 60 6 12" xfId="19212"/>
    <cellStyle name="Normal 60 6 13" xfId="19213"/>
    <cellStyle name="Normal 60 6 14" xfId="19214"/>
    <cellStyle name="Normal 60 6 15" xfId="19215"/>
    <cellStyle name="Normal 60 6 2" xfId="19216"/>
    <cellStyle name="Normal 60 6 3" xfId="19217"/>
    <cellStyle name="Normal 60 6 4" xfId="19218"/>
    <cellStyle name="Normal 60 6 4 2" xfId="19219"/>
    <cellStyle name="Normal 60 6 5" xfId="19220"/>
    <cellStyle name="Normal 60 6 6" xfId="19221"/>
    <cellStyle name="Normal 60 6 7" xfId="19222"/>
    <cellStyle name="Normal 60 6 8" xfId="19223"/>
    <cellStyle name="Normal 60 6 9" xfId="19224"/>
    <cellStyle name="Normal 60 7" xfId="19225"/>
    <cellStyle name="Normal 60 7 2" xfId="19226"/>
    <cellStyle name="Normal 60 7 3" xfId="19227"/>
    <cellStyle name="Normal 60 8" xfId="19228"/>
    <cellStyle name="Normal 60 9" xfId="19229"/>
    <cellStyle name="Normal 61" xfId="19230"/>
    <cellStyle name="Normal 61 10" xfId="19231"/>
    <cellStyle name="Normal 61 11" xfId="19232"/>
    <cellStyle name="Normal 61 12" xfId="19233"/>
    <cellStyle name="Normal 61 13" xfId="19234"/>
    <cellStyle name="Normal 61 14" xfId="19235"/>
    <cellStyle name="Normal 61 14 2" xfId="19236"/>
    <cellStyle name="Normal 61 14 3" xfId="19237"/>
    <cellStyle name="Normal 61 15" xfId="19238"/>
    <cellStyle name="Normal 61 15 2" xfId="19239"/>
    <cellStyle name="Normal 61 15 3" xfId="19240"/>
    <cellStyle name="Normal 61 16" xfId="19241"/>
    <cellStyle name="Normal 61 16 2" xfId="19242"/>
    <cellStyle name="Normal 61 16 3" xfId="19243"/>
    <cellStyle name="Normal 61 17" xfId="19244"/>
    <cellStyle name="Normal 61 17 2" xfId="19245"/>
    <cellStyle name="Normal 61 17 3" xfId="19246"/>
    <cellStyle name="Normal 61 18" xfId="19247"/>
    <cellStyle name="Normal 61 18 2" xfId="19248"/>
    <cellStyle name="Normal 61 18 3" xfId="19249"/>
    <cellStyle name="Normal 61 19" xfId="19250"/>
    <cellStyle name="Normal 61 19 2" xfId="19251"/>
    <cellStyle name="Normal 61 19 3" xfId="19252"/>
    <cellStyle name="Normal 61 2" xfId="19253"/>
    <cellStyle name="Normal 61 2 10" xfId="19254"/>
    <cellStyle name="Normal 61 2 11" xfId="19255"/>
    <cellStyle name="Normal 61 2 12" xfId="19256"/>
    <cellStyle name="Normal 61 2 13" xfId="19257"/>
    <cellStyle name="Normal 61 2 14" xfId="19258"/>
    <cellStyle name="Normal 61 2 15" xfId="19259"/>
    <cellStyle name="Normal 61 2 16" xfId="19260"/>
    <cellStyle name="Normal 61 2 17" xfId="19261"/>
    <cellStyle name="Normal 61 2 18" xfId="19262"/>
    <cellStyle name="Normal 61 2 19" xfId="19263"/>
    <cellStyle name="Normal 61 2 2" xfId="19264"/>
    <cellStyle name="Normal 61 2 2 10" xfId="19265"/>
    <cellStyle name="Normal 61 2 2 11" xfId="19266"/>
    <cellStyle name="Normal 61 2 2 12" xfId="19267"/>
    <cellStyle name="Normal 61 2 2 13" xfId="19268"/>
    <cellStyle name="Normal 61 2 2 14" xfId="19269"/>
    <cellStyle name="Normal 61 2 2 15" xfId="19270"/>
    <cellStyle name="Normal 61 2 2 16" xfId="19271"/>
    <cellStyle name="Normal 61 2 2 17" xfId="19272"/>
    <cellStyle name="Normal 61 2 2 18" xfId="19273"/>
    <cellStyle name="Normal 61 2 2 19" xfId="19274"/>
    <cellStyle name="Normal 61 2 2 2" xfId="19275"/>
    <cellStyle name="Normal 61 2 2 2 10" xfId="19276"/>
    <cellStyle name="Normal 61 2 2 2 11" xfId="19277"/>
    <cellStyle name="Normal 61 2 2 2 12" xfId="19278"/>
    <cellStyle name="Normal 61 2 2 2 13" xfId="19279"/>
    <cellStyle name="Normal 61 2 2 2 14" xfId="19280"/>
    <cellStyle name="Normal 61 2 2 2 15" xfId="19281"/>
    <cellStyle name="Normal 61 2 2 2 16" xfId="19282"/>
    <cellStyle name="Normal 61 2 2 2 17" xfId="19283"/>
    <cellStyle name="Normal 61 2 2 2 18" xfId="19284"/>
    <cellStyle name="Normal 61 2 2 2 19" xfId="19285"/>
    <cellStyle name="Normal 61 2 2 2 2" xfId="19286"/>
    <cellStyle name="Normal 61 2 2 2 2 10" xfId="19287"/>
    <cellStyle name="Normal 61 2 2 2 2 11" xfId="19288"/>
    <cellStyle name="Normal 61 2 2 2 2 12" xfId="19289"/>
    <cellStyle name="Normal 61 2 2 2 2 13" xfId="19290"/>
    <cellStyle name="Normal 61 2 2 2 2 14" xfId="19291"/>
    <cellStyle name="Normal 61 2 2 2 2 15" xfId="19292"/>
    <cellStyle name="Normal 61 2 2 2 2 16" xfId="19293"/>
    <cellStyle name="Normal 61 2 2 2 2 17" xfId="19294"/>
    <cellStyle name="Normal 61 2 2 2 2 18" xfId="19295"/>
    <cellStyle name="Normal 61 2 2 2 2 19" xfId="19296"/>
    <cellStyle name="Normal 61 2 2 2 2 2" xfId="19297"/>
    <cellStyle name="Normal 61 2 2 2 2 2 10" xfId="19298"/>
    <cellStyle name="Normal 61 2 2 2 2 2 11" xfId="19299"/>
    <cellStyle name="Normal 61 2 2 2 2 2 12" xfId="19300"/>
    <cellStyle name="Normal 61 2 2 2 2 2 13" xfId="19301"/>
    <cellStyle name="Normal 61 2 2 2 2 2 14" xfId="19302"/>
    <cellStyle name="Normal 61 2 2 2 2 2 15" xfId="19303"/>
    <cellStyle name="Normal 61 2 2 2 2 2 16" xfId="19304"/>
    <cellStyle name="Normal 61 2 2 2 2 2 17" xfId="19305"/>
    <cellStyle name="Normal 61 2 2 2 2 2 18" xfId="19306"/>
    <cellStyle name="Normal 61 2 2 2 2 2 2" xfId="19307"/>
    <cellStyle name="Normal 61 2 2 2 2 2 3" xfId="19308"/>
    <cellStyle name="Normal 61 2 2 2 2 2 4" xfId="19309"/>
    <cellStyle name="Normal 61 2 2 2 2 2 5" xfId="19310"/>
    <cellStyle name="Normal 61 2 2 2 2 2 6" xfId="19311"/>
    <cellStyle name="Normal 61 2 2 2 2 2 7" xfId="19312"/>
    <cellStyle name="Normal 61 2 2 2 2 2 8" xfId="19313"/>
    <cellStyle name="Normal 61 2 2 2 2 2 9" xfId="19314"/>
    <cellStyle name="Normal 61 2 2 2 2 20" xfId="19315"/>
    <cellStyle name="Normal 61 2 2 2 2 21" xfId="19316"/>
    <cellStyle name="Normal 61 2 2 2 2 3" xfId="19317"/>
    <cellStyle name="Normal 61 2 2 2 2 4" xfId="19318"/>
    <cellStyle name="Normal 61 2 2 2 2 5" xfId="19319"/>
    <cellStyle name="Normal 61 2 2 2 2 6" xfId="19320"/>
    <cellStyle name="Normal 61 2 2 2 2 7" xfId="19321"/>
    <cellStyle name="Normal 61 2 2 2 2 8" xfId="19322"/>
    <cellStyle name="Normal 61 2 2 2 2 9" xfId="19323"/>
    <cellStyle name="Normal 61 2 2 2 20" xfId="19324"/>
    <cellStyle name="Normal 61 2 2 2 21" xfId="19325"/>
    <cellStyle name="Normal 61 2 2 2 3" xfId="19326"/>
    <cellStyle name="Normal 61 2 2 2 4" xfId="19327"/>
    <cellStyle name="Normal 61 2 2 2 5" xfId="19328"/>
    <cellStyle name="Normal 61 2 2 2 6" xfId="19329"/>
    <cellStyle name="Normal 61 2 2 2 7" xfId="19330"/>
    <cellStyle name="Normal 61 2 2 2 8" xfId="19331"/>
    <cellStyle name="Normal 61 2 2 2 9" xfId="19332"/>
    <cellStyle name="Normal 61 2 2 20" xfId="19333"/>
    <cellStyle name="Normal 61 2 2 21" xfId="19334"/>
    <cellStyle name="Normal 61 2 2 3" xfId="19335"/>
    <cellStyle name="Normal 61 2 2 4" xfId="19336"/>
    <cellStyle name="Normal 61 2 2 5" xfId="19337"/>
    <cellStyle name="Normal 61 2 2 6" xfId="19338"/>
    <cellStyle name="Normal 61 2 2 7" xfId="19339"/>
    <cellStyle name="Normal 61 2 2 8" xfId="19340"/>
    <cellStyle name="Normal 61 2 2 9" xfId="19341"/>
    <cellStyle name="Normal 61 2 20" xfId="19342"/>
    <cellStyle name="Normal 61 2 21" xfId="19343"/>
    <cellStyle name="Normal 61 2 22" xfId="19344"/>
    <cellStyle name="Normal 61 2 23" xfId="19345"/>
    <cellStyle name="Normal 61 2 24" xfId="19346"/>
    <cellStyle name="Normal 61 2 25" xfId="19347"/>
    <cellStyle name="Normal 61 2 26" xfId="19348"/>
    <cellStyle name="Normal 61 2 27" xfId="19349"/>
    <cellStyle name="Normal 61 2 28" xfId="19350"/>
    <cellStyle name="Normal 61 2 29" xfId="19351"/>
    <cellStyle name="Normal 61 2 3" xfId="19352"/>
    <cellStyle name="Normal 61 2 30" xfId="19353"/>
    <cellStyle name="Normal 61 2 31" xfId="19354"/>
    <cellStyle name="Normal 61 2 32" xfId="19355"/>
    <cellStyle name="Normal 61 2 33" xfId="19356"/>
    <cellStyle name="Normal 61 2 34" xfId="19357"/>
    <cellStyle name="Normal 61 2 35" xfId="19358"/>
    <cellStyle name="Normal 61 2 36" xfId="19359"/>
    <cellStyle name="Normal 61 2 37" xfId="19360"/>
    <cellStyle name="Normal 61 2 4" xfId="19361"/>
    <cellStyle name="Normal 61 2 4 2" xfId="19362"/>
    <cellStyle name="Normal 61 2 5" xfId="19363"/>
    <cellStyle name="Normal 61 2 6" xfId="19364"/>
    <cellStyle name="Normal 61 2 7" xfId="19365"/>
    <cellStyle name="Normal 61 2 8" xfId="19366"/>
    <cellStyle name="Normal 61 2 9" xfId="19367"/>
    <cellStyle name="Normal 61 20" xfId="19368"/>
    <cellStyle name="Normal 61 20 2" xfId="19369"/>
    <cellStyle name="Normal 61 20 3" xfId="19370"/>
    <cellStyle name="Normal 61 21" xfId="19371"/>
    <cellStyle name="Normal 61 21 2" xfId="19372"/>
    <cellStyle name="Normal 61 21 3" xfId="19373"/>
    <cellStyle name="Normal 61 22" xfId="19374"/>
    <cellStyle name="Normal 61 22 2" xfId="19375"/>
    <cellStyle name="Normal 61 22 3" xfId="19376"/>
    <cellStyle name="Normal 61 23" xfId="19377"/>
    <cellStyle name="Normal 61 23 2" xfId="19378"/>
    <cellStyle name="Normal 61 23 3" xfId="19379"/>
    <cellStyle name="Normal 61 24" xfId="19380"/>
    <cellStyle name="Normal 61 24 2" xfId="19381"/>
    <cellStyle name="Normal 61 24 3" xfId="19382"/>
    <cellStyle name="Normal 61 25" xfId="19383"/>
    <cellStyle name="Normal 61 26" xfId="19384"/>
    <cellStyle name="Normal 61 27" xfId="19385"/>
    <cellStyle name="Normal 61 28" xfId="19386"/>
    <cellStyle name="Normal 61 29" xfId="19387"/>
    <cellStyle name="Normal 61 3" xfId="19388"/>
    <cellStyle name="Normal 61 30" xfId="19389"/>
    <cellStyle name="Normal 61 31" xfId="19390"/>
    <cellStyle name="Normal 61 32" xfId="19391"/>
    <cellStyle name="Normal 61 4" xfId="19392"/>
    <cellStyle name="Normal 61 4 10" xfId="19393"/>
    <cellStyle name="Normal 61 4 11" xfId="19394"/>
    <cellStyle name="Normal 61 4 12" xfId="19395"/>
    <cellStyle name="Normal 61 4 13" xfId="19396"/>
    <cellStyle name="Normal 61 4 14" xfId="19397"/>
    <cellStyle name="Normal 61 4 15" xfId="19398"/>
    <cellStyle name="Normal 61 4 2" xfId="19399"/>
    <cellStyle name="Normal 61 4 2 10" xfId="19400"/>
    <cellStyle name="Normal 61 4 2 11" xfId="19401"/>
    <cellStyle name="Normal 61 4 2 12" xfId="19402"/>
    <cellStyle name="Normal 61 4 2 13" xfId="19403"/>
    <cellStyle name="Normal 61 4 2 14" xfId="19404"/>
    <cellStyle name="Normal 61 4 2 15" xfId="19405"/>
    <cellStyle name="Normal 61 4 2 2" xfId="19406"/>
    <cellStyle name="Normal 61 4 2 3" xfId="19407"/>
    <cellStyle name="Normal 61 4 2 4" xfId="19408"/>
    <cellStyle name="Normal 61 4 2 5" xfId="19409"/>
    <cellStyle name="Normal 61 4 2 6" xfId="19410"/>
    <cellStyle name="Normal 61 4 2 7" xfId="19411"/>
    <cellStyle name="Normal 61 4 2 8" xfId="19412"/>
    <cellStyle name="Normal 61 4 2 9" xfId="19413"/>
    <cellStyle name="Normal 61 4 3" xfId="19414"/>
    <cellStyle name="Normal 61 4 4" xfId="19415"/>
    <cellStyle name="Normal 61 4 5" xfId="19416"/>
    <cellStyle name="Normal 61 4 6" xfId="19417"/>
    <cellStyle name="Normal 61 4 7" xfId="19418"/>
    <cellStyle name="Normal 61 4 8" xfId="19419"/>
    <cellStyle name="Normal 61 4 9" xfId="19420"/>
    <cellStyle name="Normal 61 5" xfId="19421"/>
    <cellStyle name="Normal 61 5 10" xfId="19422"/>
    <cellStyle name="Normal 61 5 11" xfId="19423"/>
    <cellStyle name="Normal 61 5 12" xfId="19424"/>
    <cellStyle name="Normal 61 5 13" xfId="19425"/>
    <cellStyle name="Normal 61 5 14" xfId="19426"/>
    <cellStyle name="Normal 61 5 15" xfId="19427"/>
    <cellStyle name="Normal 61 5 2" xfId="19428"/>
    <cellStyle name="Normal 61 5 2 10" xfId="19429"/>
    <cellStyle name="Normal 61 5 2 11" xfId="19430"/>
    <cellStyle name="Normal 61 5 2 12" xfId="19431"/>
    <cellStyle name="Normal 61 5 2 13" xfId="19432"/>
    <cellStyle name="Normal 61 5 2 14" xfId="19433"/>
    <cellStyle name="Normal 61 5 2 15" xfId="19434"/>
    <cellStyle name="Normal 61 5 2 2" xfId="19435"/>
    <cellStyle name="Normal 61 5 2 3" xfId="19436"/>
    <cellStyle name="Normal 61 5 2 4" xfId="19437"/>
    <cellStyle name="Normal 61 5 2 5" xfId="19438"/>
    <cellStyle name="Normal 61 5 2 6" xfId="19439"/>
    <cellStyle name="Normal 61 5 2 7" xfId="19440"/>
    <cellStyle name="Normal 61 5 2 8" xfId="19441"/>
    <cellStyle name="Normal 61 5 2 9" xfId="19442"/>
    <cellStyle name="Normal 61 5 3" xfId="19443"/>
    <cellStyle name="Normal 61 5 4" xfId="19444"/>
    <cellStyle name="Normal 61 5 5" xfId="19445"/>
    <cellStyle name="Normal 61 5 6" xfId="19446"/>
    <cellStyle name="Normal 61 5 7" xfId="19447"/>
    <cellStyle name="Normal 61 5 8" xfId="19448"/>
    <cellStyle name="Normal 61 5 9" xfId="19449"/>
    <cellStyle name="Normal 61 6" xfId="19450"/>
    <cellStyle name="Normal 61 6 10" xfId="19451"/>
    <cellStyle name="Normal 61 6 11" xfId="19452"/>
    <cellStyle name="Normal 61 6 12" xfId="19453"/>
    <cellStyle name="Normal 61 6 13" xfId="19454"/>
    <cellStyle name="Normal 61 6 14" xfId="19455"/>
    <cellStyle name="Normal 61 6 15" xfId="19456"/>
    <cellStyle name="Normal 61 6 2" xfId="19457"/>
    <cellStyle name="Normal 61 6 3" xfId="19458"/>
    <cellStyle name="Normal 61 6 4" xfId="19459"/>
    <cellStyle name="Normal 61 6 4 2" xfId="19460"/>
    <cellStyle name="Normal 61 6 5" xfId="19461"/>
    <cellStyle name="Normal 61 6 6" xfId="19462"/>
    <cellStyle name="Normal 61 6 7" xfId="19463"/>
    <cellStyle name="Normal 61 6 8" xfId="19464"/>
    <cellStyle name="Normal 61 6 9" xfId="19465"/>
    <cellStyle name="Normal 61 7" xfId="19466"/>
    <cellStyle name="Normal 61 7 2" xfId="19467"/>
    <cellStyle name="Normal 61 8" xfId="19468"/>
    <cellStyle name="Normal 61 8 2" xfId="19469"/>
    <cellStyle name="Normal 61 8 3" xfId="19470"/>
    <cellStyle name="Normal 61 9" xfId="19471"/>
    <cellStyle name="Normal 62" xfId="19472"/>
    <cellStyle name="Normal 62 10" xfId="19473"/>
    <cellStyle name="Normal 62 11" xfId="19474"/>
    <cellStyle name="Normal 62 12" xfId="19475"/>
    <cellStyle name="Normal 62 13" xfId="19476"/>
    <cellStyle name="Normal 62 2" xfId="19477"/>
    <cellStyle name="Normal 62 2 2" xfId="19478"/>
    <cellStyle name="Normal 62 3" xfId="19479"/>
    <cellStyle name="Normal 62 4" xfId="19480"/>
    <cellStyle name="Normal 62 5" xfId="19481"/>
    <cellStyle name="Normal 62 6" xfId="19482"/>
    <cellStyle name="Normal 62 7" xfId="19483"/>
    <cellStyle name="Normal 62 8" xfId="19484"/>
    <cellStyle name="Normal 62 9" xfId="19485"/>
    <cellStyle name="Normal 63" xfId="19486"/>
    <cellStyle name="Normal 63 2" xfId="19487"/>
    <cellStyle name="Normal 64" xfId="19488"/>
    <cellStyle name="Normal 64 2" xfId="19489"/>
    <cellStyle name="Normal 64 2 2" xfId="19490"/>
    <cellStyle name="Normal 64 2 2 2" xfId="19491"/>
    <cellStyle name="Normal 64 2 3" xfId="19492"/>
    <cellStyle name="Normal 64 2 3 2" xfId="19493"/>
    <cellStyle name="Normal 64 2 4" xfId="19494"/>
    <cellStyle name="Normal 64 2 4 2" xfId="19495"/>
    <cellStyle name="Normal 64 2 5" xfId="19496"/>
    <cellStyle name="Normal 64 2 5 2" xfId="19497"/>
    <cellStyle name="Normal 64 2 6" xfId="19498"/>
    <cellStyle name="Normal 64 2 6 2" xfId="19499"/>
    <cellStyle name="Normal 64 2 7" xfId="19500"/>
    <cellStyle name="Normal 64 2 7 2" xfId="19501"/>
    <cellStyle name="Normal 64 2 8" xfId="19502"/>
    <cellStyle name="Normal 64 3" xfId="19503"/>
    <cellStyle name="Normal 64 3 2" xfId="19504"/>
    <cellStyle name="Normal 64 4" xfId="19505"/>
    <cellStyle name="Normal 64 4 2" xfId="19506"/>
    <cellStyle name="Normal 64 5" xfId="19507"/>
    <cellStyle name="Normal 64 5 2" xfId="19508"/>
    <cellStyle name="Normal 64 6" xfId="19509"/>
    <cellStyle name="Normal 64 6 2" xfId="19510"/>
    <cellStyle name="Normal 64 7" xfId="19511"/>
    <cellStyle name="Normal 64 7 2" xfId="19512"/>
    <cellStyle name="Normal 64 8" xfId="19513"/>
    <cellStyle name="Normal 64 8 2" xfId="19514"/>
    <cellStyle name="Normal 64 9" xfId="19515"/>
    <cellStyle name="Normal 65" xfId="19516"/>
    <cellStyle name="Normal 65 10" xfId="19517"/>
    <cellStyle name="Normal 65 10 2" xfId="19518"/>
    <cellStyle name="Normal 65 11" xfId="19519"/>
    <cellStyle name="Normal 65 11 2" xfId="19520"/>
    <cellStyle name="Normal 65 12" xfId="19521"/>
    <cellStyle name="Normal 65 2" xfId="19522"/>
    <cellStyle name="Normal 65 2 2" xfId="19523"/>
    <cellStyle name="Normal 65 2 2 2" xfId="19524"/>
    <cellStyle name="Normal 65 3" xfId="19525"/>
    <cellStyle name="Normal 65 4" xfId="19526"/>
    <cellStyle name="Normal 65 5" xfId="19527"/>
    <cellStyle name="Normal 65 6" xfId="19528"/>
    <cellStyle name="Normal 65 6 2" xfId="19529"/>
    <cellStyle name="Normal 65 7" xfId="19530"/>
    <cellStyle name="Normal 65 7 2" xfId="19531"/>
    <cellStyle name="Normal 65 8" xfId="19532"/>
    <cellStyle name="Normal 65 8 2" xfId="19533"/>
    <cellStyle name="Normal 65 9" xfId="19534"/>
    <cellStyle name="Normal 65 9 2" xfId="19535"/>
    <cellStyle name="Normal 66" xfId="19536"/>
    <cellStyle name="Normal 66 10" xfId="19537"/>
    <cellStyle name="Normal 66 10 2" xfId="19538"/>
    <cellStyle name="Normal 66 10 3" xfId="19539"/>
    <cellStyle name="Normal 66 11" xfId="19540"/>
    <cellStyle name="Normal 66 11 2" xfId="19541"/>
    <cellStyle name="Normal 66 11 3" xfId="19542"/>
    <cellStyle name="Normal 66 12" xfId="19543"/>
    <cellStyle name="Normal 66 12 2" xfId="19544"/>
    <cellStyle name="Normal 66 12 3" xfId="19545"/>
    <cellStyle name="Normal 66 13" xfId="19546"/>
    <cellStyle name="Normal 66 13 2" xfId="19547"/>
    <cellStyle name="Normal 66 13 3" xfId="19548"/>
    <cellStyle name="Normal 66 14" xfId="19549"/>
    <cellStyle name="Normal 66 14 2" xfId="19550"/>
    <cellStyle name="Normal 66 14 3" xfId="19551"/>
    <cellStyle name="Normal 66 15" xfId="19552"/>
    <cellStyle name="Normal 66 16" xfId="19553"/>
    <cellStyle name="Normal 66 16 2" xfId="19554"/>
    <cellStyle name="Normal 66 16 3" xfId="19555"/>
    <cellStyle name="Normal 66 17" xfId="19556"/>
    <cellStyle name="Normal 66 17 2" xfId="19557"/>
    <cellStyle name="Normal 66 17 3" xfId="19558"/>
    <cellStyle name="Normal 66 18" xfId="19559"/>
    <cellStyle name="Normal 66 18 2" xfId="19560"/>
    <cellStyle name="Normal 66 18 3" xfId="19561"/>
    <cellStyle name="Normal 66 19" xfId="19562"/>
    <cellStyle name="Normal 66 19 2" xfId="19563"/>
    <cellStyle name="Normal 66 19 3" xfId="19564"/>
    <cellStyle name="Normal 66 2" xfId="19565"/>
    <cellStyle name="Normal 66 2 10" xfId="19566"/>
    <cellStyle name="Normal 66 2 11" xfId="19567"/>
    <cellStyle name="Normal 66 2 12" xfId="19568"/>
    <cellStyle name="Normal 66 2 13" xfId="19569"/>
    <cellStyle name="Normal 66 2 14" xfId="19570"/>
    <cellStyle name="Normal 66 2 15" xfId="19571"/>
    <cellStyle name="Normal 66 2 16" xfId="19572"/>
    <cellStyle name="Normal 66 2 17" xfId="19573"/>
    <cellStyle name="Normal 66 2 18" xfId="19574"/>
    <cellStyle name="Normal 66 2 19" xfId="19575"/>
    <cellStyle name="Normal 66 2 2" xfId="19576"/>
    <cellStyle name="Normal 66 2 2 2" xfId="19577"/>
    <cellStyle name="Normal 66 2 20" xfId="19578"/>
    <cellStyle name="Normal 66 2 21" xfId="19579"/>
    <cellStyle name="Normal 66 2 22" xfId="19580"/>
    <cellStyle name="Normal 66 2 23" xfId="19581"/>
    <cellStyle name="Normal 66 2 24" xfId="19582"/>
    <cellStyle name="Normal 66 2 25" xfId="19583"/>
    <cellStyle name="Normal 66 2 26" xfId="19584"/>
    <cellStyle name="Normal 66 2 27" xfId="19585"/>
    <cellStyle name="Normal 66 2 28" xfId="19586"/>
    <cellStyle name="Normal 66 2 29" xfId="19587"/>
    <cellStyle name="Normal 66 2 3" xfId="19588"/>
    <cellStyle name="Normal 66 2 30" xfId="19589"/>
    <cellStyle name="Normal 66 2 4" xfId="19590"/>
    <cellStyle name="Normal 66 2 5" xfId="19591"/>
    <cellStyle name="Normal 66 2 6" xfId="19592"/>
    <cellStyle name="Normal 66 2 7" xfId="19593"/>
    <cellStyle name="Normal 66 2 8" xfId="19594"/>
    <cellStyle name="Normal 66 2 9" xfId="19595"/>
    <cellStyle name="Normal 66 20" xfId="19596"/>
    <cellStyle name="Normal 66 20 2" xfId="19597"/>
    <cellStyle name="Normal 66 20 3" xfId="19598"/>
    <cellStyle name="Normal 66 21" xfId="19599"/>
    <cellStyle name="Normal 66 22" xfId="19600"/>
    <cellStyle name="Normal 66 23" xfId="19601"/>
    <cellStyle name="Normal 66 24" xfId="19602"/>
    <cellStyle name="Normal 66 25" xfId="19603"/>
    <cellStyle name="Normal 66 26" xfId="19604"/>
    <cellStyle name="Normal 66 27" xfId="19605"/>
    <cellStyle name="Normal 66 28" xfId="19606"/>
    <cellStyle name="Normal 66 29" xfId="19607"/>
    <cellStyle name="Normal 66 3" xfId="19608"/>
    <cellStyle name="Normal 66 30" xfId="19609"/>
    <cellStyle name="Normal 66 31" xfId="19610"/>
    <cellStyle name="Normal 66 32" xfId="19611"/>
    <cellStyle name="Normal 66 33" xfId="19612"/>
    <cellStyle name="Normal 66 34" xfId="19613"/>
    <cellStyle name="Normal 66 35" xfId="19614"/>
    <cellStyle name="Normal 66 36" xfId="19615"/>
    <cellStyle name="Normal 66 37" xfId="19616"/>
    <cellStyle name="Normal 66 38" xfId="19617"/>
    <cellStyle name="Normal 66 39" xfId="19618"/>
    <cellStyle name="Normal 66 4" xfId="19619"/>
    <cellStyle name="Normal 66 4 2" xfId="19620"/>
    <cellStyle name="Normal 66 4 2 2" xfId="19621"/>
    <cellStyle name="Normal 66 40" xfId="19622"/>
    <cellStyle name="Normal 66 41" xfId="19623"/>
    <cellStyle name="Normal 66 42" xfId="19624"/>
    <cellStyle name="Normal 66 5" xfId="19625"/>
    <cellStyle name="Normal 66 5 2" xfId="19626"/>
    <cellStyle name="Normal 66 5 3" xfId="19627"/>
    <cellStyle name="Normal 66 5 4" xfId="19628"/>
    <cellStyle name="Normal 66 6" xfId="19629"/>
    <cellStyle name="Normal 66 6 2" xfId="19630"/>
    <cellStyle name="Normal 66 6 2 2" xfId="19631"/>
    <cellStyle name="Normal 66 7" xfId="19632"/>
    <cellStyle name="Normal 66 8" xfId="19633"/>
    <cellStyle name="Normal 66 9" xfId="19634"/>
    <cellStyle name="Normal 66 9 2" xfId="19635"/>
    <cellStyle name="Normal 66 9 3" xfId="19636"/>
    <cellStyle name="Normal 67" xfId="19637"/>
    <cellStyle name="Normal 67 10" xfId="19638"/>
    <cellStyle name="Normal 67 11" xfId="19639"/>
    <cellStyle name="Normal 67 12" xfId="19640"/>
    <cellStyle name="Normal 67 13" xfId="19641"/>
    <cellStyle name="Normal 67 14" xfId="19642"/>
    <cellStyle name="Normal 67 15" xfId="19643"/>
    <cellStyle name="Normal 67 16" xfId="19644"/>
    <cellStyle name="Normal 67 16 2" xfId="19645"/>
    <cellStyle name="Normal 67 16 2 2" xfId="19646"/>
    <cellStyle name="Normal 67 16 3" xfId="19647"/>
    <cellStyle name="Normal 67 16 3 2" xfId="19648"/>
    <cellStyle name="Normal 67 16 4" xfId="19649"/>
    <cellStyle name="Normal 67 16 4 2" xfId="19650"/>
    <cellStyle name="Normal 67 16 5" xfId="19651"/>
    <cellStyle name="Normal 67 16 5 2" xfId="19652"/>
    <cellStyle name="Normal 67 16 6" xfId="19653"/>
    <cellStyle name="Normal 67 16 6 2" xfId="19654"/>
    <cellStyle name="Normal 67 16 7" xfId="19655"/>
    <cellStyle name="Normal 67 16 7 2" xfId="19656"/>
    <cellStyle name="Normal 67 16 8" xfId="19657"/>
    <cellStyle name="Normal 67 17" xfId="19658"/>
    <cellStyle name="Normal 67 18" xfId="19659"/>
    <cellStyle name="Normal 67 19" xfId="19660"/>
    <cellStyle name="Normal 67 2" xfId="19661"/>
    <cellStyle name="Normal 67 2 10" xfId="19662"/>
    <cellStyle name="Normal 67 2 10 2" xfId="19663"/>
    <cellStyle name="Normal 67 2 10 2 2" xfId="19664"/>
    <cellStyle name="Normal 67 2 10 3" xfId="19665"/>
    <cellStyle name="Normal 67 2 10 3 2" xfId="19666"/>
    <cellStyle name="Normal 67 2 10 4" xfId="19667"/>
    <cellStyle name="Normal 67 2 10 4 2" xfId="19668"/>
    <cellStyle name="Normal 67 2 10 5" xfId="19669"/>
    <cellStyle name="Normal 67 2 10 5 2" xfId="19670"/>
    <cellStyle name="Normal 67 2 10 6" xfId="19671"/>
    <cellStyle name="Normal 67 2 10 6 2" xfId="19672"/>
    <cellStyle name="Normal 67 2 10 7" xfId="19673"/>
    <cellStyle name="Normal 67 2 10 7 2" xfId="19674"/>
    <cellStyle name="Normal 67 2 10 8" xfId="19675"/>
    <cellStyle name="Normal 67 2 11" xfId="19676"/>
    <cellStyle name="Normal 67 2 11 2" xfId="19677"/>
    <cellStyle name="Normal 67 2 11 2 2" xfId="19678"/>
    <cellStyle name="Normal 67 2 11 3" xfId="19679"/>
    <cellStyle name="Normal 67 2 11 3 2" xfId="19680"/>
    <cellStyle name="Normal 67 2 11 4" xfId="19681"/>
    <cellStyle name="Normal 67 2 11 4 2" xfId="19682"/>
    <cellStyle name="Normal 67 2 11 5" xfId="19683"/>
    <cellStyle name="Normal 67 2 11 5 2" xfId="19684"/>
    <cellStyle name="Normal 67 2 11 6" xfId="19685"/>
    <cellStyle name="Normal 67 2 11 6 2" xfId="19686"/>
    <cellStyle name="Normal 67 2 11 7" xfId="19687"/>
    <cellStyle name="Normal 67 2 11 7 2" xfId="19688"/>
    <cellStyle name="Normal 67 2 11 8" xfId="19689"/>
    <cellStyle name="Normal 67 2 12" xfId="19690"/>
    <cellStyle name="Normal 67 2 12 2" xfId="19691"/>
    <cellStyle name="Normal 67 2 12 2 2" xfId="19692"/>
    <cellStyle name="Normal 67 2 12 3" xfId="19693"/>
    <cellStyle name="Normal 67 2 12 3 2" xfId="19694"/>
    <cellStyle name="Normal 67 2 12 4" xfId="19695"/>
    <cellStyle name="Normal 67 2 12 4 2" xfId="19696"/>
    <cellStyle name="Normal 67 2 12 5" xfId="19697"/>
    <cellStyle name="Normal 67 2 12 5 2" xfId="19698"/>
    <cellStyle name="Normal 67 2 12 6" xfId="19699"/>
    <cellStyle name="Normal 67 2 12 6 2" xfId="19700"/>
    <cellStyle name="Normal 67 2 12 7" xfId="19701"/>
    <cellStyle name="Normal 67 2 12 7 2" xfId="19702"/>
    <cellStyle name="Normal 67 2 12 8" xfId="19703"/>
    <cellStyle name="Normal 67 2 13" xfId="19704"/>
    <cellStyle name="Normal 67 2 13 2" xfId="19705"/>
    <cellStyle name="Normal 67 2 13 2 2" xfId="19706"/>
    <cellStyle name="Normal 67 2 13 3" xfId="19707"/>
    <cellStyle name="Normal 67 2 13 3 2" xfId="19708"/>
    <cellStyle name="Normal 67 2 13 4" xfId="19709"/>
    <cellStyle name="Normal 67 2 13 4 2" xfId="19710"/>
    <cellStyle name="Normal 67 2 13 5" xfId="19711"/>
    <cellStyle name="Normal 67 2 13 5 2" xfId="19712"/>
    <cellStyle name="Normal 67 2 13 6" xfId="19713"/>
    <cellStyle name="Normal 67 2 13 6 2" xfId="19714"/>
    <cellStyle name="Normal 67 2 13 7" xfId="19715"/>
    <cellStyle name="Normal 67 2 13 7 2" xfId="19716"/>
    <cellStyle name="Normal 67 2 13 8" xfId="19717"/>
    <cellStyle name="Normal 67 2 14" xfId="19718"/>
    <cellStyle name="Normal 67 2 14 2" xfId="19719"/>
    <cellStyle name="Normal 67 2 14 2 2" xfId="19720"/>
    <cellStyle name="Normal 67 2 14 3" xfId="19721"/>
    <cellStyle name="Normal 67 2 14 3 2" xfId="19722"/>
    <cellStyle name="Normal 67 2 14 4" xfId="19723"/>
    <cellStyle name="Normal 67 2 14 4 2" xfId="19724"/>
    <cellStyle name="Normal 67 2 14 5" xfId="19725"/>
    <cellStyle name="Normal 67 2 14 5 2" xfId="19726"/>
    <cellStyle name="Normal 67 2 14 6" xfId="19727"/>
    <cellStyle name="Normal 67 2 14 6 2" xfId="19728"/>
    <cellStyle name="Normal 67 2 14 7" xfId="19729"/>
    <cellStyle name="Normal 67 2 14 7 2" xfId="19730"/>
    <cellStyle name="Normal 67 2 14 8" xfId="19731"/>
    <cellStyle name="Normal 67 2 15" xfId="19732"/>
    <cellStyle name="Normal 67 2 15 2" xfId="19733"/>
    <cellStyle name="Normal 67 2 15 2 2" xfId="19734"/>
    <cellStyle name="Normal 67 2 15 3" xfId="19735"/>
    <cellStyle name="Normal 67 2 15 3 2" xfId="19736"/>
    <cellStyle name="Normal 67 2 15 4" xfId="19737"/>
    <cellStyle name="Normal 67 2 15 4 2" xfId="19738"/>
    <cellStyle name="Normal 67 2 15 5" xfId="19739"/>
    <cellStyle name="Normal 67 2 15 5 2" xfId="19740"/>
    <cellStyle name="Normal 67 2 15 6" xfId="19741"/>
    <cellStyle name="Normal 67 2 15 6 2" xfId="19742"/>
    <cellStyle name="Normal 67 2 15 7" xfId="19743"/>
    <cellStyle name="Normal 67 2 15 7 2" xfId="19744"/>
    <cellStyle name="Normal 67 2 15 8" xfId="19745"/>
    <cellStyle name="Normal 67 2 16" xfId="19746"/>
    <cellStyle name="Normal 67 2 16 2" xfId="19747"/>
    <cellStyle name="Normal 67 2 16 2 2" xfId="19748"/>
    <cellStyle name="Normal 67 2 16 3" xfId="19749"/>
    <cellStyle name="Normal 67 2 16 3 2" xfId="19750"/>
    <cellStyle name="Normal 67 2 16 4" xfId="19751"/>
    <cellStyle name="Normal 67 2 16 4 2" xfId="19752"/>
    <cellStyle name="Normal 67 2 16 5" xfId="19753"/>
    <cellStyle name="Normal 67 2 16 5 2" xfId="19754"/>
    <cellStyle name="Normal 67 2 16 6" xfId="19755"/>
    <cellStyle name="Normal 67 2 16 6 2" xfId="19756"/>
    <cellStyle name="Normal 67 2 16 7" xfId="19757"/>
    <cellStyle name="Normal 67 2 16 7 2" xfId="19758"/>
    <cellStyle name="Normal 67 2 16 8" xfId="19759"/>
    <cellStyle name="Normal 67 2 17" xfId="19760"/>
    <cellStyle name="Normal 67 2 17 2" xfId="19761"/>
    <cellStyle name="Normal 67 2 17 2 2" xfId="19762"/>
    <cellStyle name="Normal 67 2 17 3" xfId="19763"/>
    <cellStyle name="Normal 67 2 17 3 2" xfId="19764"/>
    <cellStyle name="Normal 67 2 17 4" xfId="19765"/>
    <cellStyle name="Normal 67 2 17 4 2" xfId="19766"/>
    <cellStyle name="Normal 67 2 17 5" xfId="19767"/>
    <cellStyle name="Normal 67 2 17 5 2" xfId="19768"/>
    <cellStyle name="Normal 67 2 17 6" xfId="19769"/>
    <cellStyle name="Normal 67 2 17 6 2" xfId="19770"/>
    <cellStyle name="Normal 67 2 17 7" xfId="19771"/>
    <cellStyle name="Normal 67 2 17 7 2" xfId="19772"/>
    <cellStyle name="Normal 67 2 17 8" xfId="19773"/>
    <cellStyle name="Normal 67 2 18" xfId="19774"/>
    <cellStyle name="Normal 67 2 18 2" xfId="19775"/>
    <cellStyle name="Normal 67 2 18 2 2" xfId="19776"/>
    <cellStyle name="Normal 67 2 18 3" xfId="19777"/>
    <cellStyle name="Normal 67 2 18 3 2" xfId="19778"/>
    <cellStyle name="Normal 67 2 18 4" xfId="19779"/>
    <cellStyle name="Normal 67 2 18 4 2" xfId="19780"/>
    <cellStyle name="Normal 67 2 18 5" xfId="19781"/>
    <cellStyle name="Normal 67 2 18 5 2" xfId="19782"/>
    <cellStyle name="Normal 67 2 18 6" xfId="19783"/>
    <cellStyle name="Normal 67 2 18 6 2" xfId="19784"/>
    <cellStyle name="Normal 67 2 18 7" xfId="19785"/>
    <cellStyle name="Normal 67 2 18 7 2" xfId="19786"/>
    <cellStyle name="Normal 67 2 18 8" xfId="19787"/>
    <cellStyle name="Normal 67 2 19" xfId="19788"/>
    <cellStyle name="Normal 67 2 19 2" xfId="19789"/>
    <cellStyle name="Normal 67 2 19 2 2" xfId="19790"/>
    <cellStyle name="Normal 67 2 19 3" xfId="19791"/>
    <cellStyle name="Normal 67 2 19 3 2" xfId="19792"/>
    <cellStyle name="Normal 67 2 19 4" xfId="19793"/>
    <cellStyle name="Normal 67 2 19 4 2" xfId="19794"/>
    <cellStyle name="Normal 67 2 19 5" xfId="19795"/>
    <cellStyle name="Normal 67 2 19 5 2" xfId="19796"/>
    <cellStyle name="Normal 67 2 19 6" xfId="19797"/>
    <cellStyle name="Normal 67 2 19 6 2" xfId="19798"/>
    <cellStyle name="Normal 67 2 19 7" xfId="19799"/>
    <cellStyle name="Normal 67 2 19 7 2" xfId="19800"/>
    <cellStyle name="Normal 67 2 19 8" xfId="19801"/>
    <cellStyle name="Normal 67 2 2" xfId="19802"/>
    <cellStyle name="Normal 67 2 2 10" xfId="19803"/>
    <cellStyle name="Normal 67 2 2 10 2" xfId="19804"/>
    <cellStyle name="Normal 67 2 2 11" xfId="19805"/>
    <cellStyle name="Normal 67 2 2 11 2" xfId="19806"/>
    <cellStyle name="Normal 67 2 2 12" xfId="19807"/>
    <cellStyle name="Normal 67 2 2 12 2" xfId="19808"/>
    <cellStyle name="Normal 67 2 2 13" xfId="19809"/>
    <cellStyle name="Normal 67 2 2 2" xfId="19810"/>
    <cellStyle name="Normal 67 2 2 2 10" xfId="19811"/>
    <cellStyle name="Normal 67 2 2 2 10 2" xfId="19812"/>
    <cellStyle name="Normal 67 2 2 2 11" xfId="19813"/>
    <cellStyle name="Normal 67 2 2 2 11 2" xfId="19814"/>
    <cellStyle name="Normal 67 2 2 2 12" xfId="19815"/>
    <cellStyle name="Normal 67 2 2 2 2" xfId="19816"/>
    <cellStyle name="Normal 67 2 2 2 2 10" xfId="19817"/>
    <cellStyle name="Normal 67 2 2 2 2 10 2" xfId="19818"/>
    <cellStyle name="Normal 67 2 2 2 2 11" xfId="19819"/>
    <cellStyle name="Normal 67 2 2 2 2 2" xfId="19820"/>
    <cellStyle name="Normal 67 2 2 2 2 2 2" xfId="19821"/>
    <cellStyle name="Normal 67 2 2 2 2 2 2 2" xfId="19822"/>
    <cellStyle name="Normal 67 2 2 2 2 2 2 2 2" xfId="19823"/>
    <cellStyle name="Normal 67 2 2 2 2 2 2 3" xfId="19824"/>
    <cellStyle name="Normal 67 2 2 2 2 2 2 3 2" xfId="19825"/>
    <cellStyle name="Normal 67 2 2 2 2 2 2 4" xfId="19826"/>
    <cellStyle name="Normal 67 2 2 2 2 2 2 4 2" xfId="19827"/>
    <cellStyle name="Normal 67 2 2 2 2 2 2 5" xfId="19828"/>
    <cellStyle name="Normal 67 2 2 2 2 2 2 5 2" xfId="19829"/>
    <cellStyle name="Normal 67 2 2 2 2 2 2 6" xfId="19830"/>
    <cellStyle name="Normal 67 2 2 2 2 2 2 6 2" xfId="19831"/>
    <cellStyle name="Normal 67 2 2 2 2 2 2 7" xfId="19832"/>
    <cellStyle name="Normal 67 2 2 2 2 2 2 7 2" xfId="19833"/>
    <cellStyle name="Normal 67 2 2 2 2 2 2 8" xfId="19834"/>
    <cellStyle name="Normal 67 2 2 2 2 2 3" xfId="19835"/>
    <cellStyle name="Normal 67 2 2 2 2 2 3 2" xfId="19836"/>
    <cellStyle name="Normal 67 2 2 2 2 2 4" xfId="19837"/>
    <cellStyle name="Normal 67 2 2 2 2 2 4 2" xfId="19838"/>
    <cellStyle name="Normal 67 2 2 2 2 2 5" xfId="19839"/>
    <cellStyle name="Normal 67 2 2 2 2 2 5 2" xfId="19840"/>
    <cellStyle name="Normal 67 2 2 2 2 2 6" xfId="19841"/>
    <cellStyle name="Normal 67 2 2 2 2 2 6 2" xfId="19842"/>
    <cellStyle name="Normal 67 2 2 2 2 2 7" xfId="19843"/>
    <cellStyle name="Normal 67 2 2 2 2 2 7 2" xfId="19844"/>
    <cellStyle name="Normal 67 2 2 2 2 2 8" xfId="19845"/>
    <cellStyle name="Normal 67 2 2 2 2 2 8 2" xfId="19846"/>
    <cellStyle name="Normal 67 2 2 2 2 2 9" xfId="19847"/>
    <cellStyle name="Normal 67 2 2 2 2 3" xfId="19848"/>
    <cellStyle name="Normal 67 2 2 2 2 3 2" xfId="19849"/>
    <cellStyle name="Normal 67 2 2 2 2 3 2 2" xfId="19850"/>
    <cellStyle name="Normal 67 2 2 2 2 3 3" xfId="19851"/>
    <cellStyle name="Normal 67 2 2 2 2 3 3 2" xfId="19852"/>
    <cellStyle name="Normal 67 2 2 2 2 3 4" xfId="19853"/>
    <cellStyle name="Normal 67 2 2 2 2 3 4 2" xfId="19854"/>
    <cellStyle name="Normal 67 2 2 2 2 3 5" xfId="19855"/>
    <cellStyle name="Normal 67 2 2 2 2 3 5 2" xfId="19856"/>
    <cellStyle name="Normal 67 2 2 2 2 3 6" xfId="19857"/>
    <cellStyle name="Normal 67 2 2 2 2 3 6 2" xfId="19858"/>
    <cellStyle name="Normal 67 2 2 2 2 3 7" xfId="19859"/>
    <cellStyle name="Normal 67 2 2 2 2 3 7 2" xfId="19860"/>
    <cellStyle name="Normal 67 2 2 2 2 3 8" xfId="19861"/>
    <cellStyle name="Normal 67 2 2 2 2 4" xfId="19862"/>
    <cellStyle name="Normal 67 2 2 2 2 4 2" xfId="19863"/>
    <cellStyle name="Normal 67 2 2 2 2 4 2 2" xfId="19864"/>
    <cellStyle name="Normal 67 2 2 2 2 4 3" xfId="19865"/>
    <cellStyle name="Normal 67 2 2 2 2 4 3 2" xfId="19866"/>
    <cellStyle name="Normal 67 2 2 2 2 4 4" xfId="19867"/>
    <cellStyle name="Normal 67 2 2 2 2 4 4 2" xfId="19868"/>
    <cellStyle name="Normal 67 2 2 2 2 4 5" xfId="19869"/>
    <cellStyle name="Normal 67 2 2 2 2 4 5 2" xfId="19870"/>
    <cellStyle name="Normal 67 2 2 2 2 4 6" xfId="19871"/>
    <cellStyle name="Normal 67 2 2 2 2 4 6 2" xfId="19872"/>
    <cellStyle name="Normal 67 2 2 2 2 4 7" xfId="19873"/>
    <cellStyle name="Normal 67 2 2 2 2 4 7 2" xfId="19874"/>
    <cellStyle name="Normal 67 2 2 2 2 4 8" xfId="19875"/>
    <cellStyle name="Normal 67 2 2 2 2 5" xfId="19876"/>
    <cellStyle name="Normal 67 2 2 2 2 5 2" xfId="19877"/>
    <cellStyle name="Normal 67 2 2 2 2 6" xfId="19878"/>
    <cellStyle name="Normal 67 2 2 2 2 6 2" xfId="19879"/>
    <cellStyle name="Normal 67 2 2 2 2 7" xfId="19880"/>
    <cellStyle name="Normal 67 2 2 2 2 7 2" xfId="19881"/>
    <cellStyle name="Normal 67 2 2 2 2 8" xfId="19882"/>
    <cellStyle name="Normal 67 2 2 2 2 8 2" xfId="19883"/>
    <cellStyle name="Normal 67 2 2 2 2 9" xfId="19884"/>
    <cellStyle name="Normal 67 2 2 2 2 9 2" xfId="19885"/>
    <cellStyle name="Normal 67 2 2 2 3" xfId="19886"/>
    <cellStyle name="Normal 67 2 2 2 3 2" xfId="19887"/>
    <cellStyle name="Normal 67 2 2 2 3 2 2" xfId="19888"/>
    <cellStyle name="Normal 67 2 2 2 3 2 2 2" xfId="19889"/>
    <cellStyle name="Normal 67 2 2 2 3 2 3" xfId="19890"/>
    <cellStyle name="Normal 67 2 2 2 3 2 3 2" xfId="19891"/>
    <cellStyle name="Normal 67 2 2 2 3 2 4" xfId="19892"/>
    <cellStyle name="Normal 67 2 2 2 3 2 4 2" xfId="19893"/>
    <cellStyle name="Normal 67 2 2 2 3 2 5" xfId="19894"/>
    <cellStyle name="Normal 67 2 2 2 3 2 5 2" xfId="19895"/>
    <cellStyle name="Normal 67 2 2 2 3 2 6" xfId="19896"/>
    <cellStyle name="Normal 67 2 2 2 3 2 6 2" xfId="19897"/>
    <cellStyle name="Normal 67 2 2 2 3 2 7" xfId="19898"/>
    <cellStyle name="Normal 67 2 2 2 3 2 7 2" xfId="19899"/>
    <cellStyle name="Normal 67 2 2 2 3 2 8" xfId="19900"/>
    <cellStyle name="Normal 67 2 2 2 3 3" xfId="19901"/>
    <cellStyle name="Normal 67 2 2 2 3 3 2" xfId="19902"/>
    <cellStyle name="Normal 67 2 2 2 3 4" xfId="19903"/>
    <cellStyle name="Normal 67 2 2 2 3 4 2" xfId="19904"/>
    <cellStyle name="Normal 67 2 2 2 3 5" xfId="19905"/>
    <cellStyle name="Normal 67 2 2 2 3 5 2" xfId="19906"/>
    <cellStyle name="Normal 67 2 2 2 3 6" xfId="19907"/>
    <cellStyle name="Normal 67 2 2 2 3 6 2" xfId="19908"/>
    <cellStyle name="Normal 67 2 2 2 3 7" xfId="19909"/>
    <cellStyle name="Normal 67 2 2 2 3 7 2" xfId="19910"/>
    <cellStyle name="Normal 67 2 2 2 3 8" xfId="19911"/>
    <cellStyle name="Normal 67 2 2 2 3 8 2" xfId="19912"/>
    <cellStyle name="Normal 67 2 2 2 3 9" xfId="19913"/>
    <cellStyle name="Normal 67 2 2 2 4" xfId="19914"/>
    <cellStyle name="Normal 67 2 2 2 4 2" xfId="19915"/>
    <cellStyle name="Normal 67 2 2 2 4 2 2" xfId="19916"/>
    <cellStyle name="Normal 67 2 2 2 4 3" xfId="19917"/>
    <cellStyle name="Normal 67 2 2 2 4 3 2" xfId="19918"/>
    <cellStyle name="Normal 67 2 2 2 4 4" xfId="19919"/>
    <cellStyle name="Normal 67 2 2 2 4 4 2" xfId="19920"/>
    <cellStyle name="Normal 67 2 2 2 4 5" xfId="19921"/>
    <cellStyle name="Normal 67 2 2 2 4 5 2" xfId="19922"/>
    <cellStyle name="Normal 67 2 2 2 4 6" xfId="19923"/>
    <cellStyle name="Normal 67 2 2 2 4 6 2" xfId="19924"/>
    <cellStyle name="Normal 67 2 2 2 4 7" xfId="19925"/>
    <cellStyle name="Normal 67 2 2 2 4 7 2" xfId="19926"/>
    <cellStyle name="Normal 67 2 2 2 4 8" xfId="19927"/>
    <cellStyle name="Normal 67 2 2 2 5" xfId="19928"/>
    <cellStyle name="Normal 67 2 2 2 5 2" xfId="19929"/>
    <cellStyle name="Normal 67 2 2 2 5 2 2" xfId="19930"/>
    <cellStyle name="Normal 67 2 2 2 5 3" xfId="19931"/>
    <cellStyle name="Normal 67 2 2 2 5 3 2" xfId="19932"/>
    <cellStyle name="Normal 67 2 2 2 5 4" xfId="19933"/>
    <cellStyle name="Normal 67 2 2 2 5 4 2" xfId="19934"/>
    <cellStyle name="Normal 67 2 2 2 5 5" xfId="19935"/>
    <cellStyle name="Normal 67 2 2 2 5 5 2" xfId="19936"/>
    <cellStyle name="Normal 67 2 2 2 5 6" xfId="19937"/>
    <cellStyle name="Normal 67 2 2 2 5 6 2" xfId="19938"/>
    <cellStyle name="Normal 67 2 2 2 5 7" xfId="19939"/>
    <cellStyle name="Normal 67 2 2 2 5 7 2" xfId="19940"/>
    <cellStyle name="Normal 67 2 2 2 5 8" xfId="19941"/>
    <cellStyle name="Normal 67 2 2 2 6" xfId="19942"/>
    <cellStyle name="Normal 67 2 2 2 6 2" xfId="19943"/>
    <cellStyle name="Normal 67 2 2 2 7" xfId="19944"/>
    <cellStyle name="Normal 67 2 2 2 7 2" xfId="19945"/>
    <cellStyle name="Normal 67 2 2 2 8" xfId="19946"/>
    <cellStyle name="Normal 67 2 2 2 8 2" xfId="19947"/>
    <cellStyle name="Normal 67 2 2 2 9" xfId="19948"/>
    <cellStyle name="Normal 67 2 2 2 9 2" xfId="19949"/>
    <cellStyle name="Normal 67 2 2 3" xfId="19950"/>
    <cellStyle name="Normal 67 2 2 3 10" xfId="19951"/>
    <cellStyle name="Normal 67 2 2 3 10 2" xfId="19952"/>
    <cellStyle name="Normal 67 2 2 3 11" xfId="19953"/>
    <cellStyle name="Normal 67 2 2 3 2" xfId="19954"/>
    <cellStyle name="Normal 67 2 2 3 2 2" xfId="19955"/>
    <cellStyle name="Normal 67 2 2 3 2 2 2" xfId="19956"/>
    <cellStyle name="Normal 67 2 2 3 2 2 2 2" xfId="19957"/>
    <cellStyle name="Normal 67 2 2 3 2 2 3" xfId="19958"/>
    <cellStyle name="Normal 67 2 2 3 2 2 3 2" xfId="19959"/>
    <cellStyle name="Normal 67 2 2 3 2 2 4" xfId="19960"/>
    <cellStyle name="Normal 67 2 2 3 2 2 4 2" xfId="19961"/>
    <cellStyle name="Normal 67 2 2 3 2 2 5" xfId="19962"/>
    <cellStyle name="Normal 67 2 2 3 2 2 5 2" xfId="19963"/>
    <cellStyle name="Normal 67 2 2 3 2 2 6" xfId="19964"/>
    <cellStyle name="Normal 67 2 2 3 2 2 6 2" xfId="19965"/>
    <cellStyle name="Normal 67 2 2 3 2 2 7" xfId="19966"/>
    <cellStyle name="Normal 67 2 2 3 2 2 7 2" xfId="19967"/>
    <cellStyle name="Normal 67 2 2 3 2 2 8" xfId="19968"/>
    <cellStyle name="Normal 67 2 2 3 2 3" xfId="19969"/>
    <cellStyle name="Normal 67 2 2 3 2 3 2" xfId="19970"/>
    <cellStyle name="Normal 67 2 2 3 2 4" xfId="19971"/>
    <cellStyle name="Normal 67 2 2 3 2 4 2" xfId="19972"/>
    <cellStyle name="Normal 67 2 2 3 2 5" xfId="19973"/>
    <cellStyle name="Normal 67 2 2 3 2 5 2" xfId="19974"/>
    <cellStyle name="Normal 67 2 2 3 2 6" xfId="19975"/>
    <cellStyle name="Normal 67 2 2 3 2 6 2" xfId="19976"/>
    <cellStyle name="Normal 67 2 2 3 2 7" xfId="19977"/>
    <cellStyle name="Normal 67 2 2 3 2 7 2" xfId="19978"/>
    <cellStyle name="Normal 67 2 2 3 2 8" xfId="19979"/>
    <cellStyle name="Normal 67 2 2 3 2 8 2" xfId="19980"/>
    <cellStyle name="Normal 67 2 2 3 2 9" xfId="19981"/>
    <cellStyle name="Normal 67 2 2 3 3" xfId="19982"/>
    <cellStyle name="Normal 67 2 2 3 3 2" xfId="19983"/>
    <cellStyle name="Normal 67 2 2 3 3 2 2" xfId="19984"/>
    <cellStyle name="Normal 67 2 2 3 3 3" xfId="19985"/>
    <cellStyle name="Normal 67 2 2 3 3 3 2" xfId="19986"/>
    <cellStyle name="Normal 67 2 2 3 3 4" xfId="19987"/>
    <cellStyle name="Normal 67 2 2 3 3 4 2" xfId="19988"/>
    <cellStyle name="Normal 67 2 2 3 3 5" xfId="19989"/>
    <cellStyle name="Normal 67 2 2 3 3 5 2" xfId="19990"/>
    <cellStyle name="Normal 67 2 2 3 3 6" xfId="19991"/>
    <cellStyle name="Normal 67 2 2 3 3 6 2" xfId="19992"/>
    <cellStyle name="Normal 67 2 2 3 3 7" xfId="19993"/>
    <cellStyle name="Normal 67 2 2 3 3 7 2" xfId="19994"/>
    <cellStyle name="Normal 67 2 2 3 3 8" xfId="19995"/>
    <cellStyle name="Normal 67 2 2 3 4" xfId="19996"/>
    <cellStyle name="Normal 67 2 2 3 4 2" xfId="19997"/>
    <cellStyle name="Normal 67 2 2 3 4 2 2" xfId="19998"/>
    <cellStyle name="Normal 67 2 2 3 4 3" xfId="19999"/>
    <cellStyle name="Normal 67 2 2 3 4 3 2" xfId="20000"/>
    <cellStyle name="Normal 67 2 2 3 4 4" xfId="20001"/>
    <cellStyle name="Normal 67 2 2 3 4 4 2" xfId="20002"/>
    <cellStyle name="Normal 67 2 2 3 4 5" xfId="20003"/>
    <cellStyle name="Normal 67 2 2 3 4 5 2" xfId="20004"/>
    <cellStyle name="Normal 67 2 2 3 4 6" xfId="20005"/>
    <cellStyle name="Normal 67 2 2 3 4 6 2" xfId="20006"/>
    <cellStyle name="Normal 67 2 2 3 4 7" xfId="20007"/>
    <cellStyle name="Normal 67 2 2 3 4 7 2" xfId="20008"/>
    <cellStyle name="Normal 67 2 2 3 4 8" xfId="20009"/>
    <cellStyle name="Normal 67 2 2 3 5" xfId="20010"/>
    <cellStyle name="Normal 67 2 2 3 5 2" xfId="20011"/>
    <cellStyle name="Normal 67 2 2 3 6" xfId="20012"/>
    <cellStyle name="Normal 67 2 2 3 6 2" xfId="20013"/>
    <cellStyle name="Normal 67 2 2 3 7" xfId="20014"/>
    <cellStyle name="Normal 67 2 2 3 7 2" xfId="20015"/>
    <cellStyle name="Normal 67 2 2 3 8" xfId="20016"/>
    <cellStyle name="Normal 67 2 2 3 8 2" xfId="20017"/>
    <cellStyle name="Normal 67 2 2 3 9" xfId="20018"/>
    <cellStyle name="Normal 67 2 2 3 9 2" xfId="20019"/>
    <cellStyle name="Normal 67 2 2 4" xfId="20020"/>
    <cellStyle name="Normal 67 2 2 4 2" xfId="20021"/>
    <cellStyle name="Normal 67 2 2 4 2 2" xfId="20022"/>
    <cellStyle name="Normal 67 2 2 4 2 2 2" xfId="20023"/>
    <cellStyle name="Normal 67 2 2 4 2 3" xfId="20024"/>
    <cellStyle name="Normal 67 2 2 4 2 3 2" xfId="20025"/>
    <cellStyle name="Normal 67 2 2 4 2 4" xfId="20026"/>
    <cellStyle name="Normal 67 2 2 4 2 4 2" xfId="20027"/>
    <cellStyle name="Normal 67 2 2 4 2 5" xfId="20028"/>
    <cellStyle name="Normal 67 2 2 4 2 5 2" xfId="20029"/>
    <cellStyle name="Normal 67 2 2 4 2 6" xfId="20030"/>
    <cellStyle name="Normal 67 2 2 4 2 6 2" xfId="20031"/>
    <cellStyle name="Normal 67 2 2 4 2 7" xfId="20032"/>
    <cellStyle name="Normal 67 2 2 4 2 7 2" xfId="20033"/>
    <cellStyle name="Normal 67 2 2 4 2 8" xfId="20034"/>
    <cellStyle name="Normal 67 2 2 4 3" xfId="20035"/>
    <cellStyle name="Normal 67 2 2 4 3 2" xfId="20036"/>
    <cellStyle name="Normal 67 2 2 4 4" xfId="20037"/>
    <cellStyle name="Normal 67 2 2 4 4 2" xfId="20038"/>
    <cellStyle name="Normal 67 2 2 4 5" xfId="20039"/>
    <cellStyle name="Normal 67 2 2 4 5 2" xfId="20040"/>
    <cellStyle name="Normal 67 2 2 4 6" xfId="20041"/>
    <cellStyle name="Normal 67 2 2 4 6 2" xfId="20042"/>
    <cellStyle name="Normal 67 2 2 4 7" xfId="20043"/>
    <cellStyle name="Normal 67 2 2 4 7 2" xfId="20044"/>
    <cellStyle name="Normal 67 2 2 4 8" xfId="20045"/>
    <cellStyle name="Normal 67 2 2 4 8 2" xfId="20046"/>
    <cellStyle name="Normal 67 2 2 4 9" xfId="20047"/>
    <cellStyle name="Normal 67 2 2 5" xfId="20048"/>
    <cellStyle name="Normal 67 2 2 5 2" xfId="20049"/>
    <cellStyle name="Normal 67 2 2 5 2 2" xfId="20050"/>
    <cellStyle name="Normal 67 2 2 5 3" xfId="20051"/>
    <cellStyle name="Normal 67 2 2 5 3 2" xfId="20052"/>
    <cellStyle name="Normal 67 2 2 5 4" xfId="20053"/>
    <cellStyle name="Normal 67 2 2 5 4 2" xfId="20054"/>
    <cellStyle name="Normal 67 2 2 5 5" xfId="20055"/>
    <cellStyle name="Normal 67 2 2 5 5 2" xfId="20056"/>
    <cellStyle name="Normal 67 2 2 5 6" xfId="20057"/>
    <cellStyle name="Normal 67 2 2 5 6 2" xfId="20058"/>
    <cellStyle name="Normal 67 2 2 5 7" xfId="20059"/>
    <cellStyle name="Normal 67 2 2 5 7 2" xfId="20060"/>
    <cellStyle name="Normal 67 2 2 5 8" xfId="20061"/>
    <cellStyle name="Normal 67 2 2 6" xfId="20062"/>
    <cellStyle name="Normal 67 2 2 6 2" xfId="20063"/>
    <cellStyle name="Normal 67 2 2 6 2 2" xfId="20064"/>
    <cellStyle name="Normal 67 2 2 6 3" xfId="20065"/>
    <cellStyle name="Normal 67 2 2 6 3 2" xfId="20066"/>
    <cellStyle name="Normal 67 2 2 6 4" xfId="20067"/>
    <cellStyle name="Normal 67 2 2 6 4 2" xfId="20068"/>
    <cellStyle name="Normal 67 2 2 6 5" xfId="20069"/>
    <cellStyle name="Normal 67 2 2 6 5 2" xfId="20070"/>
    <cellStyle name="Normal 67 2 2 6 6" xfId="20071"/>
    <cellStyle name="Normal 67 2 2 6 6 2" xfId="20072"/>
    <cellStyle name="Normal 67 2 2 6 7" xfId="20073"/>
    <cellStyle name="Normal 67 2 2 6 7 2" xfId="20074"/>
    <cellStyle name="Normal 67 2 2 6 8" xfId="20075"/>
    <cellStyle name="Normal 67 2 2 7" xfId="20076"/>
    <cellStyle name="Normal 67 2 2 7 2" xfId="20077"/>
    <cellStyle name="Normal 67 2 2 8" xfId="20078"/>
    <cellStyle name="Normal 67 2 2 8 2" xfId="20079"/>
    <cellStyle name="Normal 67 2 2 9" xfId="20080"/>
    <cellStyle name="Normal 67 2 2 9 2" xfId="20081"/>
    <cellStyle name="Normal 67 2 20" xfId="20082"/>
    <cellStyle name="Normal 67 2 20 2" xfId="20083"/>
    <cellStyle name="Normal 67 2 20 2 2" xfId="20084"/>
    <cellStyle name="Normal 67 2 20 3" xfId="20085"/>
    <cellStyle name="Normal 67 2 20 3 2" xfId="20086"/>
    <cellStyle name="Normal 67 2 20 4" xfId="20087"/>
    <cellStyle name="Normal 67 2 20 4 2" xfId="20088"/>
    <cellStyle name="Normal 67 2 20 5" xfId="20089"/>
    <cellStyle name="Normal 67 2 20 5 2" xfId="20090"/>
    <cellStyle name="Normal 67 2 20 6" xfId="20091"/>
    <cellStyle name="Normal 67 2 20 6 2" xfId="20092"/>
    <cellStyle name="Normal 67 2 20 7" xfId="20093"/>
    <cellStyle name="Normal 67 2 20 7 2" xfId="20094"/>
    <cellStyle name="Normal 67 2 20 8" xfId="20095"/>
    <cellStyle name="Normal 67 2 21" xfId="20096"/>
    <cellStyle name="Normal 67 2 21 2" xfId="20097"/>
    <cellStyle name="Normal 67 2 21 2 2" xfId="20098"/>
    <cellStyle name="Normal 67 2 21 3" xfId="20099"/>
    <cellStyle name="Normal 67 2 21 3 2" xfId="20100"/>
    <cellStyle name="Normal 67 2 21 4" xfId="20101"/>
    <cellStyle name="Normal 67 2 21 4 2" xfId="20102"/>
    <cellStyle name="Normal 67 2 21 5" xfId="20103"/>
    <cellStyle name="Normal 67 2 21 5 2" xfId="20104"/>
    <cellStyle name="Normal 67 2 21 6" xfId="20105"/>
    <cellStyle name="Normal 67 2 21 6 2" xfId="20106"/>
    <cellStyle name="Normal 67 2 21 7" xfId="20107"/>
    <cellStyle name="Normal 67 2 21 7 2" xfId="20108"/>
    <cellStyle name="Normal 67 2 21 8" xfId="20109"/>
    <cellStyle name="Normal 67 2 22" xfId="20110"/>
    <cellStyle name="Normal 67 2 22 2" xfId="20111"/>
    <cellStyle name="Normal 67 2 22 2 2" xfId="20112"/>
    <cellStyle name="Normal 67 2 22 3" xfId="20113"/>
    <cellStyle name="Normal 67 2 22 3 2" xfId="20114"/>
    <cellStyle name="Normal 67 2 22 4" xfId="20115"/>
    <cellStyle name="Normal 67 2 22 4 2" xfId="20116"/>
    <cellStyle name="Normal 67 2 22 5" xfId="20117"/>
    <cellStyle name="Normal 67 2 22 5 2" xfId="20118"/>
    <cellStyle name="Normal 67 2 22 6" xfId="20119"/>
    <cellStyle name="Normal 67 2 22 6 2" xfId="20120"/>
    <cellStyle name="Normal 67 2 22 7" xfId="20121"/>
    <cellStyle name="Normal 67 2 22 7 2" xfId="20122"/>
    <cellStyle name="Normal 67 2 22 8" xfId="20123"/>
    <cellStyle name="Normal 67 2 23" xfId="20124"/>
    <cellStyle name="Normal 67 2 23 2" xfId="20125"/>
    <cellStyle name="Normal 67 2 23 2 2" xfId="20126"/>
    <cellStyle name="Normal 67 2 23 3" xfId="20127"/>
    <cellStyle name="Normal 67 2 23 3 2" xfId="20128"/>
    <cellStyle name="Normal 67 2 23 4" xfId="20129"/>
    <cellStyle name="Normal 67 2 23 4 2" xfId="20130"/>
    <cellStyle name="Normal 67 2 23 5" xfId="20131"/>
    <cellStyle name="Normal 67 2 23 5 2" xfId="20132"/>
    <cellStyle name="Normal 67 2 23 6" xfId="20133"/>
    <cellStyle name="Normal 67 2 23 6 2" xfId="20134"/>
    <cellStyle name="Normal 67 2 23 7" xfId="20135"/>
    <cellStyle name="Normal 67 2 23 7 2" xfId="20136"/>
    <cellStyle name="Normal 67 2 23 8" xfId="20137"/>
    <cellStyle name="Normal 67 2 24" xfId="20138"/>
    <cellStyle name="Normal 67 2 24 2" xfId="20139"/>
    <cellStyle name="Normal 67 2 24 2 2" xfId="20140"/>
    <cellStyle name="Normal 67 2 24 3" xfId="20141"/>
    <cellStyle name="Normal 67 2 24 3 2" xfId="20142"/>
    <cellStyle name="Normal 67 2 24 4" xfId="20143"/>
    <cellStyle name="Normal 67 2 24 4 2" xfId="20144"/>
    <cellStyle name="Normal 67 2 24 5" xfId="20145"/>
    <cellStyle name="Normal 67 2 24 5 2" xfId="20146"/>
    <cellStyle name="Normal 67 2 24 6" xfId="20147"/>
    <cellStyle name="Normal 67 2 24 6 2" xfId="20148"/>
    <cellStyle name="Normal 67 2 24 7" xfId="20149"/>
    <cellStyle name="Normal 67 2 24 7 2" xfId="20150"/>
    <cellStyle name="Normal 67 2 24 8" xfId="20151"/>
    <cellStyle name="Normal 67 2 25" xfId="20152"/>
    <cellStyle name="Normal 67 2 25 2" xfId="20153"/>
    <cellStyle name="Normal 67 2 25 2 2" xfId="20154"/>
    <cellStyle name="Normal 67 2 25 3" xfId="20155"/>
    <cellStyle name="Normal 67 2 25 3 2" xfId="20156"/>
    <cellStyle name="Normal 67 2 25 4" xfId="20157"/>
    <cellStyle name="Normal 67 2 25 4 2" xfId="20158"/>
    <cellStyle name="Normal 67 2 25 5" xfId="20159"/>
    <cellStyle name="Normal 67 2 25 5 2" xfId="20160"/>
    <cellStyle name="Normal 67 2 25 6" xfId="20161"/>
    <cellStyle name="Normal 67 2 25 6 2" xfId="20162"/>
    <cellStyle name="Normal 67 2 25 7" xfId="20163"/>
    <cellStyle name="Normal 67 2 25 7 2" xfId="20164"/>
    <cellStyle name="Normal 67 2 25 8" xfId="20165"/>
    <cellStyle name="Normal 67 2 26" xfId="20166"/>
    <cellStyle name="Normal 67 2 26 2" xfId="20167"/>
    <cellStyle name="Normal 67 2 26 2 2" xfId="20168"/>
    <cellStyle name="Normal 67 2 26 3" xfId="20169"/>
    <cellStyle name="Normal 67 2 26 3 2" xfId="20170"/>
    <cellStyle name="Normal 67 2 26 4" xfId="20171"/>
    <cellStyle name="Normal 67 2 26 4 2" xfId="20172"/>
    <cellStyle name="Normal 67 2 26 5" xfId="20173"/>
    <cellStyle name="Normal 67 2 26 5 2" xfId="20174"/>
    <cellStyle name="Normal 67 2 26 6" xfId="20175"/>
    <cellStyle name="Normal 67 2 26 6 2" xfId="20176"/>
    <cellStyle name="Normal 67 2 26 7" xfId="20177"/>
    <cellStyle name="Normal 67 2 26 7 2" xfId="20178"/>
    <cellStyle name="Normal 67 2 26 8" xfId="20179"/>
    <cellStyle name="Normal 67 2 27" xfId="20180"/>
    <cellStyle name="Normal 67 2 27 2" xfId="20181"/>
    <cellStyle name="Normal 67 2 27 2 2" xfId="20182"/>
    <cellStyle name="Normal 67 2 27 3" xfId="20183"/>
    <cellStyle name="Normal 67 2 27 3 2" xfId="20184"/>
    <cellStyle name="Normal 67 2 27 4" xfId="20185"/>
    <cellStyle name="Normal 67 2 27 4 2" xfId="20186"/>
    <cellStyle name="Normal 67 2 27 5" xfId="20187"/>
    <cellStyle name="Normal 67 2 27 5 2" xfId="20188"/>
    <cellStyle name="Normal 67 2 27 6" xfId="20189"/>
    <cellStyle name="Normal 67 2 27 6 2" xfId="20190"/>
    <cellStyle name="Normal 67 2 27 7" xfId="20191"/>
    <cellStyle name="Normal 67 2 27 7 2" xfId="20192"/>
    <cellStyle name="Normal 67 2 27 8" xfId="20193"/>
    <cellStyle name="Normal 67 2 28" xfId="20194"/>
    <cellStyle name="Normal 67 2 28 2" xfId="20195"/>
    <cellStyle name="Normal 67 2 28 2 2" xfId="20196"/>
    <cellStyle name="Normal 67 2 28 3" xfId="20197"/>
    <cellStyle name="Normal 67 2 28 3 2" xfId="20198"/>
    <cellStyle name="Normal 67 2 28 4" xfId="20199"/>
    <cellStyle name="Normal 67 2 28 4 2" xfId="20200"/>
    <cellStyle name="Normal 67 2 28 5" xfId="20201"/>
    <cellStyle name="Normal 67 2 28 5 2" xfId="20202"/>
    <cellStyle name="Normal 67 2 28 6" xfId="20203"/>
    <cellStyle name="Normal 67 2 28 6 2" xfId="20204"/>
    <cellStyle name="Normal 67 2 28 7" xfId="20205"/>
    <cellStyle name="Normal 67 2 28 7 2" xfId="20206"/>
    <cellStyle name="Normal 67 2 28 8" xfId="20207"/>
    <cellStyle name="Normal 67 2 29" xfId="20208"/>
    <cellStyle name="Normal 67 2 29 2" xfId="20209"/>
    <cellStyle name="Normal 67 2 29 2 2" xfId="20210"/>
    <cellStyle name="Normal 67 2 29 3" xfId="20211"/>
    <cellStyle name="Normal 67 2 29 3 2" xfId="20212"/>
    <cellStyle name="Normal 67 2 29 4" xfId="20213"/>
    <cellStyle name="Normal 67 2 29 4 2" xfId="20214"/>
    <cellStyle name="Normal 67 2 29 5" xfId="20215"/>
    <cellStyle name="Normal 67 2 29 5 2" xfId="20216"/>
    <cellStyle name="Normal 67 2 29 6" xfId="20217"/>
    <cellStyle name="Normal 67 2 29 6 2" xfId="20218"/>
    <cellStyle name="Normal 67 2 29 7" xfId="20219"/>
    <cellStyle name="Normal 67 2 29 7 2" xfId="20220"/>
    <cellStyle name="Normal 67 2 29 8" xfId="20221"/>
    <cellStyle name="Normal 67 2 3" xfId="20222"/>
    <cellStyle name="Normal 67 2 3 10" xfId="20223"/>
    <cellStyle name="Normal 67 2 3 10 2" xfId="20224"/>
    <cellStyle name="Normal 67 2 3 11" xfId="20225"/>
    <cellStyle name="Normal 67 2 3 11 2" xfId="20226"/>
    <cellStyle name="Normal 67 2 3 12" xfId="20227"/>
    <cellStyle name="Normal 67 2 3 12 2" xfId="20228"/>
    <cellStyle name="Normal 67 2 3 13" xfId="20229"/>
    <cellStyle name="Normal 67 2 3 2" xfId="20230"/>
    <cellStyle name="Normal 67 2 3 2 10" xfId="20231"/>
    <cellStyle name="Normal 67 2 3 2 10 2" xfId="20232"/>
    <cellStyle name="Normal 67 2 3 2 11" xfId="20233"/>
    <cellStyle name="Normal 67 2 3 2 11 2" xfId="20234"/>
    <cellStyle name="Normal 67 2 3 2 12" xfId="20235"/>
    <cellStyle name="Normal 67 2 3 2 2" xfId="20236"/>
    <cellStyle name="Normal 67 2 3 2 2 10" xfId="20237"/>
    <cellStyle name="Normal 67 2 3 2 2 10 2" xfId="20238"/>
    <cellStyle name="Normal 67 2 3 2 2 11" xfId="20239"/>
    <cellStyle name="Normal 67 2 3 2 2 2" xfId="20240"/>
    <cellStyle name="Normal 67 2 3 2 2 2 2" xfId="20241"/>
    <cellStyle name="Normal 67 2 3 2 2 2 2 2" xfId="20242"/>
    <cellStyle name="Normal 67 2 3 2 2 2 2 2 2" xfId="20243"/>
    <cellStyle name="Normal 67 2 3 2 2 2 2 3" xfId="20244"/>
    <cellStyle name="Normal 67 2 3 2 2 2 2 3 2" xfId="20245"/>
    <cellStyle name="Normal 67 2 3 2 2 2 2 4" xfId="20246"/>
    <cellStyle name="Normal 67 2 3 2 2 2 2 4 2" xfId="20247"/>
    <cellStyle name="Normal 67 2 3 2 2 2 2 5" xfId="20248"/>
    <cellStyle name="Normal 67 2 3 2 2 2 2 5 2" xfId="20249"/>
    <cellStyle name="Normal 67 2 3 2 2 2 2 6" xfId="20250"/>
    <cellStyle name="Normal 67 2 3 2 2 2 2 6 2" xfId="20251"/>
    <cellStyle name="Normal 67 2 3 2 2 2 2 7" xfId="20252"/>
    <cellStyle name="Normal 67 2 3 2 2 2 2 7 2" xfId="20253"/>
    <cellStyle name="Normal 67 2 3 2 2 2 2 8" xfId="20254"/>
    <cellStyle name="Normal 67 2 3 2 2 2 3" xfId="20255"/>
    <cellStyle name="Normal 67 2 3 2 2 2 3 2" xfId="20256"/>
    <cellStyle name="Normal 67 2 3 2 2 2 4" xfId="20257"/>
    <cellStyle name="Normal 67 2 3 2 2 2 4 2" xfId="20258"/>
    <cellStyle name="Normal 67 2 3 2 2 2 5" xfId="20259"/>
    <cellStyle name="Normal 67 2 3 2 2 2 5 2" xfId="20260"/>
    <cellStyle name="Normal 67 2 3 2 2 2 6" xfId="20261"/>
    <cellStyle name="Normal 67 2 3 2 2 2 6 2" xfId="20262"/>
    <cellStyle name="Normal 67 2 3 2 2 2 7" xfId="20263"/>
    <cellStyle name="Normal 67 2 3 2 2 2 7 2" xfId="20264"/>
    <cellStyle name="Normal 67 2 3 2 2 2 8" xfId="20265"/>
    <cellStyle name="Normal 67 2 3 2 2 2 8 2" xfId="20266"/>
    <cellStyle name="Normal 67 2 3 2 2 2 9" xfId="20267"/>
    <cellStyle name="Normal 67 2 3 2 2 3" xfId="20268"/>
    <cellStyle name="Normal 67 2 3 2 2 3 2" xfId="20269"/>
    <cellStyle name="Normal 67 2 3 2 2 3 2 2" xfId="20270"/>
    <cellStyle name="Normal 67 2 3 2 2 3 3" xfId="20271"/>
    <cellStyle name="Normal 67 2 3 2 2 3 3 2" xfId="20272"/>
    <cellStyle name="Normal 67 2 3 2 2 3 4" xfId="20273"/>
    <cellStyle name="Normal 67 2 3 2 2 3 4 2" xfId="20274"/>
    <cellStyle name="Normal 67 2 3 2 2 3 5" xfId="20275"/>
    <cellStyle name="Normal 67 2 3 2 2 3 5 2" xfId="20276"/>
    <cellStyle name="Normal 67 2 3 2 2 3 6" xfId="20277"/>
    <cellStyle name="Normal 67 2 3 2 2 3 6 2" xfId="20278"/>
    <cellStyle name="Normal 67 2 3 2 2 3 7" xfId="20279"/>
    <cellStyle name="Normal 67 2 3 2 2 3 7 2" xfId="20280"/>
    <cellStyle name="Normal 67 2 3 2 2 3 8" xfId="20281"/>
    <cellStyle name="Normal 67 2 3 2 2 4" xfId="20282"/>
    <cellStyle name="Normal 67 2 3 2 2 4 2" xfId="20283"/>
    <cellStyle name="Normal 67 2 3 2 2 4 2 2" xfId="20284"/>
    <cellStyle name="Normal 67 2 3 2 2 4 3" xfId="20285"/>
    <cellStyle name="Normal 67 2 3 2 2 4 3 2" xfId="20286"/>
    <cellStyle name="Normal 67 2 3 2 2 4 4" xfId="20287"/>
    <cellStyle name="Normal 67 2 3 2 2 4 4 2" xfId="20288"/>
    <cellStyle name="Normal 67 2 3 2 2 4 5" xfId="20289"/>
    <cellStyle name="Normal 67 2 3 2 2 4 5 2" xfId="20290"/>
    <cellStyle name="Normal 67 2 3 2 2 4 6" xfId="20291"/>
    <cellStyle name="Normal 67 2 3 2 2 4 6 2" xfId="20292"/>
    <cellStyle name="Normal 67 2 3 2 2 4 7" xfId="20293"/>
    <cellStyle name="Normal 67 2 3 2 2 4 7 2" xfId="20294"/>
    <cellStyle name="Normal 67 2 3 2 2 4 8" xfId="20295"/>
    <cellStyle name="Normal 67 2 3 2 2 5" xfId="20296"/>
    <cellStyle name="Normal 67 2 3 2 2 5 2" xfId="20297"/>
    <cellStyle name="Normal 67 2 3 2 2 6" xfId="20298"/>
    <cellStyle name="Normal 67 2 3 2 2 6 2" xfId="20299"/>
    <cellStyle name="Normal 67 2 3 2 2 7" xfId="20300"/>
    <cellStyle name="Normal 67 2 3 2 2 7 2" xfId="20301"/>
    <cellStyle name="Normal 67 2 3 2 2 8" xfId="20302"/>
    <cellStyle name="Normal 67 2 3 2 2 8 2" xfId="20303"/>
    <cellStyle name="Normal 67 2 3 2 2 9" xfId="20304"/>
    <cellStyle name="Normal 67 2 3 2 2 9 2" xfId="20305"/>
    <cellStyle name="Normal 67 2 3 2 3" xfId="20306"/>
    <cellStyle name="Normal 67 2 3 2 3 2" xfId="20307"/>
    <cellStyle name="Normal 67 2 3 2 3 2 2" xfId="20308"/>
    <cellStyle name="Normal 67 2 3 2 3 2 2 2" xfId="20309"/>
    <cellStyle name="Normal 67 2 3 2 3 2 3" xfId="20310"/>
    <cellStyle name="Normal 67 2 3 2 3 2 3 2" xfId="20311"/>
    <cellStyle name="Normal 67 2 3 2 3 2 4" xfId="20312"/>
    <cellStyle name="Normal 67 2 3 2 3 2 4 2" xfId="20313"/>
    <cellStyle name="Normal 67 2 3 2 3 2 5" xfId="20314"/>
    <cellStyle name="Normal 67 2 3 2 3 2 5 2" xfId="20315"/>
    <cellStyle name="Normal 67 2 3 2 3 2 6" xfId="20316"/>
    <cellStyle name="Normal 67 2 3 2 3 2 6 2" xfId="20317"/>
    <cellStyle name="Normal 67 2 3 2 3 2 7" xfId="20318"/>
    <cellStyle name="Normal 67 2 3 2 3 2 7 2" xfId="20319"/>
    <cellStyle name="Normal 67 2 3 2 3 2 8" xfId="20320"/>
    <cellStyle name="Normal 67 2 3 2 3 3" xfId="20321"/>
    <cellStyle name="Normal 67 2 3 2 3 3 2" xfId="20322"/>
    <cellStyle name="Normal 67 2 3 2 3 4" xfId="20323"/>
    <cellStyle name="Normal 67 2 3 2 3 4 2" xfId="20324"/>
    <cellStyle name="Normal 67 2 3 2 3 5" xfId="20325"/>
    <cellStyle name="Normal 67 2 3 2 3 5 2" xfId="20326"/>
    <cellStyle name="Normal 67 2 3 2 3 6" xfId="20327"/>
    <cellStyle name="Normal 67 2 3 2 3 6 2" xfId="20328"/>
    <cellStyle name="Normal 67 2 3 2 3 7" xfId="20329"/>
    <cellStyle name="Normal 67 2 3 2 3 7 2" xfId="20330"/>
    <cellStyle name="Normal 67 2 3 2 3 8" xfId="20331"/>
    <cellStyle name="Normal 67 2 3 2 3 8 2" xfId="20332"/>
    <cellStyle name="Normal 67 2 3 2 3 9" xfId="20333"/>
    <cellStyle name="Normal 67 2 3 2 4" xfId="20334"/>
    <cellStyle name="Normal 67 2 3 2 4 2" xfId="20335"/>
    <cellStyle name="Normal 67 2 3 2 4 2 2" xfId="20336"/>
    <cellStyle name="Normal 67 2 3 2 4 3" xfId="20337"/>
    <cellStyle name="Normal 67 2 3 2 4 3 2" xfId="20338"/>
    <cellStyle name="Normal 67 2 3 2 4 4" xfId="20339"/>
    <cellStyle name="Normal 67 2 3 2 4 4 2" xfId="20340"/>
    <cellStyle name="Normal 67 2 3 2 4 5" xfId="20341"/>
    <cellStyle name="Normal 67 2 3 2 4 5 2" xfId="20342"/>
    <cellStyle name="Normal 67 2 3 2 4 6" xfId="20343"/>
    <cellStyle name="Normal 67 2 3 2 4 6 2" xfId="20344"/>
    <cellStyle name="Normal 67 2 3 2 4 7" xfId="20345"/>
    <cellStyle name="Normal 67 2 3 2 4 7 2" xfId="20346"/>
    <cellStyle name="Normal 67 2 3 2 4 8" xfId="20347"/>
    <cellStyle name="Normal 67 2 3 2 5" xfId="20348"/>
    <cellStyle name="Normal 67 2 3 2 5 2" xfId="20349"/>
    <cellStyle name="Normal 67 2 3 2 5 2 2" xfId="20350"/>
    <cellStyle name="Normal 67 2 3 2 5 3" xfId="20351"/>
    <cellStyle name="Normal 67 2 3 2 5 3 2" xfId="20352"/>
    <cellStyle name="Normal 67 2 3 2 5 4" xfId="20353"/>
    <cellStyle name="Normal 67 2 3 2 5 4 2" xfId="20354"/>
    <cellStyle name="Normal 67 2 3 2 5 5" xfId="20355"/>
    <cellStyle name="Normal 67 2 3 2 5 5 2" xfId="20356"/>
    <cellStyle name="Normal 67 2 3 2 5 6" xfId="20357"/>
    <cellStyle name="Normal 67 2 3 2 5 6 2" xfId="20358"/>
    <cellStyle name="Normal 67 2 3 2 5 7" xfId="20359"/>
    <cellStyle name="Normal 67 2 3 2 5 7 2" xfId="20360"/>
    <cellStyle name="Normal 67 2 3 2 5 8" xfId="20361"/>
    <cellStyle name="Normal 67 2 3 2 6" xfId="20362"/>
    <cellStyle name="Normal 67 2 3 2 6 2" xfId="20363"/>
    <cellStyle name="Normal 67 2 3 2 7" xfId="20364"/>
    <cellStyle name="Normal 67 2 3 2 7 2" xfId="20365"/>
    <cellStyle name="Normal 67 2 3 2 8" xfId="20366"/>
    <cellStyle name="Normal 67 2 3 2 8 2" xfId="20367"/>
    <cellStyle name="Normal 67 2 3 2 9" xfId="20368"/>
    <cellStyle name="Normal 67 2 3 2 9 2" xfId="20369"/>
    <cellStyle name="Normal 67 2 3 3" xfId="20370"/>
    <cellStyle name="Normal 67 2 3 3 10" xfId="20371"/>
    <cellStyle name="Normal 67 2 3 3 10 2" xfId="20372"/>
    <cellStyle name="Normal 67 2 3 3 11" xfId="20373"/>
    <cellStyle name="Normal 67 2 3 3 2" xfId="20374"/>
    <cellStyle name="Normal 67 2 3 3 2 2" xfId="20375"/>
    <cellStyle name="Normal 67 2 3 3 2 2 2" xfId="20376"/>
    <cellStyle name="Normal 67 2 3 3 2 2 2 2" xfId="20377"/>
    <cellStyle name="Normal 67 2 3 3 2 2 3" xfId="20378"/>
    <cellStyle name="Normal 67 2 3 3 2 2 3 2" xfId="20379"/>
    <cellStyle name="Normal 67 2 3 3 2 2 4" xfId="20380"/>
    <cellStyle name="Normal 67 2 3 3 2 2 4 2" xfId="20381"/>
    <cellStyle name="Normal 67 2 3 3 2 2 5" xfId="20382"/>
    <cellStyle name="Normal 67 2 3 3 2 2 5 2" xfId="20383"/>
    <cellStyle name="Normal 67 2 3 3 2 2 6" xfId="20384"/>
    <cellStyle name="Normal 67 2 3 3 2 2 6 2" xfId="20385"/>
    <cellStyle name="Normal 67 2 3 3 2 2 7" xfId="20386"/>
    <cellStyle name="Normal 67 2 3 3 2 2 7 2" xfId="20387"/>
    <cellStyle name="Normal 67 2 3 3 2 2 8" xfId="20388"/>
    <cellStyle name="Normal 67 2 3 3 2 3" xfId="20389"/>
    <cellStyle name="Normal 67 2 3 3 2 3 2" xfId="20390"/>
    <cellStyle name="Normal 67 2 3 3 2 4" xfId="20391"/>
    <cellStyle name="Normal 67 2 3 3 2 4 2" xfId="20392"/>
    <cellStyle name="Normal 67 2 3 3 2 5" xfId="20393"/>
    <cellStyle name="Normal 67 2 3 3 2 5 2" xfId="20394"/>
    <cellStyle name="Normal 67 2 3 3 2 6" xfId="20395"/>
    <cellStyle name="Normal 67 2 3 3 2 6 2" xfId="20396"/>
    <cellStyle name="Normal 67 2 3 3 2 7" xfId="20397"/>
    <cellStyle name="Normal 67 2 3 3 2 7 2" xfId="20398"/>
    <cellStyle name="Normal 67 2 3 3 2 8" xfId="20399"/>
    <cellStyle name="Normal 67 2 3 3 2 8 2" xfId="20400"/>
    <cellStyle name="Normal 67 2 3 3 2 9" xfId="20401"/>
    <cellStyle name="Normal 67 2 3 3 3" xfId="20402"/>
    <cellStyle name="Normal 67 2 3 3 3 2" xfId="20403"/>
    <cellStyle name="Normal 67 2 3 3 3 2 2" xfId="20404"/>
    <cellStyle name="Normal 67 2 3 3 3 3" xfId="20405"/>
    <cellStyle name="Normal 67 2 3 3 3 3 2" xfId="20406"/>
    <cellStyle name="Normal 67 2 3 3 3 4" xfId="20407"/>
    <cellStyle name="Normal 67 2 3 3 3 4 2" xfId="20408"/>
    <cellStyle name="Normal 67 2 3 3 3 5" xfId="20409"/>
    <cellStyle name="Normal 67 2 3 3 3 5 2" xfId="20410"/>
    <cellStyle name="Normal 67 2 3 3 3 6" xfId="20411"/>
    <cellStyle name="Normal 67 2 3 3 3 6 2" xfId="20412"/>
    <cellStyle name="Normal 67 2 3 3 3 7" xfId="20413"/>
    <cellStyle name="Normal 67 2 3 3 3 7 2" xfId="20414"/>
    <cellStyle name="Normal 67 2 3 3 3 8" xfId="20415"/>
    <cellStyle name="Normal 67 2 3 3 4" xfId="20416"/>
    <cellStyle name="Normal 67 2 3 3 4 2" xfId="20417"/>
    <cellStyle name="Normal 67 2 3 3 4 2 2" xfId="20418"/>
    <cellStyle name="Normal 67 2 3 3 4 3" xfId="20419"/>
    <cellStyle name="Normal 67 2 3 3 4 3 2" xfId="20420"/>
    <cellStyle name="Normal 67 2 3 3 4 4" xfId="20421"/>
    <cellStyle name="Normal 67 2 3 3 4 4 2" xfId="20422"/>
    <cellStyle name="Normal 67 2 3 3 4 5" xfId="20423"/>
    <cellStyle name="Normal 67 2 3 3 4 5 2" xfId="20424"/>
    <cellStyle name="Normal 67 2 3 3 4 6" xfId="20425"/>
    <cellStyle name="Normal 67 2 3 3 4 6 2" xfId="20426"/>
    <cellStyle name="Normal 67 2 3 3 4 7" xfId="20427"/>
    <cellStyle name="Normal 67 2 3 3 4 7 2" xfId="20428"/>
    <cellStyle name="Normal 67 2 3 3 4 8" xfId="20429"/>
    <cellStyle name="Normal 67 2 3 3 5" xfId="20430"/>
    <cellStyle name="Normal 67 2 3 3 5 2" xfId="20431"/>
    <cellStyle name="Normal 67 2 3 3 6" xfId="20432"/>
    <cellStyle name="Normal 67 2 3 3 6 2" xfId="20433"/>
    <cellStyle name="Normal 67 2 3 3 7" xfId="20434"/>
    <cellStyle name="Normal 67 2 3 3 7 2" xfId="20435"/>
    <cellStyle name="Normal 67 2 3 3 8" xfId="20436"/>
    <cellStyle name="Normal 67 2 3 3 8 2" xfId="20437"/>
    <cellStyle name="Normal 67 2 3 3 9" xfId="20438"/>
    <cellStyle name="Normal 67 2 3 3 9 2" xfId="20439"/>
    <cellStyle name="Normal 67 2 3 4" xfId="20440"/>
    <cellStyle name="Normal 67 2 3 4 2" xfId="20441"/>
    <cellStyle name="Normal 67 2 3 4 2 2" xfId="20442"/>
    <cellStyle name="Normal 67 2 3 4 2 2 2" xfId="20443"/>
    <cellStyle name="Normal 67 2 3 4 2 3" xfId="20444"/>
    <cellStyle name="Normal 67 2 3 4 2 3 2" xfId="20445"/>
    <cellStyle name="Normal 67 2 3 4 2 4" xfId="20446"/>
    <cellStyle name="Normal 67 2 3 4 2 4 2" xfId="20447"/>
    <cellStyle name="Normal 67 2 3 4 2 5" xfId="20448"/>
    <cellStyle name="Normal 67 2 3 4 2 5 2" xfId="20449"/>
    <cellStyle name="Normal 67 2 3 4 2 6" xfId="20450"/>
    <cellStyle name="Normal 67 2 3 4 2 6 2" xfId="20451"/>
    <cellStyle name="Normal 67 2 3 4 2 7" xfId="20452"/>
    <cellStyle name="Normal 67 2 3 4 2 7 2" xfId="20453"/>
    <cellStyle name="Normal 67 2 3 4 2 8" xfId="20454"/>
    <cellStyle name="Normal 67 2 3 4 3" xfId="20455"/>
    <cellStyle name="Normal 67 2 3 4 3 2" xfId="20456"/>
    <cellStyle name="Normal 67 2 3 4 4" xfId="20457"/>
    <cellStyle name="Normal 67 2 3 4 4 2" xfId="20458"/>
    <cellStyle name="Normal 67 2 3 4 5" xfId="20459"/>
    <cellStyle name="Normal 67 2 3 4 5 2" xfId="20460"/>
    <cellStyle name="Normal 67 2 3 4 6" xfId="20461"/>
    <cellStyle name="Normal 67 2 3 4 6 2" xfId="20462"/>
    <cellStyle name="Normal 67 2 3 4 7" xfId="20463"/>
    <cellStyle name="Normal 67 2 3 4 7 2" xfId="20464"/>
    <cellStyle name="Normal 67 2 3 4 8" xfId="20465"/>
    <cellStyle name="Normal 67 2 3 4 8 2" xfId="20466"/>
    <cellStyle name="Normal 67 2 3 4 9" xfId="20467"/>
    <cellStyle name="Normal 67 2 3 5" xfId="20468"/>
    <cellStyle name="Normal 67 2 3 5 2" xfId="20469"/>
    <cellStyle name="Normal 67 2 3 5 2 2" xfId="20470"/>
    <cellStyle name="Normal 67 2 3 5 3" xfId="20471"/>
    <cellStyle name="Normal 67 2 3 5 3 2" xfId="20472"/>
    <cellStyle name="Normal 67 2 3 5 4" xfId="20473"/>
    <cellStyle name="Normal 67 2 3 5 4 2" xfId="20474"/>
    <cellStyle name="Normal 67 2 3 5 5" xfId="20475"/>
    <cellStyle name="Normal 67 2 3 5 5 2" xfId="20476"/>
    <cellStyle name="Normal 67 2 3 5 6" xfId="20477"/>
    <cellStyle name="Normal 67 2 3 5 6 2" xfId="20478"/>
    <cellStyle name="Normal 67 2 3 5 7" xfId="20479"/>
    <cellStyle name="Normal 67 2 3 5 7 2" xfId="20480"/>
    <cellStyle name="Normal 67 2 3 5 8" xfId="20481"/>
    <cellStyle name="Normal 67 2 3 6" xfId="20482"/>
    <cellStyle name="Normal 67 2 3 6 2" xfId="20483"/>
    <cellStyle name="Normal 67 2 3 6 2 2" xfId="20484"/>
    <cellStyle name="Normal 67 2 3 6 3" xfId="20485"/>
    <cellStyle name="Normal 67 2 3 6 3 2" xfId="20486"/>
    <cellStyle name="Normal 67 2 3 6 4" xfId="20487"/>
    <cellStyle name="Normal 67 2 3 6 4 2" xfId="20488"/>
    <cellStyle name="Normal 67 2 3 6 5" xfId="20489"/>
    <cellStyle name="Normal 67 2 3 6 5 2" xfId="20490"/>
    <cellStyle name="Normal 67 2 3 6 6" xfId="20491"/>
    <cellStyle name="Normal 67 2 3 6 6 2" xfId="20492"/>
    <cellStyle name="Normal 67 2 3 6 7" xfId="20493"/>
    <cellStyle name="Normal 67 2 3 6 7 2" xfId="20494"/>
    <cellStyle name="Normal 67 2 3 6 8" xfId="20495"/>
    <cellStyle name="Normal 67 2 3 7" xfId="20496"/>
    <cellStyle name="Normal 67 2 3 7 2" xfId="20497"/>
    <cellStyle name="Normal 67 2 3 8" xfId="20498"/>
    <cellStyle name="Normal 67 2 3 8 2" xfId="20499"/>
    <cellStyle name="Normal 67 2 3 9" xfId="20500"/>
    <cellStyle name="Normal 67 2 3 9 2" xfId="20501"/>
    <cellStyle name="Normal 67 2 30" xfId="20502"/>
    <cellStyle name="Normal 67 2 30 2" xfId="20503"/>
    <cellStyle name="Normal 67 2 30 2 2" xfId="20504"/>
    <cellStyle name="Normal 67 2 30 3" xfId="20505"/>
    <cellStyle name="Normal 67 2 30 3 2" xfId="20506"/>
    <cellStyle name="Normal 67 2 30 4" xfId="20507"/>
    <cellStyle name="Normal 67 2 30 4 2" xfId="20508"/>
    <cellStyle name="Normal 67 2 30 5" xfId="20509"/>
    <cellStyle name="Normal 67 2 30 5 2" xfId="20510"/>
    <cellStyle name="Normal 67 2 30 6" xfId="20511"/>
    <cellStyle name="Normal 67 2 30 6 2" xfId="20512"/>
    <cellStyle name="Normal 67 2 30 7" xfId="20513"/>
    <cellStyle name="Normal 67 2 30 7 2" xfId="20514"/>
    <cellStyle name="Normal 67 2 30 8" xfId="20515"/>
    <cellStyle name="Normal 67 2 31" xfId="20516"/>
    <cellStyle name="Normal 67 2 31 2" xfId="20517"/>
    <cellStyle name="Normal 67 2 31 2 2" xfId="20518"/>
    <cellStyle name="Normal 67 2 31 3" xfId="20519"/>
    <cellStyle name="Normal 67 2 31 3 2" xfId="20520"/>
    <cellStyle name="Normal 67 2 31 4" xfId="20521"/>
    <cellStyle name="Normal 67 2 31 4 2" xfId="20522"/>
    <cellStyle name="Normal 67 2 31 5" xfId="20523"/>
    <cellStyle name="Normal 67 2 31 5 2" xfId="20524"/>
    <cellStyle name="Normal 67 2 31 6" xfId="20525"/>
    <cellStyle name="Normal 67 2 31 6 2" xfId="20526"/>
    <cellStyle name="Normal 67 2 31 7" xfId="20527"/>
    <cellStyle name="Normal 67 2 31 7 2" xfId="20528"/>
    <cellStyle name="Normal 67 2 31 8" xfId="20529"/>
    <cellStyle name="Normal 67 2 32" xfId="20530"/>
    <cellStyle name="Normal 67 2 32 2" xfId="20531"/>
    <cellStyle name="Normal 67 2 33" xfId="20532"/>
    <cellStyle name="Normal 67 2 33 2" xfId="20533"/>
    <cellStyle name="Normal 67 2 34" xfId="20534"/>
    <cellStyle name="Normal 67 2 34 2" xfId="20535"/>
    <cellStyle name="Normal 67 2 35" xfId="20536"/>
    <cellStyle name="Normal 67 2 35 2" xfId="20537"/>
    <cellStyle name="Normal 67 2 36" xfId="20538"/>
    <cellStyle name="Normal 67 2 36 2" xfId="20539"/>
    <cellStyle name="Normal 67 2 37" xfId="20540"/>
    <cellStyle name="Normal 67 2 37 2" xfId="20541"/>
    <cellStyle name="Normal 67 2 38" xfId="20542"/>
    <cellStyle name="Normal 67 2 4" xfId="20543"/>
    <cellStyle name="Normal 67 2 4 10" xfId="20544"/>
    <cellStyle name="Normal 67 2 4 10 2" xfId="20545"/>
    <cellStyle name="Normal 67 2 4 11" xfId="20546"/>
    <cellStyle name="Normal 67 2 4 11 2" xfId="20547"/>
    <cellStyle name="Normal 67 2 4 12" xfId="20548"/>
    <cellStyle name="Normal 67 2 4 2" xfId="20549"/>
    <cellStyle name="Normal 67 2 4 2 10" xfId="20550"/>
    <cellStyle name="Normal 67 2 4 2 10 2" xfId="20551"/>
    <cellStyle name="Normal 67 2 4 2 11" xfId="20552"/>
    <cellStyle name="Normal 67 2 4 2 2" xfId="20553"/>
    <cellStyle name="Normal 67 2 4 2 2 2" xfId="20554"/>
    <cellStyle name="Normal 67 2 4 2 2 2 2" xfId="20555"/>
    <cellStyle name="Normal 67 2 4 2 2 2 2 2" xfId="20556"/>
    <cellStyle name="Normal 67 2 4 2 2 2 3" xfId="20557"/>
    <cellStyle name="Normal 67 2 4 2 2 2 3 2" xfId="20558"/>
    <cellStyle name="Normal 67 2 4 2 2 2 4" xfId="20559"/>
    <cellStyle name="Normal 67 2 4 2 2 2 4 2" xfId="20560"/>
    <cellStyle name="Normal 67 2 4 2 2 2 5" xfId="20561"/>
    <cellStyle name="Normal 67 2 4 2 2 2 5 2" xfId="20562"/>
    <cellStyle name="Normal 67 2 4 2 2 2 6" xfId="20563"/>
    <cellStyle name="Normal 67 2 4 2 2 2 6 2" xfId="20564"/>
    <cellStyle name="Normal 67 2 4 2 2 2 7" xfId="20565"/>
    <cellStyle name="Normal 67 2 4 2 2 2 7 2" xfId="20566"/>
    <cellStyle name="Normal 67 2 4 2 2 2 8" xfId="20567"/>
    <cellStyle name="Normal 67 2 4 2 2 3" xfId="20568"/>
    <cellStyle name="Normal 67 2 4 2 2 3 2" xfId="20569"/>
    <cellStyle name="Normal 67 2 4 2 2 4" xfId="20570"/>
    <cellStyle name="Normal 67 2 4 2 2 4 2" xfId="20571"/>
    <cellStyle name="Normal 67 2 4 2 2 5" xfId="20572"/>
    <cellStyle name="Normal 67 2 4 2 2 5 2" xfId="20573"/>
    <cellStyle name="Normal 67 2 4 2 2 6" xfId="20574"/>
    <cellStyle name="Normal 67 2 4 2 2 6 2" xfId="20575"/>
    <cellStyle name="Normal 67 2 4 2 2 7" xfId="20576"/>
    <cellStyle name="Normal 67 2 4 2 2 7 2" xfId="20577"/>
    <cellStyle name="Normal 67 2 4 2 2 8" xfId="20578"/>
    <cellStyle name="Normal 67 2 4 2 2 8 2" xfId="20579"/>
    <cellStyle name="Normal 67 2 4 2 2 9" xfId="20580"/>
    <cellStyle name="Normal 67 2 4 2 3" xfId="20581"/>
    <cellStyle name="Normal 67 2 4 2 3 2" xfId="20582"/>
    <cellStyle name="Normal 67 2 4 2 3 2 2" xfId="20583"/>
    <cellStyle name="Normal 67 2 4 2 3 3" xfId="20584"/>
    <cellStyle name="Normal 67 2 4 2 3 3 2" xfId="20585"/>
    <cellStyle name="Normal 67 2 4 2 3 4" xfId="20586"/>
    <cellStyle name="Normal 67 2 4 2 3 4 2" xfId="20587"/>
    <cellStyle name="Normal 67 2 4 2 3 5" xfId="20588"/>
    <cellStyle name="Normal 67 2 4 2 3 5 2" xfId="20589"/>
    <cellStyle name="Normal 67 2 4 2 3 6" xfId="20590"/>
    <cellStyle name="Normal 67 2 4 2 3 6 2" xfId="20591"/>
    <cellStyle name="Normal 67 2 4 2 3 7" xfId="20592"/>
    <cellStyle name="Normal 67 2 4 2 3 7 2" xfId="20593"/>
    <cellStyle name="Normal 67 2 4 2 3 8" xfId="20594"/>
    <cellStyle name="Normal 67 2 4 2 4" xfId="20595"/>
    <cellStyle name="Normal 67 2 4 2 4 2" xfId="20596"/>
    <cellStyle name="Normal 67 2 4 2 4 2 2" xfId="20597"/>
    <cellStyle name="Normal 67 2 4 2 4 3" xfId="20598"/>
    <cellStyle name="Normal 67 2 4 2 4 3 2" xfId="20599"/>
    <cellStyle name="Normal 67 2 4 2 4 4" xfId="20600"/>
    <cellStyle name="Normal 67 2 4 2 4 4 2" xfId="20601"/>
    <cellStyle name="Normal 67 2 4 2 4 5" xfId="20602"/>
    <cellStyle name="Normal 67 2 4 2 4 5 2" xfId="20603"/>
    <cellStyle name="Normal 67 2 4 2 4 6" xfId="20604"/>
    <cellStyle name="Normal 67 2 4 2 4 6 2" xfId="20605"/>
    <cellStyle name="Normal 67 2 4 2 4 7" xfId="20606"/>
    <cellStyle name="Normal 67 2 4 2 4 7 2" xfId="20607"/>
    <cellStyle name="Normal 67 2 4 2 4 8" xfId="20608"/>
    <cellStyle name="Normal 67 2 4 2 5" xfId="20609"/>
    <cellStyle name="Normal 67 2 4 2 5 2" xfId="20610"/>
    <cellStyle name="Normal 67 2 4 2 6" xfId="20611"/>
    <cellStyle name="Normal 67 2 4 2 6 2" xfId="20612"/>
    <cellStyle name="Normal 67 2 4 2 7" xfId="20613"/>
    <cellStyle name="Normal 67 2 4 2 7 2" xfId="20614"/>
    <cellStyle name="Normal 67 2 4 2 8" xfId="20615"/>
    <cellStyle name="Normal 67 2 4 2 8 2" xfId="20616"/>
    <cellStyle name="Normal 67 2 4 2 9" xfId="20617"/>
    <cellStyle name="Normal 67 2 4 2 9 2" xfId="20618"/>
    <cellStyle name="Normal 67 2 4 3" xfId="20619"/>
    <cellStyle name="Normal 67 2 4 3 2" xfId="20620"/>
    <cellStyle name="Normal 67 2 4 3 2 2" xfId="20621"/>
    <cellStyle name="Normal 67 2 4 3 2 2 2" xfId="20622"/>
    <cellStyle name="Normal 67 2 4 3 2 3" xfId="20623"/>
    <cellStyle name="Normal 67 2 4 3 2 3 2" xfId="20624"/>
    <cellStyle name="Normal 67 2 4 3 2 4" xfId="20625"/>
    <cellStyle name="Normal 67 2 4 3 2 4 2" xfId="20626"/>
    <cellStyle name="Normal 67 2 4 3 2 5" xfId="20627"/>
    <cellStyle name="Normal 67 2 4 3 2 5 2" xfId="20628"/>
    <cellStyle name="Normal 67 2 4 3 2 6" xfId="20629"/>
    <cellStyle name="Normal 67 2 4 3 2 6 2" xfId="20630"/>
    <cellStyle name="Normal 67 2 4 3 2 7" xfId="20631"/>
    <cellStyle name="Normal 67 2 4 3 2 7 2" xfId="20632"/>
    <cellStyle name="Normal 67 2 4 3 2 8" xfId="20633"/>
    <cellStyle name="Normal 67 2 4 3 3" xfId="20634"/>
    <cellStyle name="Normal 67 2 4 3 3 2" xfId="20635"/>
    <cellStyle name="Normal 67 2 4 3 4" xfId="20636"/>
    <cellStyle name="Normal 67 2 4 3 4 2" xfId="20637"/>
    <cellStyle name="Normal 67 2 4 3 5" xfId="20638"/>
    <cellStyle name="Normal 67 2 4 3 5 2" xfId="20639"/>
    <cellStyle name="Normal 67 2 4 3 6" xfId="20640"/>
    <cellStyle name="Normal 67 2 4 3 6 2" xfId="20641"/>
    <cellStyle name="Normal 67 2 4 3 7" xfId="20642"/>
    <cellStyle name="Normal 67 2 4 3 7 2" xfId="20643"/>
    <cellStyle name="Normal 67 2 4 3 8" xfId="20644"/>
    <cellStyle name="Normal 67 2 4 3 8 2" xfId="20645"/>
    <cellStyle name="Normal 67 2 4 3 9" xfId="20646"/>
    <cellStyle name="Normal 67 2 4 4" xfId="20647"/>
    <cellStyle name="Normal 67 2 4 4 2" xfId="20648"/>
    <cellStyle name="Normal 67 2 4 4 2 2" xfId="20649"/>
    <cellStyle name="Normal 67 2 4 4 3" xfId="20650"/>
    <cellStyle name="Normal 67 2 4 4 3 2" xfId="20651"/>
    <cellStyle name="Normal 67 2 4 4 4" xfId="20652"/>
    <cellStyle name="Normal 67 2 4 4 4 2" xfId="20653"/>
    <cellStyle name="Normal 67 2 4 4 5" xfId="20654"/>
    <cellStyle name="Normal 67 2 4 4 5 2" xfId="20655"/>
    <cellStyle name="Normal 67 2 4 4 6" xfId="20656"/>
    <cellStyle name="Normal 67 2 4 4 6 2" xfId="20657"/>
    <cellStyle name="Normal 67 2 4 4 7" xfId="20658"/>
    <cellStyle name="Normal 67 2 4 4 7 2" xfId="20659"/>
    <cellStyle name="Normal 67 2 4 4 8" xfId="20660"/>
    <cellStyle name="Normal 67 2 4 5" xfId="20661"/>
    <cellStyle name="Normal 67 2 4 5 2" xfId="20662"/>
    <cellStyle name="Normal 67 2 4 5 2 2" xfId="20663"/>
    <cellStyle name="Normal 67 2 4 5 3" xfId="20664"/>
    <cellStyle name="Normal 67 2 4 5 3 2" xfId="20665"/>
    <cellStyle name="Normal 67 2 4 5 4" xfId="20666"/>
    <cellStyle name="Normal 67 2 4 5 4 2" xfId="20667"/>
    <cellStyle name="Normal 67 2 4 5 5" xfId="20668"/>
    <cellStyle name="Normal 67 2 4 5 5 2" xfId="20669"/>
    <cellStyle name="Normal 67 2 4 5 6" xfId="20670"/>
    <cellStyle name="Normal 67 2 4 5 6 2" xfId="20671"/>
    <cellStyle name="Normal 67 2 4 5 7" xfId="20672"/>
    <cellStyle name="Normal 67 2 4 5 7 2" xfId="20673"/>
    <cellStyle name="Normal 67 2 4 5 8" xfId="20674"/>
    <cellStyle name="Normal 67 2 4 6" xfId="20675"/>
    <cellStyle name="Normal 67 2 4 6 2" xfId="20676"/>
    <cellStyle name="Normal 67 2 4 7" xfId="20677"/>
    <cellStyle name="Normal 67 2 4 7 2" xfId="20678"/>
    <cellStyle name="Normal 67 2 4 8" xfId="20679"/>
    <cellStyle name="Normal 67 2 4 8 2" xfId="20680"/>
    <cellStyle name="Normal 67 2 4 9" xfId="20681"/>
    <cellStyle name="Normal 67 2 4 9 2" xfId="20682"/>
    <cellStyle name="Normal 67 2 5" xfId="20683"/>
    <cellStyle name="Normal 67 2 5 10" xfId="20684"/>
    <cellStyle name="Normal 67 2 5 10 2" xfId="20685"/>
    <cellStyle name="Normal 67 2 5 11" xfId="20686"/>
    <cellStyle name="Normal 67 2 5 2" xfId="20687"/>
    <cellStyle name="Normal 67 2 5 2 2" xfId="20688"/>
    <cellStyle name="Normal 67 2 5 2 2 2" xfId="20689"/>
    <cellStyle name="Normal 67 2 5 2 2 2 2" xfId="20690"/>
    <cellStyle name="Normal 67 2 5 2 2 3" xfId="20691"/>
    <cellStyle name="Normal 67 2 5 2 2 3 2" xfId="20692"/>
    <cellStyle name="Normal 67 2 5 2 2 4" xfId="20693"/>
    <cellStyle name="Normal 67 2 5 2 2 4 2" xfId="20694"/>
    <cellStyle name="Normal 67 2 5 2 2 5" xfId="20695"/>
    <cellStyle name="Normal 67 2 5 2 2 5 2" xfId="20696"/>
    <cellStyle name="Normal 67 2 5 2 2 6" xfId="20697"/>
    <cellStyle name="Normal 67 2 5 2 2 6 2" xfId="20698"/>
    <cellStyle name="Normal 67 2 5 2 2 7" xfId="20699"/>
    <cellStyle name="Normal 67 2 5 2 2 7 2" xfId="20700"/>
    <cellStyle name="Normal 67 2 5 2 2 8" xfId="20701"/>
    <cellStyle name="Normal 67 2 5 2 3" xfId="20702"/>
    <cellStyle name="Normal 67 2 5 2 3 2" xfId="20703"/>
    <cellStyle name="Normal 67 2 5 2 4" xfId="20704"/>
    <cellStyle name="Normal 67 2 5 2 4 2" xfId="20705"/>
    <cellStyle name="Normal 67 2 5 2 5" xfId="20706"/>
    <cellStyle name="Normal 67 2 5 2 5 2" xfId="20707"/>
    <cellStyle name="Normal 67 2 5 2 6" xfId="20708"/>
    <cellStyle name="Normal 67 2 5 2 6 2" xfId="20709"/>
    <cellStyle name="Normal 67 2 5 2 7" xfId="20710"/>
    <cellStyle name="Normal 67 2 5 2 7 2" xfId="20711"/>
    <cellStyle name="Normal 67 2 5 2 8" xfId="20712"/>
    <cellStyle name="Normal 67 2 5 2 8 2" xfId="20713"/>
    <cellStyle name="Normal 67 2 5 2 9" xfId="20714"/>
    <cellStyle name="Normal 67 2 5 3" xfId="20715"/>
    <cellStyle name="Normal 67 2 5 3 2" xfId="20716"/>
    <cellStyle name="Normal 67 2 5 3 2 2" xfId="20717"/>
    <cellStyle name="Normal 67 2 5 3 3" xfId="20718"/>
    <cellStyle name="Normal 67 2 5 3 3 2" xfId="20719"/>
    <cellStyle name="Normal 67 2 5 3 4" xfId="20720"/>
    <cellStyle name="Normal 67 2 5 3 4 2" xfId="20721"/>
    <cellStyle name="Normal 67 2 5 3 5" xfId="20722"/>
    <cellStyle name="Normal 67 2 5 3 5 2" xfId="20723"/>
    <cellStyle name="Normal 67 2 5 3 6" xfId="20724"/>
    <cellStyle name="Normal 67 2 5 3 6 2" xfId="20725"/>
    <cellStyle name="Normal 67 2 5 3 7" xfId="20726"/>
    <cellStyle name="Normal 67 2 5 3 7 2" xfId="20727"/>
    <cellStyle name="Normal 67 2 5 3 8" xfId="20728"/>
    <cellStyle name="Normal 67 2 5 4" xfId="20729"/>
    <cellStyle name="Normal 67 2 5 4 2" xfId="20730"/>
    <cellStyle name="Normal 67 2 5 4 2 2" xfId="20731"/>
    <cellStyle name="Normal 67 2 5 4 3" xfId="20732"/>
    <cellStyle name="Normal 67 2 5 4 3 2" xfId="20733"/>
    <cellStyle name="Normal 67 2 5 4 4" xfId="20734"/>
    <cellStyle name="Normal 67 2 5 4 4 2" xfId="20735"/>
    <cellStyle name="Normal 67 2 5 4 5" xfId="20736"/>
    <cellStyle name="Normal 67 2 5 4 5 2" xfId="20737"/>
    <cellStyle name="Normal 67 2 5 4 6" xfId="20738"/>
    <cellStyle name="Normal 67 2 5 4 6 2" xfId="20739"/>
    <cellStyle name="Normal 67 2 5 4 7" xfId="20740"/>
    <cellStyle name="Normal 67 2 5 4 7 2" xfId="20741"/>
    <cellStyle name="Normal 67 2 5 4 8" xfId="20742"/>
    <cellStyle name="Normal 67 2 5 5" xfId="20743"/>
    <cellStyle name="Normal 67 2 5 5 2" xfId="20744"/>
    <cellStyle name="Normal 67 2 5 6" xfId="20745"/>
    <cellStyle name="Normal 67 2 5 6 2" xfId="20746"/>
    <cellStyle name="Normal 67 2 5 7" xfId="20747"/>
    <cellStyle name="Normal 67 2 5 7 2" xfId="20748"/>
    <cellStyle name="Normal 67 2 5 8" xfId="20749"/>
    <cellStyle name="Normal 67 2 5 8 2" xfId="20750"/>
    <cellStyle name="Normal 67 2 5 9" xfId="20751"/>
    <cellStyle name="Normal 67 2 5 9 2" xfId="20752"/>
    <cellStyle name="Normal 67 2 6" xfId="20753"/>
    <cellStyle name="Normal 67 2 6 10" xfId="20754"/>
    <cellStyle name="Normal 67 2 6 2" xfId="20755"/>
    <cellStyle name="Normal 67 2 6 2 2" xfId="20756"/>
    <cellStyle name="Normal 67 2 6 2 2 2" xfId="20757"/>
    <cellStyle name="Normal 67 2 6 2 3" xfId="20758"/>
    <cellStyle name="Normal 67 2 6 2 3 2" xfId="20759"/>
    <cellStyle name="Normal 67 2 6 2 4" xfId="20760"/>
    <cellStyle name="Normal 67 2 6 2 4 2" xfId="20761"/>
    <cellStyle name="Normal 67 2 6 2 5" xfId="20762"/>
    <cellStyle name="Normal 67 2 6 2 5 2" xfId="20763"/>
    <cellStyle name="Normal 67 2 6 2 6" xfId="20764"/>
    <cellStyle name="Normal 67 2 6 2 6 2" xfId="20765"/>
    <cellStyle name="Normal 67 2 6 2 7" xfId="20766"/>
    <cellStyle name="Normal 67 2 6 2 7 2" xfId="20767"/>
    <cellStyle name="Normal 67 2 6 2 8" xfId="20768"/>
    <cellStyle name="Normal 67 2 6 3" xfId="20769"/>
    <cellStyle name="Normal 67 2 6 3 2" xfId="20770"/>
    <cellStyle name="Normal 67 2 6 3 2 2" xfId="20771"/>
    <cellStyle name="Normal 67 2 6 3 3" xfId="20772"/>
    <cellStyle name="Normal 67 2 6 3 3 2" xfId="20773"/>
    <cellStyle name="Normal 67 2 6 3 4" xfId="20774"/>
    <cellStyle name="Normal 67 2 6 3 4 2" xfId="20775"/>
    <cellStyle name="Normal 67 2 6 3 5" xfId="20776"/>
    <cellStyle name="Normal 67 2 6 3 5 2" xfId="20777"/>
    <cellStyle name="Normal 67 2 6 3 6" xfId="20778"/>
    <cellStyle name="Normal 67 2 6 3 6 2" xfId="20779"/>
    <cellStyle name="Normal 67 2 6 3 7" xfId="20780"/>
    <cellStyle name="Normal 67 2 6 3 7 2" xfId="20781"/>
    <cellStyle name="Normal 67 2 6 3 8" xfId="20782"/>
    <cellStyle name="Normal 67 2 6 4" xfId="20783"/>
    <cellStyle name="Normal 67 2 6 4 2" xfId="20784"/>
    <cellStyle name="Normal 67 2 6 5" xfId="20785"/>
    <cellStyle name="Normal 67 2 6 5 2" xfId="20786"/>
    <cellStyle name="Normal 67 2 6 6" xfId="20787"/>
    <cellStyle name="Normal 67 2 6 6 2" xfId="20788"/>
    <cellStyle name="Normal 67 2 6 7" xfId="20789"/>
    <cellStyle name="Normal 67 2 6 7 2" xfId="20790"/>
    <cellStyle name="Normal 67 2 6 8" xfId="20791"/>
    <cellStyle name="Normal 67 2 6 8 2" xfId="20792"/>
    <cellStyle name="Normal 67 2 6 9" xfId="20793"/>
    <cellStyle name="Normal 67 2 6 9 2" xfId="20794"/>
    <cellStyle name="Normal 67 2 7" xfId="20795"/>
    <cellStyle name="Normal 67 2 7 2" xfId="20796"/>
    <cellStyle name="Normal 67 2 7 2 2" xfId="20797"/>
    <cellStyle name="Normal 67 2 7 2 2 2" xfId="20798"/>
    <cellStyle name="Normal 67 2 7 2 3" xfId="20799"/>
    <cellStyle name="Normal 67 2 7 2 3 2" xfId="20800"/>
    <cellStyle name="Normal 67 2 7 2 4" xfId="20801"/>
    <cellStyle name="Normal 67 2 7 2 4 2" xfId="20802"/>
    <cellStyle name="Normal 67 2 7 2 5" xfId="20803"/>
    <cellStyle name="Normal 67 2 7 2 5 2" xfId="20804"/>
    <cellStyle name="Normal 67 2 7 2 6" xfId="20805"/>
    <cellStyle name="Normal 67 2 7 2 6 2" xfId="20806"/>
    <cellStyle name="Normal 67 2 7 2 7" xfId="20807"/>
    <cellStyle name="Normal 67 2 7 2 7 2" xfId="20808"/>
    <cellStyle name="Normal 67 2 7 2 8" xfId="20809"/>
    <cellStyle name="Normal 67 2 7 3" xfId="20810"/>
    <cellStyle name="Normal 67 2 7 3 2" xfId="20811"/>
    <cellStyle name="Normal 67 2 7 4" xfId="20812"/>
    <cellStyle name="Normal 67 2 7 4 2" xfId="20813"/>
    <cellStyle name="Normal 67 2 7 5" xfId="20814"/>
    <cellStyle name="Normal 67 2 7 5 2" xfId="20815"/>
    <cellStyle name="Normal 67 2 7 6" xfId="20816"/>
    <cellStyle name="Normal 67 2 7 6 2" xfId="20817"/>
    <cellStyle name="Normal 67 2 7 7" xfId="20818"/>
    <cellStyle name="Normal 67 2 7 7 2" xfId="20819"/>
    <cellStyle name="Normal 67 2 7 8" xfId="20820"/>
    <cellStyle name="Normal 67 2 7 8 2" xfId="20821"/>
    <cellStyle name="Normal 67 2 7 9" xfId="20822"/>
    <cellStyle name="Normal 67 2 8" xfId="20823"/>
    <cellStyle name="Normal 67 2 8 2" xfId="20824"/>
    <cellStyle name="Normal 67 2 8 2 2" xfId="20825"/>
    <cellStyle name="Normal 67 2 8 2 2 2" xfId="20826"/>
    <cellStyle name="Normal 67 2 8 2 3" xfId="20827"/>
    <cellStyle name="Normal 67 2 8 2 3 2" xfId="20828"/>
    <cellStyle name="Normal 67 2 8 2 4" xfId="20829"/>
    <cellStyle name="Normal 67 2 8 2 4 2" xfId="20830"/>
    <cellStyle name="Normal 67 2 8 2 5" xfId="20831"/>
    <cellStyle name="Normal 67 2 8 2 5 2" xfId="20832"/>
    <cellStyle name="Normal 67 2 8 2 6" xfId="20833"/>
    <cellStyle name="Normal 67 2 8 2 6 2" xfId="20834"/>
    <cellStyle name="Normal 67 2 8 2 7" xfId="20835"/>
    <cellStyle name="Normal 67 2 8 2 7 2" xfId="20836"/>
    <cellStyle name="Normal 67 2 8 2 8" xfId="20837"/>
    <cellStyle name="Normal 67 2 9" xfId="20838"/>
    <cellStyle name="Normal 67 2 9 2" xfId="20839"/>
    <cellStyle name="Normal 67 2 9 2 2" xfId="20840"/>
    <cellStyle name="Normal 67 2 9 3" xfId="20841"/>
    <cellStyle name="Normal 67 2 9 3 2" xfId="20842"/>
    <cellStyle name="Normal 67 2 9 4" xfId="20843"/>
    <cellStyle name="Normal 67 2 9 4 2" xfId="20844"/>
    <cellStyle name="Normal 67 2 9 5" xfId="20845"/>
    <cellStyle name="Normal 67 2 9 5 2" xfId="20846"/>
    <cellStyle name="Normal 67 2 9 6" xfId="20847"/>
    <cellStyle name="Normal 67 2 9 6 2" xfId="20848"/>
    <cellStyle name="Normal 67 2 9 7" xfId="20849"/>
    <cellStyle name="Normal 67 2 9 7 2" xfId="20850"/>
    <cellStyle name="Normal 67 2 9 8" xfId="20851"/>
    <cellStyle name="Normal 67 20" xfId="20852"/>
    <cellStyle name="Normal 67 21" xfId="20853"/>
    <cellStyle name="Normal 67 22" xfId="20854"/>
    <cellStyle name="Normal 67 23" xfId="20855"/>
    <cellStyle name="Normal 67 24" xfId="20856"/>
    <cellStyle name="Normal 67 25" xfId="20857"/>
    <cellStyle name="Normal 67 26" xfId="20858"/>
    <cellStyle name="Normal 67 27" xfId="20859"/>
    <cellStyle name="Normal 67 28" xfId="20860"/>
    <cellStyle name="Normal 67 29" xfId="20861"/>
    <cellStyle name="Normal 67 3" xfId="20862"/>
    <cellStyle name="Normal 67 3 10" xfId="20863"/>
    <cellStyle name="Normal 67 3 10 2" xfId="20864"/>
    <cellStyle name="Normal 67 3 11" xfId="20865"/>
    <cellStyle name="Normal 67 3 11 2" xfId="20866"/>
    <cellStyle name="Normal 67 3 12" xfId="20867"/>
    <cellStyle name="Normal 67 3 12 2" xfId="20868"/>
    <cellStyle name="Normal 67 3 13" xfId="20869"/>
    <cellStyle name="Normal 67 3 2" xfId="20870"/>
    <cellStyle name="Normal 67 3 2 10" xfId="20871"/>
    <cellStyle name="Normal 67 3 2 10 2" xfId="20872"/>
    <cellStyle name="Normal 67 3 2 11" xfId="20873"/>
    <cellStyle name="Normal 67 3 2 11 2" xfId="20874"/>
    <cellStyle name="Normal 67 3 2 12" xfId="20875"/>
    <cellStyle name="Normal 67 3 2 2" xfId="20876"/>
    <cellStyle name="Normal 67 3 2 2 10" xfId="20877"/>
    <cellStyle name="Normal 67 3 2 2 10 2" xfId="20878"/>
    <cellStyle name="Normal 67 3 2 2 11" xfId="20879"/>
    <cellStyle name="Normal 67 3 2 2 2" xfId="20880"/>
    <cellStyle name="Normal 67 3 2 2 2 2" xfId="20881"/>
    <cellStyle name="Normal 67 3 2 2 2 2 2" xfId="20882"/>
    <cellStyle name="Normal 67 3 2 2 2 2 2 2" xfId="20883"/>
    <cellStyle name="Normal 67 3 2 2 2 2 3" xfId="20884"/>
    <cellStyle name="Normal 67 3 2 2 2 2 3 2" xfId="20885"/>
    <cellStyle name="Normal 67 3 2 2 2 2 4" xfId="20886"/>
    <cellStyle name="Normal 67 3 2 2 2 2 4 2" xfId="20887"/>
    <cellStyle name="Normal 67 3 2 2 2 2 5" xfId="20888"/>
    <cellStyle name="Normal 67 3 2 2 2 2 5 2" xfId="20889"/>
    <cellStyle name="Normal 67 3 2 2 2 2 6" xfId="20890"/>
    <cellStyle name="Normal 67 3 2 2 2 2 6 2" xfId="20891"/>
    <cellStyle name="Normal 67 3 2 2 2 2 7" xfId="20892"/>
    <cellStyle name="Normal 67 3 2 2 2 2 7 2" xfId="20893"/>
    <cellStyle name="Normal 67 3 2 2 2 2 8" xfId="20894"/>
    <cellStyle name="Normal 67 3 2 2 2 3" xfId="20895"/>
    <cellStyle name="Normal 67 3 2 2 2 3 2" xfId="20896"/>
    <cellStyle name="Normal 67 3 2 2 2 4" xfId="20897"/>
    <cellStyle name="Normal 67 3 2 2 2 4 2" xfId="20898"/>
    <cellStyle name="Normal 67 3 2 2 2 5" xfId="20899"/>
    <cellStyle name="Normal 67 3 2 2 2 5 2" xfId="20900"/>
    <cellStyle name="Normal 67 3 2 2 2 6" xfId="20901"/>
    <cellStyle name="Normal 67 3 2 2 2 6 2" xfId="20902"/>
    <cellStyle name="Normal 67 3 2 2 2 7" xfId="20903"/>
    <cellStyle name="Normal 67 3 2 2 2 7 2" xfId="20904"/>
    <cellStyle name="Normal 67 3 2 2 2 8" xfId="20905"/>
    <cellStyle name="Normal 67 3 2 2 2 8 2" xfId="20906"/>
    <cellStyle name="Normal 67 3 2 2 2 9" xfId="20907"/>
    <cellStyle name="Normal 67 3 2 2 3" xfId="20908"/>
    <cellStyle name="Normal 67 3 2 2 3 2" xfId="20909"/>
    <cellStyle name="Normal 67 3 2 2 3 2 2" xfId="20910"/>
    <cellStyle name="Normal 67 3 2 2 3 3" xfId="20911"/>
    <cellStyle name="Normal 67 3 2 2 3 3 2" xfId="20912"/>
    <cellStyle name="Normal 67 3 2 2 3 4" xfId="20913"/>
    <cellStyle name="Normal 67 3 2 2 3 4 2" xfId="20914"/>
    <cellStyle name="Normal 67 3 2 2 3 5" xfId="20915"/>
    <cellStyle name="Normal 67 3 2 2 3 5 2" xfId="20916"/>
    <cellStyle name="Normal 67 3 2 2 3 6" xfId="20917"/>
    <cellStyle name="Normal 67 3 2 2 3 6 2" xfId="20918"/>
    <cellStyle name="Normal 67 3 2 2 3 7" xfId="20919"/>
    <cellStyle name="Normal 67 3 2 2 3 7 2" xfId="20920"/>
    <cellStyle name="Normal 67 3 2 2 3 8" xfId="20921"/>
    <cellStyle name="Normal 67 3 2 2 4" xfId="20922"/>
    <cellStyle name="Normal 67 3 2 2 4 2" xfId="20923"/>
    <cellStyle name="Normal 67 3 2 2 4 2 2" xfId="20924"/>
    <cellStyle name="Normal 67 3 2 2 4 3" xfId="20925"/>
    <cellStyle name="Normal 67 3 2 2 4 3 2" xfId="20926"/>
    <cellStyle name="Normal 67 3 2 2 4 4" xfId="20927"/>
    <cellStyle name="Normal 67 3 2 2 4 4 2" xfId="20928"/>
    <cellStyle name="Normal 67 3 2 2 4 5" xfId="20929"/>
    <cellStyle name="Normal 67 3 2 2 4 5 2" xfId="20930"/>
    <cellStyle name="Normal 67 3 2 2 4 6" xfId="20931"/>
    <cellStyle name="Normal 67 3 2 2 4 6 2" xfId="20932"/>
    <cellStyle name="Normal 67 3 2 2 4 7" xfId="20933"/>
    <cellStyle name="Normal 67 3 2 2 4 7 2" xfId="20934"/>
    <cellStyle name="Normal 67 3 2 2 4 8" xfId="20935"/>
    <cellStyle name="Normal 67 3 2 2 5" xfId="20936"/>
    <cellStyle name="Normal 67 3 2 2 5 2" xfId="20937"/>
    <cellStyle name="Normal 67 3 2 2 6" xfId="20938"/>
    <cellStyle name="Normal 67 3 2 2 6 2" xfId="20939"/>
    <cellStyle name="Normal 67 3 2 2 7" xfId="20940"/>
    <cellStyle name="Normal 67 3 2 2 7 2" xfId="20941"/>
    <cellStyle name="Normal 67 3 2 2 8" xfId="20942"/>
    <cellStyle name="Normal 67 3 2 2 8 2" xfId="20943"/>
    <cellStyle name="Normal 67 3 2 2 9" xfId="20944"/>
    <cellStyle name="Normal 67 3 2 2 9 2" xfId="20945"/>
    <cellStyle name="Normal 67 3 2 3" xfId="20946"/>
    <cellStyle name="Normal 67 3 2 3 2" xfId="20947"/>
    <cellStyle name="Normal 67 3 2 3 2 2" xfId="20948"/>
    <cellStyle name="Normal 67 3 2 3 2 2 2" xfId="20949"/>
    <cellStyle name="Normal 67 3 2 3 2 3" xfId="20950"/>
    <cellStyle name="Normal 67 3 2 3 2 3 2" xfId="20951"/>
    <cellStyle name="Normal 67 3 2 3 2 4" xfId="20952"/>
    <cellStyle name="Normal 67 3 2 3 2 4 2" xfId="20953"/>
    <cellStyle name="Normal 67 3 2 3 2 5" xfId="20954"/>
    <cellStyle name="Normal 67 3 2 3 2 5 2" xfId="20955"/>
    <cellStyle name="Normal 67 3 2 3 2 6" xfId="20956"/>
    <cellStyle name="Normal 67 3 2 3 2 6 2" xfId="20957"/>
    <cellStyle name="Normal 67 3 2 3 2 7" xfId="20958"/>
    <cellStyle name="Normal 67 3 2 3 2 7 2" xfId="20959"/>
    <cellStyle name="Normal 67 3 2 3 2 8" xfId="20960"/>
    <cellStyle name="Normal 67 3 2 3 3" xfId="20961"/>
    <cellStyle name="Normal 67 3 2 3 3 2" xfId="20962"/>
    <cellStyle name="Normal 67 3 2 3 4" xfId="20963"/>
    <cellStyle name="Normal 67 3 2 3 4 2" xfId="20964"/>
    <cellStyle name="Normal 67 3 2 3 5" xfId="20965"/>
    <cellStyle name="Normal 67 3 2 3 5 2" xfId="20966"/>
    <cellStyle name="Normal 67 3 2 3 6" xfId="20967"/>
    <cellStyle name="Normal 67 3 2 3 6 2" xfId="20968"/>
    <cellStyle name="Normal 67 3 2 3 7" xfId="20969"/>
    <cellStyle name="Normal 67 3 2 3 7 2" xfId="20970"/>
    <cellStyle name="Normal 67 3 2 3 8" xfId="20971"/>
    <cellStyle name="Normal 67 3 2 3 8 2" xfId="20972"/>
    <cellStyle name="Normal 67 3 2 3 9" xfId="20973"/>
    <cellStyle name="Normal 67 3 2 4" xfId="20974"/>
    <cellStyle name="Normal 67 3 2 4 2" xfId="20975"/>
    <cellStyle name="Normal 67 3 2 4 2 2" xfId="20976"/>
    <cellStyle name="Normal 67 3 2 4 3" xfId="20977"/>
    <cellStyle name="Normal 67 3 2 4 3 2" xfId="20978"/>
    <cellStyle name="Normal 67 3 2 4 4" xfId="20979"/>
    <cellStyle name="Normal 67 3 2 4 4 2" xfId="20980"/>
    <cellStyle name="Normal 67 3 2 4 5" xfId="20981"/>
    <cellStyle name="Normal 67 3 2 4 5 2" xfId="20982"/>
    <cellStyle name="Normal 67 3 2 4 6" xfId="20983"/>
    <cellStyle name="Normal 67 3 2 4 6 2" xfId="20984"/>
    <cellStyle name="Normal 67 3 2 4 7" xfId="20985"/>
    <cellStyle name="Normal 67 3 2 4 7 2" xfId="20986"/>
    <cellStyle name="Normal 67 3 2 4 8" xfId="20987"/>
    <cellStyle name="Normal 67 3 2 5" xfId="20988"/>
    <cellStyle name="Normal 67 3 2 5 2" xfId="20989"/>
    <cellStyle name="Normal 67 3 2 5 2 2" xfId="20990"/>
    <cellStyle name="Normal 67 3 2 5 3" xfId="20991"/>
    <cellStyle name="Normal 67 3 2 5 3 2" xfId="20992"/>
    <cellStyle name="Normal 67 3 2 5 4" xfId="20993"/>
    <cellStyle name="Normal 67 3 2 5 4 2" xfId="20994"/>
    <cellStyle name="Normal 67 3 2 5 5" xfId="20995"/>
    <cellStyle name="Normal 67 3 2 5 5 2" xfId="20996"/>
    <cellStyle name="Normal 67 3 2 5 6" xfId="20997"/>
    <cellStyle name="Normal 67 3 2 5 6 2" xfId="20998"/>
    <cellStyle name="Normal 67 3 2 5 7" xfId="20999"/>
    <cellStyle name="Normal 67 3 2 5 7 2" xfId="21000"/>
    <cellStyle name="Normal 67 3 2 5 8" xfId="21001"/>
    <cellStyle name="Normal 67 3 2 6" xfId="21002"/>
    <cellStyle name="Normal 67 3 2 6 2" xfId="21003"/>
    <cellStyle name="Normal 67 3 2 7" xfId="21004"/>
    <cellStyle name="Normal 67 3 2 7 2" xfId="21005"/>
    <cellStyle name="Normal 67 3 2 8" xfId="21006"/>
    <cellStyle name="Normal 67 3 2 8 2" xfId="21007"/>
    <cellStyle name="Normal 67 3 2 9" xfId="21008"/>
    <cellStyle name="Normal 67 3 2 9 2" xfId="21009"/>
    <cellStyle name="Normal 67 3 3" xfId="21010"/>
    <cellStyle name="Normal 67 3 3 10" xfId="21011"/>
    <cellStyle name="Normal 67 3 3 10 2" xfId="21012"/>
    <cellStyle name="Normal 67 3 3 11" xfId="21013"/>
    <cellStyle name="Normal 67 3 3 2" xfId="21014"/>
    <cellStyle name="Normal 67 3 3 2 2" xfId="21015"/>
    <cellStyle name="Normal 67 3 3 2 2 2" xfId="21016"/>
    <cellStyle name="Normal 67 3 3 2 2 2 2" xfId="21017"/>
    <cellStyle name="Normal 67 3 3 2 2 3" xfId="21018"/>
    <cellStyle name="Normal 67 3 3 2 2 3 2" xfId="21019"/>
    <cellStyle name="Normal 67 3 3 2 2 4" xfId="21020"/>
    <cellStyle name="Normal 67 3 3 2 2 4 2" xfId="21021"/>
    <cellStyle name="Normal 67 3 3 2 2 5" xfId="21022"/>
    <cellStyle name="Normal 67 3 3 2 2 5 2" xfId="21023"/>
    <cellStyle name="Normal 67 3 3 2 2 6" xfId="21024"/>
    <cellStyle name="Normal 67 3 3 2 2 6 2" xfId="21025"/>
    <cellStyle name="Normal 67 3 3 2 2 7" xfId="21026"/>
    <cellStyle name="Normal 67 3 3 2 2 7 2" xfId="21027"/>
    <cellStyle name="Normal 67 3 3 2 2 8" xfId="21028"/>
    <cellStyle name="Normal 67 3 3 2 3" xfId="21029"/>
    <cellStyle name="Normal 67 3 3 2 3 2" xfId="21030"/>
    <cellStyle name="Normal 67 3 3 2 4" xfId="21031"/>
    <cellStyle name="Normal 67 3 3 2 4 2" xfId="21032"/>
    <cellStyle name="Normal 67 3 3 2 5" xfId="21033"/>
    <cellStyle name="Normal 67 3 3 2 5 2" xfId="21034"/>
    <cellStyle name="Normal 67 3 3 2 6" xfId="21035"/>
    <cellStyle name="Normal 67 3 3 2 6 2" xfId="21036"/>
    <cellStyle name="Normal 67 3 3 2 7" xfId="21037"/>
    <cellStyle name="Normal 67 3 3 2 7 2" xfId="21038"/>
    <cellStyle name="Normal 67 3 3 2 8" xfId="21039"/>
    <cellStyle name="Normal 67 3 3 2 8 2" xfId="21040"/>
    <cellStyle name="Normal 67 3 3 2 9" xfId="21041"/>
    <cellStyle name="Normal 67 3 3 3" xfId="21042"/>
    <cellStyle name="Normal 67 3 3 3 2" xfId="21043"/>
    <cellStyle name="Normal 67 3 3 3 2 2" xfId="21044"/>
    <cellStyle name="Normal 67 3 3 3 3" xfId="21045"/>
    <cellStyle name="Normal 67 3 3 3 3 2" xfId="21046"/>
    <cellStyle name="Normal 67 3 3 3 4" xfId="21047"/>
    <cellStyle name="Normal 67 3 3 3 4 2" xfId="21048"/>
    <cellStyle name="Normal 67 3 3 3 5" xfId="21049"/>
    <cellStyle name="Normal 67 3 3 3 5 2" xfId="21050"/>
    <cellStyle name="Normal 67 3 3 3 6" xfId="21051"/>
    <cellStyle name="Normal 67 3 3 3 6 2" xfId="21052"/>
    <cellStyle name="Normal 67 3 3 3 7" xfId="21053"/>
    <cellStyle name="Normal 67 3 3 3 7 2" xfId="21054"/>
    <cellStyle name="Normal 67 3 3 3 8" xfId="21055"/>
    <cellStyle name="Normal 67 3 3 4" xfId="21056"/>
    <cellStyle name="Normal 67 3 3 4 2" xfId="21057"/>
    <cellStyle name="Normal 67 3 3 4 2 2" xfId="21058"/>
    <cellStyle name="Normal 67 3 3 4 3" xfId="21059"/>
    <cellStyle name="Normal 67 3 3 4 3 2" xfId="21060"/>
    <cellStyle name="Normal 67 3 3 4 4" xfId="21061"/>
    <cellStyle name="Normal 67 3 3 4 4 2" xfId="21062"/>
    <cellStyle name="Normal 67 3 3 4 5" xfId="21063"/>
    <cellStyle name="Normal 67 3 3 4 5 2" xfId="21064"/>
    <cellStyle name="Normal 67 3 3 4 6" xfId="21065"/>
    <cellStyle name="Normal 67 3 3 4 6 2" xfId="21066"/>
    <cellStyle name="Normal 67 3 3 4 7" xfId="21067"/>
    <cellStyle name="Normal 67 3 3 4 7 2" xfId="21068"/>
    <cellStyle name="Normal 67 3 3 4 8" xfId="21069"/>
    <cellStyle name="Normal 67 3 3 5" xfId="21070"/>
    <cellStyle name="Normal 67 3 3 5 2" xfId="21071"/>
    <cellStyle name="Normal 67 3 3 6" xfId="21072"/>
    <cellStyle name="Normal 67 3 3 6 2" xfId="21073"/>
    <cellStyle name="Normal 67 3 3 7" xfId="21074"/>
    <cellStyle name="Normal 67 3 3 7 2" xfId="21075"/>
    <cellStyle name="Normal 67 3 3 8" xfId="21076"/>
    <cellStyle name="Normal 67 3 3 8 2" xfId="21077"/>
    <cellStyle name="Normal 67 3 3 9" xfId="21078"/>
    <cellStyle name="Normal 67 3 3 9 2" xfId="21079"/>
    <cellStyle name="Normal 67 3 4" xfId="21080"/>
    <cellStyle name="Normal 67 3 4 2" xfId="21081"/>
    <cellStyle name="Normal 67 3 4 2 2" xfId="21082"/>
    <cellStyle name="Normal 67 3 4 2 2 2" xfId="21083"/>
    <cellStyle name="Normal 67 3 4 2 3" xfId="21084"/>
    <cellStyle name="Normal 67 3 4 2 3 2" xfId="21085"/>
    <cellStyle name="Normal 67 3 4 2 4" xfId="21086"/>
    <cellStyle name="Normal 67 3 4 2 4 2" xfId="21087"/>
    <cellStyle name="Normal 67 3 4 2 5" xfId="21088"/>
    <cellStyle name="Normal 67 3 4 2 5 2" xfId="21089"/>
    <cellStyle name="Normal 67 3 4 2 6" xfId="21090"/>
    <cellStyle name="Normal 67 3 4 2 6 2" xfId="21091"/>
    <cellStyle name="Normal 67 3 4 2 7" xfId="21092"/>
    <cellStyle name="Normal 67 3 4 2 7 2" xfId="21093"/>
    <cellStyle name="Normal 67 3 4 2 8" xfId="21094"/>
    <cellStyle name="Normal 67 3 4 3" xfId="21095"/>
    <cellStyle name="Normal 67 3 4 3 2" xfId="21096"/>
    <cellStyle name="Normal 67 3 4 4" xfId="21097"/>
    <cellStyle name="Normal 67 3 4 4 2" xfId="21098"/>
    <cellStyle name="Normal 67 3 4 5" xfId="21099"/>
    <cellStyle name="Normal 67 3 4 5 2" xfId="21100"/>
    <cellStyle name="Normal 67 3 4 6" xfId="21101"/>
    <cellStyle name="Normal 67 3 4 6 2" xfId="21102"/>
    <cellStyle name="Normal 67 3 4 7" xfId="21103"/>
    <cellStyle name="Normal 67 3 4 7 2" xfId="21104"/>
    <cellStyle name="Normal 67 3 4 8" xfId="21105"/>
    <cellStyle name="Normal 67 3 4 8 2" xfId="21106"/>
    <cellStyle name="Normal 67 3 4 9" xfId="21107"/>
    <cellStyle name="Normal 67 3 5" xfId="21108"/>
    <cellStyle name="Normal 67 3 5 2" xfId="21109"/>
    <cellStyle name="Normal 67 3 5 2 2" xfId="21110"/>
    <cellStyle name="Normal 67 3 5 3" xfId="21111"/>
    <cellStyle name="Normal 67 3 5 3 2" xfId="21112"/>
    <cellStyle name="Normal 67 3 5 4" xfId="21113"/>
    <cellStyle name="Normal 67 3 5 4 2" xfId="21114"/>
    <cellStyle name="Normal 67 3 5 5" xfId="21115"/>
    <cellStyle name="Normal 67 3 5 5 2" xfId="21116"/>
    <cellStyle name="Normal 67 3 5 6" xfId="21117"/>
    <cellStyle name="Normal 67 3 5 6 2" xfId="21118"/>
    <cellStyle name="Normal 67 3 5 7" xfId="21119"/>
    <cellStyle name="Normal 67 3 5 7 2" xfId="21120"/>
    <cellStyle name="Normal 67 3 5 8" xfId="21121"/>
    <cellStyle name="Normal 67 3 6" xfId="21122"/>
    <cellStyle name="Normal 67 3 6 2" xfId="21123"/>
    <cellStyle name="Normal 67 3 6 2 2" xfId="21124"/>
    <cellStyle name="Normal 67 3 6 3" xfId="21125"/>
    <cellStyle name="Normal 67 3 6 3 2" xfId="21126"/>
    <cellStyle name="Normal 67 3 6 4" xfId="21127"/>
    <cellStyle name="Normal 67 3 6 4 2" xfId="21128"/>
    <cellStyle name="Normal 67 3 6 5" xfId="21129"/>
    <cellStyle name="Normal 67 3 6 5 2" xfId="21130"/>
    <cellStyle name="Normal 67 3 6 6" xfId="21131"/>
    <cellStyle name="Normal 67 3 6 6 2" xfId="21132"/>
    <cellStyle name="Normal 67 3 6 7" xfId="21133"/>
    <cellStyle name="Normal 67 3 6 7 2" xfId="21134"/>
    <cellStyle name="Normal 67 3 6 8" xfId="21135"/>
    <cellStyle name="Normal 67 3 7" xfId="21136"/>
    <cellStyle name="Normal 67 3 7 2" xfId="21137"/>
    <cellStyle name="Normal 67 3 8" xfId="21138"/>
    <cellStyle name="Normal 67 3 8 2" xfId="21139"/>
    <cellStyle name="Normal 67 3 9" xfId="21140"/>
    <cellStyle name="Normal 67 3 9 2" xfId="21141"/>
    <cellStyle name="Normal 67 30" xfId="21142"/>
    <cellStyle name="Normal 67 30 2" xfId="21143"/>
    <cellStyle name="Normal 67 30 2 2" xfId="21144"/>
    <cellStyle name="Normal 67 30 3" xfId="21145"/>
    <cellStyle name="Normal 67 30 3 2" xfId="21146"/>
    <cellStyle name="Normal 67 30 4" xfId="21147"/>
    <cellStyle name="Normal 67 30 4 2" xfId="21148"/>
    <cellStyle name="Normal 67 30 5" xfId="21149"/>
    <cellStyle name="Normal 67 30 5 2" xfId="21150"/>
    <cellStyle name="Normal 67 30 6" xfId="21151"/>
    <cellStyle name="Normal 67 30 6 2" xfId="21152"/>
    <cellStyle name="Normal 67 30 7" xfId="21153"/>
    <cellStyle name="Normal 67 30 7 2" xfId="21154"/>
    <cellStyle name="Normal 67 30 8" xfId="21155"/>
    <cellStyle name="Normal 67 31" xfId="21156"/>
    <cellStyle name="Normal 67 31 2" xfId="21157"/>
    <cellStyle name="Normal 67 31 2 2" xfId="21158"/>
    <cellStyle name="Normal 67 31 3" xfId="21159"/>
    <cellStyle name="Normal 67 31 3 2" xfId="21160"/>
    <cellStyle name="Normal 67 31 4" xfId="21161"/>
    <cellStyle name="Normal 67 31 4 2" xfId="21162"/>
    <cellStyle name="Normal 67 31 5" xfId="21163"/>
    <cellStyle name="Normal 67 31 5 2" xfId="21164"/>
    <cellStyle name="Normal 67 31 6" xfId="21165"/>
    <cellStyle name="Normal 67 31 6 2" xfId="21166"/>
    <cellStyle name="Normal 67 31 7" xfId="21167"/>
    <cellStyle name="Normal 67 31 7 2" xfId="21168"/>
    <cellStyle name="Normal 67 31 8" xfId="21169"/>
    <cellStyle name="Normal 67 32" xfId="21170"/>
    <cellStyle name="Normal 67 32 2" xfId="21171"/>
    <cellStyle name="Normal 67 32 2 2" xfId="21172"/>
    <cellStyle name="Normal 67 32 3" xfId="21173"/>
    <cellStyle name="Normal 67 32 3 2" xfId="21174"/>
    <cellStyle name="Normal 67 32 4" xfId="21175"/>
    <cellStyle name="Normal 67 32 4 2" xfId="21176"/>
    <cellStyle name="Normal 67 32 5" xfId="21177"/>
    <cellStyle name="Normal 67 32 5 2" xfId="21178"/>
    <cellStyle name="Normal 67 32 6" xfId="21179"/>
    <cellStyle name="Normal 67 32 6 2" xfId="21180"/>
    <cellStyle name="Normal 67 32 7" xfId="21181"/>
    <cellStyle name="Normal 67 32 7 2" xfId="21182"/>
    <cellStyle name="Normal 67 32 8" xfId="21183"/>
    <cellStyle name="Normal 67 33" xfId="21184"/>
    <cellStyle name="Normal 67 33 2" xfId="21185"/>
    <cellStyle name="Normal 67 33 2 2" xfId="21186"/>
    <cellStyle name="Normal 67 33 3" xfId="21187"/>
    <cellStyle name="Normal 67 33 3 2" xfId="21188"/>
    <cellStyle name="Normal 67 33 4" xfId="21189"/>
    <cellStyle name="Normal 67 33 4 2" xfId="21190"/>
    <cellStyle name="Normal 67 33 5" xfId="21191"/>
    <cellStyle name="Normal 67 33 5 2" xfId="21192"/>
    <cellStyle name="Normal 67 33 6" xfId="21193"/>
    <cellStyle name="Normal 67 33 6 2" xfId="21194"/>
    <cellStyle name="Normal 67 33 7" xfId="21195"/>
    <cellStyle name="Normal 67 33 7 2" xfId="21196"/>
    <cellStyle name="Normal 67 33 8" xfId="21197"/>
    <cellStyle name="Normal 67 34" xfId="21198"/>
    <cellStyle name="Normal 67 34 2" xfId="21199"/>
    <cellStyle name="Normal 67 34 2 2" xfId="21200"/>
    <cellStyle name="Normal 67 34 3" xfId="21201"/>
    <cellStyle name="Normal 67 34 3 2" xfId="21202"/>
    <cellStyle name="Normal 67 34 4" xfId="21203"/>
    <cellStyle name="Normal 67 34 4 2" xfId="21204"/>
    <cellStyle name="Normal 67 34 5" xfId="21205"/>
    <cellStyle name="Normal 67 34 5 2" xfId="21206"/>
    <cellStyle name="Normal 67 34 6" xfId="21207"/>
    <cellStyle name="Normal 67 34 6 2" xfId="21208"/>
    <cellStyle name="Normal 67 34 7" xfId="21209"/>
    <cellStyle name="Normal 67 34 7 2" xfId="21210"/>
    <cellStyle name="Normal 67 34 8" xfId="21211"/>
    <cellStyle name="Normal 67 35" xfId="21212"/>
    <cellStyle name="Normal 67 35 2" xfId="21213"/>
    <cellStyle name="Normal 67 35 2 2" xfId="21214"/>
    <cellStyle name="Normal 67 35 3" xfId="21215"/>
    <cellStyle name="Normal 67 35 3 2" xfId="21216"/>
    <cellStyle name="Normal 67 35 4" xfId="21217"/>
    <cellStyle name="Normal 67 35 4 2" xfId="21218"/>
    <cellStyle name="Normal 67 35 5" xfId="21219"/>
    <cellStyle name="Normal 67 35 5 2" xfId="21220"/>
    <cellStyle name="Normal 67 35 6" xfId="21221"/>
    <cellStyle name="Normal 67 35 6 2" xfId="21222"/>
    <cellStyle name="Normal 67 35 7" xfId="21223"/>
    <cellStyle name="Normal 67 35 7 2" xfId="21224"/>
    <cellStyle name="Normal 67 35 8" xfId="21225"/>
    <cellStyle name="Normal 67 36" xfId="21226"/>
    <cellStyle name="Normal 67 36 2" xfId="21227"/>
    <cellStyle name="Normal 67 36 2 2" xfId="21228"/>
    <cellStyle name="Normal 67 36 3" xfId="21229"/>
    <cellStyle name="Normal 67 36 3 2" xfId="21230"/>
    <cellStyle name="Normal 67 36 4" xfId="21231"/>
    <cellStyle name="Normal 67 36 4 2" xfId="21232"/>
    <cellStyle name="Normal 67 36 5" xfId="21233"/>
    <cellStyle name="Normal 67 36 5 2" xfId="21234"/>
    <cellStyle name="Normal 67 36 6" xfId="21235"/>
    <cellStyle name="Normal 67 36 6 2" xfId="21236"/>
    <cellStyle name="Normal 67 36 7" xfId="21237"/>
    <cellStyle name="Normal 67 36 7 2" xfId="21238"/>
    <cellStyle name="Normal 67 36 8" xfId="21239"/>
    <cellStyle name="Normal 67 37" xfId="21240"/>
    <cellStyle name="Normal 67 37 2" xfId="21241"/>
    <cellStyle name="Normal 67 37 2 2" xfId="21242"/>
    <cellStyle name="Normal 67 37 3" xfId="21243"/>
    <cellStyle name="Normal 67 37 3 2" xfId="21244"/>
    <cellStyle name="Normal 67 37 4" xfId="21245"/>
    <cellStyle name="Normal 67 37 4 2" xfId="21246"/>
    <cellStyle name="Normal 67 37 5" xfId="21247"/>
    <cellStyle name="Normal 67 37 5 2" xfId="21248"/>
    <cellStyle name="Normal 67 37 6" xfId="21249"/>
    <cellStyle name="Normal 67 37 6 2" xfId="21250"/>
    <cellStyle name="Normal 67 37 7" xfId="21251"/>
    <cellStyle name="Normal 67 37 7 2" xfId="21252"/>
    <cellStyle name="Normal 67 37 8" xfId="21253"/>
    <cellStyle name="Normal 67 38" xfId="21254"/>
    <cellStyle name="Normal 67 38 2" xfId="21255"/>
    <cellStyle name="Normal 67 38 2 2" xfId="21256"/>
    <cellStyle name="Normal 67 38 3" xfId="21257"/>
    <cellStyle name="Normal 67 38 3 2" xfId="21258"/>
    <cellStyle name="Normal 67 38 4" xfId="21259"/>
    <cellStyle name="Normal 67 38 4 2" xfId="21260"/>
    <cellStyle name="Normal 67 38 5" xfId="21261"/>
    <cellStyle name="Normal 67 38 5 2" xfId="21262"/>
    <cellStyle name="Normal 67 38 6" xfId="21263"/>
    <cellStyle name="Normal 67 38 6 2" xfId="21264"/>
    <cellStyle name="Normal 67 38 7" xfId="21265"/>
    <cellStyle name="Normal 67 38 7 2" xfId="21266"/>
    <cellStyle name="Normal 67 38 8" xfId="21267"/>
    <cellStyle name="Normal 67 39" xfId="21268"/>
    <cellStyle name="Normal 67 4" xfId="21269"/>
    <cellStyle name="Normal 67 4 10" xfId="21270"/>
    <cellStyle name="Normal 67 4 10 2" xfId="21271"/>
    <cellStyle name="Normal 67 4 11" xfId="21272"/>
    <cellStyle name="Normal 67 4 11 2" xfId="21273"/>
    <cellStyle name="Normal 67 4 12" xfId="21274"/>
    <cellStyle name="Normal 67 4 12 2" xfId="21275"/>
    <cellStyle name="Normal 67 4 13" xfId="21276"/>
    <cellStyle name="Normal 67 4 2" xfId="21277"/>
    <cellStyle name="Normal 67 4 2 10" xfId="21278"/>
    <cellStyle name="Normal 67 4 2 10 2" xfId="21279"/>
    <cellStyle name="Normal 67 4 2 11" xfId="21280"/>
    <cellStyle name="Normal 67 4 2 11 2" xfId="21281"/>
    <cellStyle name="Normal 67 4 2 12" xfId="21282"/>
    <cellStyle name="Normal 67 4 2 2" xfId="21283"/>
    <cellStyle name="Normal 67 4 2 2 10" xfId="21284"/>
    <cellStyle name="Normal 67 4 2 2 10 2" xfId="21285"/>
    <cellStyle name="Normal 67 4 2 2 11" xfId="21286"/>
    <cellStyle name="Normal 67 4 2 2 2" xfId="21287"/>
    <cellStyle name="Normal 67 4 2 2 2 2" xfId="21288"/>
    <cellStyle name="Normal 67 4 2 2 2 2 2" xfId="21289"/>
    <cellStyle name="Normal 67 4 2 2 2 2 2 2" xfId="21290"/>
    <cellStyle name="Normal 67 4 2 2 2 2 3" xfId="21291"/>
    <cellStyle name="Normal 67 4 2 2 2 2 3 2" xfId="21292"/>
    <cellStyle name="Normal 67 4 2 2 2 2 4" xfId="21293"/>
    <cellStyle name="Normal 67 4 2 2 2 2 4 2" xfId="21294"/>
    <cellStyle name="Normal 67 4 2 2 2 2 5" xfId="21295"/>
    <cellStyle name="Normal 67 4 2 2 2 2 5 2" xfId="21296"/>
    <cellStyle name="Normal 67 4 2 2 2 2 6" xfId="21297"/>
    <cellStyle name="Normal 67 4 2 2 2 2 6 2" xfId="21298"/>
    <cellStyle name="Normal 67 4 2 2 2 2 7" xfId="21299"/>
    <cellStyle name="Normal 67 4 2 2 2 2 7 2" xfId="21300"/>
    <cellStyle name="Normal 67 4 2 2 2 2 8" xfId="21301"/>
    <cellStyle name="Normal 67 4 2 2 2 3" xfId="21302"/>
    <cellStyle name="Normal 67 4 2 2 2 3 2" xfId="21303"/>
    <cellStyle name="Normal 67 4 2 2 2 4" xfId="21304"/>
    <cellStyle name="Normal 67 4 2 2 2 4 2" xfId="21305"/>
    <cellStyle name="Normal 67 4 2 2 2 5" xfId="21306"/>
    <cellStyle name="Normal 67 4 2 2 2 5 2" xfId="21307"/>
    <cellStyle name="Normal 67 4 2 2 2 6" xfId="21308"/>
    <cellStyle name="Normal 67 4 2 2 2 6 2" xfId="21309"/>
    <cellStyle name="Normal 67 4 2 2 2 7" xfId="21310"/>
    <cellStyle name="Normal 67 4 2 2 2 7 2" xfId="21311"/>
    <cellStyle name="Normal 67 4 2 2 2 8" xfId="21312"/>
    <cellStyle name="Normal 67 4 2 2 2 8 2" xfId="21313"/>
    <cellStyle name="Normal 67 4 2 2 2 9" xfId="21314"/>
    <cellStyle name="Normal 67 4 2 2 3" xfId="21315"/>
    <cellStyle name="Normal 67 4 2 2 3 2" xfId="21316"/>
    <cellStyle name="Normal 67 4 2 2 3 2 2" xfId="21317"/>
    <cellStyle name="Normal 67 4 2 2 3 3" xfId="21318"/>
    <cellStyle name="Normal 67 4 2 2 3 3 2" xfId="21319"/>
    <cellStyle name="Normal 67 4 2 2 3 4" xfId="21320"/>
    <cellStyle name="Normal 67 4 2 2 3 4 2" xfId="21321"/>
    <cellStyle name="Normal 67 4 2 2 3 5" xfId="21322"/>
    <cellStyle name="Normal 67 4 2 2 3 5 2" xfId="21323"/>
    <cellStyle name="Normal 67 4 2 2 3 6" xfId="21324"/>
    <cellStyle name="Normal 67 4 2 2 3 6 2" xfId="21325"/>
    <cellStyle name="Normal 67 4 2 2 3 7" xfId="21326"/>
    <cellStyle name="Normal 67 4 2 2 3 7 2" xfId="21327"/>
    <cellStyle name="Normal 67 4 2 2 3 8" xfId="21328"/>
    <cellStyle name="Normal 67 4 2 2 4" xfId="21329"/>
    <cellStyle name="Normal 67 4 2 2 4 2" xfId="21330"/>
    <cellStyle name="Normal 67 4 2 2 4 2 2" xfId="21331"/>
    <cellStyle name="Normal 67 4 2 2 4 3" xfId="21332"/>
    <cellStyle name="Normal 67 4 2 2 4 3 2" xfId="21333"/>
    <cellStyle name="Normal 67 4 2 2 4 4" xfId="21334"/>
    <cellStyle name="Normal 67 4 2 2 4 4 2" xfId="21335"/>
    <cellStyle name="Normal 67 4 2 2 4 5" xfId="21336"/>
    <cellStyle name="Normal 67 4 2 2 4 5 2" xfId="21337"/>
    <cellStyle name="Normal 67 4 2 2 4 6" xfId="21338"/>
    <cellStyle name="Normal 67 4 2 2 4 6 2" xfId="21339"/>
    <cellStyle name="Normal 67 4 2 2 4 7" xfId="21340"/>
    <cellStyle name="Normal 67 4 2 2 4 7 2" xfId="21341"/>
    <cellStyle name="Normal 67 4 2 2 4 8" xfId="21342"/>
    <cellStyle name="Normal 67 4 2 2 5" xfId="21343"/>
    <cellStyle name="Normal 67 4 2 2 5 2" xfId="21344"/>
    <cellStyle name="Normal 67 4 2 2 6" xfId="21345"/>
    <cellStyle name="Normal 67 4 2 2 6 2" xfId="21346"/>
    <cellStyle name="Normal 67 4 2 2 7" xfId="21347"/>
    <cellStyle name="Normal 67 4 2 2 7 2" xfId="21348"/>
    <cellStyle name="Normal 67 4 2 2 8" xfId="21349"/>
    <cellStyle name="Normal 67 4 2 2 8 2" xfId="21350"/>
    <cellStyle name="Normal 67 4 2 2 9" xfId="21351"/>
    <cellStyle name="Normal 67 4 2 2 9 2" xfId="21352"/>
    <cellStyle name="Normal 67 4 2 3" xfId="21353"/>
    <cellStyle name="Normal 67 4 2 3 2" xfId="21354"/>
    <cellStyle name="Normal 67 4 2 3 2 2" xfId="21355"/>
    <cellStyle name="Normal 67 4 2 3 2 2 2" xfId="21356"/>
    <cellStyle name="Normal 67 4 2 3 2 3" xfId="21357"/>
    <cellStyle name="Normal 67 4 2 3 2 3 2" xfId="21358"/>
    <cellStyle name="Normal 67 4 2 3 2 4" xfId="21359"/>
    <cellStyle name="Normal 67 4 2 3 2 4 2" xfId="21360"/>
    <cellStyle name="Normal 67 4 2 3 2 5" xfId="21361"/>
    <cellStyle name="Normal 67 4 2 3 2 5 2" xfId="21362"/>
    <cellStyle name="Normal 67 4 2 3 2 6" xfId="21363"/>
    <cellStyle name="Normal 67 4 2 3 2 6 2" xfId="21364"/>
    <cellStyle name="Normal 67 4 2 3 2 7" xfId="21365"/>
    <cellStyle name="Normal 67 4 2 3 2 7 2" xfId="21366"/>
    <cellStyle name="Normal 67 4 2 3 2 8" xfId="21367"/>
    <cellStyle name="Normal 67 4 2 3 3" xfId="21368"/>
    <cellStyle name="Normal 67 4 2 3 3 2" xfId="21369"/>
    <cellStyle name="Normal 67 4 2 3 4" xfId="21370"/>
    <cellStyle name="Normal 67 4 2 3 4 2" xfId="21371"/>
    <cellStyle name="Normal 67 4 2 3 5" xfId="21372"/>
    <cellStyle name="Normal 67 4 2 3 5 2" xfId="21373"/>
    <cellStyle name="Normal 67 4 2 3 6" xfId="21374"/>
    <cellStyle name="Normal 67 4 2 3 6 2" xfId="21375"/>
    <cellStyle name="Normal 67 4 2 3 7" xfId="21376"/>
    <cellStyle name="Normal 67 4 2 3 7 2" xfId="21377"/>
    <cellStyle name="Normal 67 4 2 3 8" xfId="21378"/>
    <cellStyle name="Normal 67 4 2 3 8 2" xfId="21379"/>
    <cellStyle name="Normal 67 4 2 3 9" xfId="21380"/>
    <cellStyle name="Normal 67 4 2 4" xfId="21381"/>
    <cellStyle name="Normal 67 4 2 4 2" xfId="21382"/>
    <cellStyle name="Normal 67 4 2 4 2 2" xfId="21383"/>
    <cellStyle name="Normal 67 4 2 4 3" xfId="21384"/>
    <cellStyle name="Normal 67 4 2 4 3 2" xfId="21385"/>
    <cellStyle name="Normal 67 4 2 4 4" xfId="21386"/>
    <cellStyle name="Normal 67 4 2 4 4 2" xfId="21387"/>
    <cellStyle name="Normal 67 4 2 4 5" xfId="21388"/>
    <cellStyle name="Normal 67 4 2 4 5 2" xfId="21389"/>
    <cellStyle name="Normal 67 4 2 4 6" xfId="21390"/>
    <cellStyle name="Normal 67 4 2 4 6 2" xfId="21391"/>
    <cellStyle name="Normal 67 4 2 4 7" xfId="21392"/>
    <cellStyle name="Normal 67 4 2 4 7 2" xfId="21393"/>
    <cellStyle name="Normal 67 4 2 4 8" xfId="21394"/>
    <cellStyle name="Normal 67 4 2 5" xfId="21395"/>
    <cellStyle name="Normal 67 4 2 5 2" xfId="21396"/>
    <cellStyle name="Normal 67 4 2 5 2 2" xfId="21397"/>
    <cellStyle name="Normal 67 4 2 5 3" xfId="21398"/>
    <cellStyle name="Normal 67 4 2 5 3 2" xfId="21399"/>
    <cellStyle name="Normal 67 4 2 5 4" xfId="21400"/>
    <cellStyle name="Normal 67 4 2 5 4 2" xfId="21401"/>
    <cellStyle name="Normal 67 4 2 5 5" xfId="21402"/>
    <cellStyle name="Normal 67 4 2 5 5 2" xfId="21403"/>
    <cellStyle name="Normal 67 4 2 5 6" xfId="21404"/>
    <cellStyle name="Normal 67 4 2 5 6 2" xfId="21405"/>
    <cellStyle name="Normal 67 4 2 5 7" xfId="21406"/>
    <cellStyle name="Normal 67 4 2 5 7 2" xfId="21407"/>
    <cellStyle name="Normal 67 4 2 5 8" xfId="21408"/>
    <cellStyle name="Normal 67 4 2 6" xfId="21409"/>
    <cellStyle name="Normal 67 4 2 6 2" xfId="21410"/>
    <cellStyle name="Normal 67 4 2 7" xfId="21411"/>
    <cellStyle name="Normal 67 4 2 7 2" xfId="21412"/>
    <cellStyle name="Normal 67 4 2 8" xfId="21413"/>
    <cellStyle name="Normal 67 4 2 8 2" xfId="21414"/>
    <cellStyle name="Normal 67 4 2 9" xfId="21415"/>
    <cellStyle name="Normal 67 4 2 9 2" xfId="21416"/>
    <cellStyle name="Normal 67 4 3" xfId="21417"/>
    <cellStyle name="Normal 67 4 3 10" xfId="21418"/>
    <cellStyle name="Normal 67 4 3 10 2" xfId="21419"/>
    <cellStyle name="Normal 67 4 3 11" xfId="21420"/>
    <cellStyle name="Normal 67 4 3 2" xfId="21421"/>
    <cellStyle name="Normal 67 4 3 2 2" xfId="21422"/>
    <cellStyle name="Normal 67 4 3 2 2 2" xfId="21423"/>
    <cellStyle name="Normal 67 4 3 2 2 2 2" xfId="21424"/>
    <cellStyle name="Normal 67 4 3 2 2 3" xfId="21425"/>
    <cellStyle name="Normal 67 4 3 2 2 3 2" xfId="21426"/>
    <cellStyle name="Normal 67 4 3 2 2 4" xfId="21427"/>
    <cellStyle name="Normal 67 4 3 2 2 4 2" xfId="21428"/>
    <cellStyle name="Normal 67 4 3 2 2 5" xfId="21429"/>
    <cellStyle name="Normal 67 4 3 2 2 5 2" xfId="21430"/>
    <cellStyle name="Normal 67 4 3 2 2 6" xfId="21431"/>
    <cellStyle name="Normal 67 4 3 2 2 6 2" xfId="21432"/>
    <cellStyle name="Normal 67 4 3 2 2 7" xfId="21433"/>
    <cellStyle name="Normal 67 4 3 2 2 7 2" xfId="21434"/>
    <cellStyle name="Normal 67 4 3 2 2 8" xfId="21435"/>
    <cellStyle name="Normal 67 4 3 2 3" xfId="21436"/>
    <cellStyle name="Normal 67 4 3 2 3 2" xfId="21437"/>
    <cellStyle name="Normal 67 4 3 2 4" xfId="21438"/>
    <cellStyle name="Normal 67 4 3 2 4 2" xfId="21439"/>
    <cellStyle name="Normal 67 4 3 2 5" xfId="21440"/>
    <cellStyle name="Normal 67 4 3 2 5 2" xfId="21441"/>
    <cellStyle name="Normal 67 4 3 2 6" xfId="21442"/>
    <cellStyle name="Normal 67 4 3 2 6 2" xfId="21443"/>
    <cellStyle name="Normal 67 4 3 2 7" xfId="21444"/>
    <cellStyle name="Normal 67 4 3 2 7 2" xfId="21445"/>
    <cellStyle name="Normal 67 4 3 2 8" xfId="21446"/>
    <cellStyle name="Normal 67 4 3 2 8 2" xfId="21447"/>
    <cellStyle name="Normal 67 4 3 2 9" xfId="21448"/>
    <cellStyle name="Normal 67 4 3 3" xfId="21449"/>
    <cellStyle name="Normal 67 4 3 3 2" xfId="21450"/>
    <cellStyle name="Normal 67 4 3 3 2 2" xfId="21451"/>
    <cellStyle name="Normal 67 4 3 3 3" xfId="21452"/>
    <cellStyle name="Normal 67 4 3 3 3 2" xfId="21453"/>
    <cellStyle name="Normal 67 4 3 3 4" xfId="21454"/>
    <cellStyle name="Normal 67 4 3 3 4 2" xfId="21455"/>
    <cellStyle name="Normal 67 4 3 3 5" xfId="21456"/>
    <cellStyle name="Normal 67 4 3 3 5 2" xfId="21457"/>
    <cellStyle name="Normal 67 4 3 3 6" xfId="21458"/>
    <cellStyle name="Normal 67 4 3 3 6 2" xfId="21459"/>
    <cellStyle name="Normal 67 4 3 3 7" xfId="21460"/>
    <cellStyle name="Normal 67 4 3 3 7 2" xfId="21461"/>
    <cellStyle name="Normal 67 4 3 3 8" xfId="21462"/>
    <cellStyle name="Normal 67 4 3 4" xfId="21463"/>
    <cellStyle name="Normal 67 4 3 4 2" xfId="21464"/>
    <cellStyle name="Normal 67 4 3 4 2 2" xfId="21465"/>
    <cellStyle name="Normal 67 4 3 4 3" xfId="21466"/>
    <cellStyle name="Normal 67 4 3 4 3 2" xfId="21467"/>
    <cellStyle name="Normal 67 4 3 4 4" xfId="21468"/>
    <cellStyle name="Normal 67 4 3 4 4 2" xfId="21469"/>
    <cellStyle name="Normal 67 4 3 4 5" xfId="21470"/>
    <cellStyle name="Normal 67 4 3 4 5 2" xfId="21471"/>
    <cellStyle name="Normal 67 4 3 4 6" xfId="21472"/>
    <cellStyle name="Normal 67 4 3 4 6 2" xfId="21473"/>
    <cellStyle name="Normal 67 4 3 4 7" xfId="21474"/>
    <cellStyle name="Normal 67 4 3 4 7 2" xfId="21475"/>
    <cellStyle name="Normal 67 4 3 4 8" xfId="21476"/>
    <cellStyle name="Normal 67 4 3 5" xfId="21477"/>
    <cellStyle name="Normal 67 4 3 5 2" xfId="21478"/>
    <cellStyle name="Normal 67 4 3 6" xfId="21479"/>
    <cellStyle name="Normal 67 4 3 6 2" xfId="21480"/>
    <cellStyle name="Normal 67 4 3 7" xfId="21481"/>
    <cellStyle name="Normal 67 4 3 7 2" xfId="21482"/>
    <cellStyle name="Normal 67 4 3 8" xfId="21483"/>
    <cellStyle name="Normal 67 4 3 8 2" xfId="21484"/>
    <cellStyle name="Normal 67 4 3 9" xfId="21485"/>
    <cellStyle name="Normal 67 4 3 9 2" xfId="21486"/>
    <cellStyle name="Normal 67 4 4" xfId="21487"/>
    <cellStyle name="Normal 67 4 4 2" xfId="21488"/>
    <cellStyle name="Normal 67 4 4 2 2" xfId="21489"/>
    <cellStyle name="Normal 67 4 4 2 2 2" xfId="21490"/>
    <cellStyle name="Normal 67 4 4 2 3" xfId="21491"/>
    <cellStyle name="Normal 67 4 4 2 3 2" xfId="21492"/>
    <cellStyle name="Normal 67 4 4 2 4" xfId="21493"/>
    <cellStyle name="Normal 67 4 4 2 4 2" xfId="21494"/>
    <cellStyle name="Normal 67 4 4 2 5" xfId="21495"/>
    <cellStyle name="Normal 67 4 4 2 5 2" xfId="21496"/>
    <cellStyle name="Normal 67 4 4 2 6" xfId="21497"/>
    <cellStyle name="Normal 67 4 4 2 6 2" xfId="21498"/>
    <cellStyle name="Normal 67 4 4 2 7" xfId="21499"/>
    <cellStyle name="Normal 67 4 4 2 7 2" xfId="21500"/>
    <cellStyle name="Normal 67 4 4 2 8" xfId="21501"/>
    <cellStyle name="Normal 67 4 4 3" xfId="21502"/>
    <cellStyle name="Normal 67 4 4 3 2" xfId="21503"/>
    <cellStyle name="Normal 67 4 4 4" xfId="21504"/>
    <cellStyle name="Normal 67 4 4 4 2" xfId="21505"/>
    <cellStyle name="Normal 67 4 4 5" xfId="21506"/>
    <cellStyle name="Normal 67 4 4 5 2" xfId="21507"/>
    <cellStyle name="Normal 67 4 4 6" xfId="21508"/>
    <cellStyle name="Normal 67 4 4 6 2" xfId="21509"/>
    <cellStyle name="Normal 67 4 4 7" xfId="21510"/>
    <cellStyle name="Normal 67 4 4 7 2" xfId="21511"/>
    <cellStyle name="Normal 67 4 4 8" xfId="21512"/>
    <cellStyle name="Normal 67 4 4 8 2" xfId="21513"/>
    <cellStyle name="Normal 67 4 4 9" xfId="21514"/>
    <cellStyle name="Normal 67 4 5" xfId="21515"/>
    <cellStyle name="Normal 67 4 5 2" xfId="21516"/>
    <cellStyle name="Normal 67 4 5 2 2" xfId="21517"/>
    <cellStyle name="Normal 67 4 5 3" xfId="21518"/>
    <cellStyle name="Normal 67 4 5 3 2" xfId="21519"/>
    <cellStyle name="Normal 67 4 5 4" xfId="21520"/>
    <cellStyle name="Normal 67 4 5 4 2" xfId="21521"/>
    <cellStyle name="Normal 67 4 5 5" xfId="21522"/>
    <cellStyle name="Normal 67 4 5 5 2" xfId="21523"/>
    <cellStyle name="Normal 67 4 5 6" xfId="21524"/>
    <cellStyle name="Normal 67 4 5 6 2" xfId="21525"/>
    <cellStyle name="Normal 67 4 5 7" xfId="21526"/>
    <cellStyle name="Normal 67 4 5 7 2" xfId="21527"/>
    <cellStyle name="Normal 67 4 5 8" xfId="21528"/>
    <cellStyle name="Normal 67 4 6" xfId="21529"/>
    <cellStyle name="Normal 67 4 6 2" xfId="21530"/>
    <cellStyle name="Normal 67 4 6 2 2" xfId="21531"/>
    <cellStyle name="Normal 67 4 6 3" xfId="21532"/>
    <cellStyle name="Normal 67 4 6 3 2" xfId="21533"/>
    <cellStyle name="Normal 67 4 6 4" xfId="21534"/>
    <cellStyle name="Normal 67 4 6 4 2" xfId="21535"/>
    <cellStyle name="Normal 67 4 6 5" xfId="21536"/>
    <cellStyle name="Normal 67 4 6 5 2" xfId="21537"/>
    <cellStyle name="Normal 67 4 6 6" xfId="21538"/>
    <cellStyle name="Normal 67 4 6 6 2" xfId="21539"/>
    <cellStyle name="Normal 67 4 6 7" xfId="21540"/>
    <cellStyle name="Normal 67 4 6 7 2" xfId="21541"/>
    <cellStyle name="Normal 67 4 6 8" xfId="21542"/>
    <cellStyle name="Normal 67 4 7" xfId="21543"/>
    <cellStyle name="Normal 67 4 7 2" xfId="21544"/>
    <cellStyle name="Normal 67 4 8" xfId="21545"/>
    <cellStyle name="Normal 67 4 8 2" xfId="21546"/>
    <cellStyle name="Normal 67 4 9" xfId="21547"/>
    <cellStyle name="Normal 67 4 9 2" xfId="21548"/>
    <cellStyle name="Normal 67 5" xfId="21549"/>
    <cellStyle name="Normal 67 5 10" xfId="21550"/>
    <cellStyle name="Normal 67 5 10 2" xfId="21551"/>
    <cellStyle name="Normal 67 5 11" xfId="21552"/>
    <cellStyle name="Normal 67 5 11 2" xfId="21553"/>
    <cellStyle name="Normal 67 5 12" xfId="21554"/>
    <cellStyle name="Normal 67 5 2" xfId="21555"/>
    <cellStyle name="Normal 67 5 2 10" xfId="21556"/>
    <cellStyle name="Normal 67 5 2 10 2" xfId="21557"/>
    <cellStyle name="Normal 67 5 2 11" xfId="21558"/>
    <cellStyle name="Normal 67 5 2 2" xfId="21559"/>
    <cellStyle name="Normal 67 5 2 2 2" xfId="21560"/>
    <cellStyle name="Normal 67 5 2 2 2 2" xfId="21561"/>
    <cellStyle name="Normal 67 5 2 2 2 2 2" xfId="21562"/>
    <cellStyle name="Normal 67 5 2 2 2 3" xfId="21563"/>
    <cellStyle name="Normal 67 5 2 2 2 3 2" xfId="21564"/>
    <cellStyle name="Normal 67 5 2 2 2 4" xfId="21565"/>
    <cellStyle name="Normal 67 5 2 2 2 4 2" xfId="21566"/>
    <cellStyle name="Normal 67 5 2 2 2 5" xfId="21567"/>
    <cellStyle name="Normal 67 5 2 2 2 5 2" xfId="21568"/>
    <cellStyle name="Normal 67 5 2 2 2 6" xfId="21569"/>
    <cellStyle name="Normal 67 5 2 2 2 6 2" xfId="21570"/>
    <cellStyle name="Normal 67 5 2 2 2 7" xfId="21571"/>
    <cellStyle name="Normal 67 5 2 2 2 7 2" xfId="21572"/>
    <cellStyle name="Normal 67 5 2 2 2 8" xfId="21573"/>
    <cellStyle name="Normal 67 5 2 2 3" xfId="21574"/>
    <cellStyle name="Normal 67 5 2 2 3 2" xfId="21575"/>
    <cellStyle name="Normal 67 5 2 2 4" xfId="21576"/>
    <cellStyle name="Normal 67 5 2 2 4 2" xfId="21577"/>
    <cellStyle name="Normal 67 5 2 2 5" xfId="21578"/>
    <cellStyle name="Normal 67 5 2 2 5 2" xfId="21579"/>
    <cellStyle name="Normal 67 5 2 2 6" xfId="21580"/>
    <cellStyle name="Normal 67 5 2 2 6 2" xfId="21581"/>
    <cellStyle name="Normal 67 5 2 2 7" xfId="21582"/>
    <cellStyle name="Normal 67 5 2 2 7 2" xfId="21583"/>
    <cellStyle name="Normal 67 5 2 2 8" xfId="21584"/>
    <cellStyle name="Normal 67 5 2 2 8 2" xfId="21585"/>
    <cellStyle name="Normal 67 5 2 2 9" xfId="21586"/>
    <cellStyle name="Normal 67 5 2 3" xfId="21587"/>
    <cellStyle name="Normal 67 5 2 3 2" xfId="21588"/>
    <cellStyle name="Normal 67 5 2 3 2 2" xfId="21589"/>
    <cellStyle name="Normal 67 5 2 3 3" xfId="21590"/>
    <cellStyle name="Normal 67 5 2 3 3 2" xfId="21591"/>
    <cellStyle name="Normal 67 5 2 3 4" xfId="21592"/>
    <cellStyle name="Normal 67 5 2 3 4 2" xfId="21593"/>
    <cellStyle name="Normal 67 5 2 3 5" xfId="21594"/>
    <cellStyle name="Normal 67 5 2 3 5 2" xfId="21595"/>
    <cellStyle name="Normal 67 5 2 3 6" xfId="21596"/>
    <cellStyle name="Normal 67 5 2 3 6 2" xfId="21597"/>
    <cellStyle name="Normal 67 5 2 3 7" xfId="21598"/>
    <cellStyle name="Normal 67 5 2 3 7 2" xfId="21599"/>
    <cellStyle name="Normal 67 5 2 3 8" xfId="21600"/>
    <cellStyle name="Normal 67 5 2 4" xfId="21601"/>
    <cellStyle name="Normal 67 5 2 4 2" xfId="21602"/>
    <cellStyle name="Normal 67 5 2 4 2 2" xfId="21603"/>
    <cellStyle name="Normal 67 5 2 4 3" xfId="21604"/>
    <cellStyle name="Normal 67 5 2 4 3 2" xfId="21605"/>
    <cellStyle name="Normal 67 5 2 4 4" xfId="21606"/>
    <cellStyle name="Normal 67 5 2 4 4 2" xfId="21607"/>
    <cellStyle name="Normal 67 5 2 4 5" xfId="21608"/>
    <cellStyle name="Normal 67 5 2 4 5 2" xfId="21609"/>
    <cellStyle name="Normal 67 5 2 4 6" xfId="21610"/>
    <cellStyle name="Normal 67 5 2 4 6 2" xfId="21611"/>
    <cellStyle name="Normal 67 5 2 4 7" xfId="21612"/>
    <cellStyle name="Normal 67 5 2 4 7 2" xfId="21613"/>
    <cellStyle name="Normal 67 5 2 4 8" xfId="21614"/>
    <cellStyle name="Normal 67 5 2 5" xfId="21615"/>
    <cellStyle name="Normal 67 5 2 5 2" xfId="21616"/>
    <cellStyle name="Normal 67 5 2 6" xfId="21617"/>
    <cellStyle name="Normal 67 5 2 6 2" xfId="21618"/>
    <cellStyle name="Normal 67 5 2 7" xfId="21619"/>
    <cellStyle name="Normal 67 5 2 7 2" xfId="21620"/>
    <cellStyle name="Normal 67 5 2 8" xfId="21621"/>
    <cellStyle name="Normal 67 5 2 8 2" xfId="21622"/>
    <cellStyle name="Normal 67 5 2 9" xfId="21623"/>
    <cellStyle name="Normal 67 5 2 9 2" xfId="21624"/>
    <cellStyle name="Normal 67 5 3" xfId="21625"/>
    <cellStyle name="Normal 67 5 3 2" xfId="21626"/>
    <cellStyle name="Normal 67 5 3 2 2" xfId="21627"/>
    <cellStyle name="Normal 67 5 3 2 2 2" xfId="21628"/>
    <cellStyle name="Normal 67 5 3 2 3" xfId="21629"/>
    <cellStyle name="Normal 67 5 3 2 3 2" xfId="21630"/>
    <cellStyle name="Normal 67 5 3 2 4" xfId="21631"/>
    <cellStyle name="Normal 67 5 3 2 4 2" xfId="21632"/>
    <cellStyle name="Normal 67 5 3 2 5" xfId="21633"/>
    <cellStyle name="Normal 67 5 3 2 5 2" xfId="21634"/>
    <cellStyle name="Normal 67 5 3 2 6" xfId="21635"/>
    <cellStyle name="Normal 67 5 3 2 6 2" xfId="21636"/>
    <cellStyle name="Normal 67 5 3 2 7" xfId="21637"/>
    <cellStyle name="Normal 67 5 3 2 7 2" xfId="21638"/>
    <cellStyle name="Normal 67 5 3 2 8" xfId="21639"/>
    <cellStyle name="Normal 67 5 3 3" xfId="21640"/>
    <cellStyle name="Normal 67 5 3 3 2" xfId="21641"/>
    <cellStyle name="Normal 67 5 3 4" xfId="21642"/>
    <cellStyle name="Normal 67 5 3 4 2" xfId="21643"/>
    <cellStyle name="Normal 67 5 3 5" xfId="21644"/>
    <cellStyle name="Normal 67 5 3 5 2" xfId="21645"/>
    <cellStyle name="Normal 67 5 3 6" xfId="21646"/>
    <cellStyle name="Normal 67 5 3 6 2" xfId="21647"/>
    <cellStyle name="Normal 67 5 3 7" xfId="21648"/>
    <cellStyle name="Normal 67 5 3 7 2" xfId="21649"/>
    <cellStyle name="Normal 67 5 3 8" xfId="21650"/>
    <cellStyle name="Normal 67 5 3 8 2" xfId="21651"/>
    <cellStyle name="Normal 67 5 3 9" xfId="21652"/>
    <cellStyle name="Normal 67 5 4" xfId="21653"/>
    <cellStyle name="Normal 67 5 4 2" xfId="21654"/>
    <cellStyle name="Normal 67 5 4 2 2" xfId="21655"/>
    <cellStyle name="Normal 67 5 4 3" xfId="21656"/>
    <cellStyle name="Normal 67 5 4 3 2" xfId="21657"/>
    <cellStyle name="Normal 67 5 4 4" xfId="21658"/>
    <cellStyle name="Normal 67 5 4 4 2" xfId="21659"/>
    <cellStyle name="Normal 67 5 4 5" xfId="21660"/>
    <cellStyle name="Normal 67 5 4 5 2" xfId="21661"/>
    <cellStyle name="Normal 67 5 4 6" xfId="21662"/>
    <cellStyle name="Normal 67 5 4 6 2" xfId="21663"/>
    <cellStyle name="Normal 67 5 4 7" xfId="21664"/>
    <cellStyle name="Normal 67 5 4 7 2" xfId="21665"/>
    <cellStyle name="Normal 67 5 4 8" xfId="21666"/>
    <cellStyle name="Normal 67 5 5" xfId="21667"/>
    <cellStyle name="Normal 67 5 5 2" xfId="21668"/>
    <cellStyle name="Normal 67 5 5 2 2" xfId="21669"/>
    <cellStyle name="Normal 67 5 5 3" xfId="21670"/>
    <cellStyle name="Normal 67 5 5 3 2" xfId="21671"/>
    <cellStyle name="Normal 67 5 5 4" xfId="21672"/>
    <cellStyle name="Normal 67 5 5 4 2" xfId="21673"/>
    <cellStyle name="Normal 67 5 5 5" xfId="21674"/>
    <cellStyle name="Normal 67 5 5 5 2" xfId="21675"/>
    <cellStyle name="Normal 67 5 5 6" xfId="21676"/>
    <cellStyle name="Normal 67 5 5 6 2" xfId="21677"/>
    <cellStyle name="Normal 67 5 5 7" xfId="21678"/>
    <cellStyle name="Normal 67 5 5 7 2" xfId="21679"/>
    <cellStyle name="Normal 67 5 5 8" xfId="21680"/>
    <cellStyle name="Normal 67 5 6" xfId="21681"/>
    <cellStyle name="Normal 67 5 6 2" xfId="21682"/>
    <cellStyle name="Normal 67 5 7" xfId="21683"/>
    <cellStyle name="Normal 67 5 7 2" xfId="21684"/>
    <cellStyle name="Normal 67 5 8" xfId="21685"/>
    <cellStyle name="Normal 67 5 8 2" xfId="21686"/>
    <cellStyle name="Normal 67 5 9" xfId="21687"/>
    <cellStyle name="Normal 67 5 9 2" xfId="21688"/>
    <cellStyle name="Normal 67 6" xfId="21689"/>
    <cellStyle name="Normal 67 6 10" xfId="21690"/>
    <cellStyle name="Normal 67 6 10 2" xfId="21691"/>
    <cellStyle name="Normal 67 6 11" xfId="21692"/>
    <cellStyle name="Normal 67 6 2" xfId="21693"/>
    <cellStyle name="Normal 67 6 2 2" xfId="21694"/>
    <cellStyle name="Normal 67 6 2 2 2" xfId="21695"/>
    <cellStyle name="Normal 67 6 2 2 2 2" xfId="21696"/>
    <cellStyle name="Normal 67 6 2 2 3" xfId="21697"/>
    <cellStyle name="Normal 67 6 2 2 3 2" xfId="21698"/>
    <cellStyle name="Normal 67 6 2 2 4" xfId="21699"/>
    <cellStyle name="Normal 67 6 2 2 4 2" xfId="21700"/>
    <cellStyle name="Normal 67 6 2 2 5" xfId="21701"/>
    <cellStyle name="Normal 67 6 2 2 5 2" xfId="21702"/>
    <cellStyle name="Normal 67 6 2 2 6" xfId="21703"/>
    <cellStyle name="Normal 67 6 2 2 6 2" xfId="21704"/>
    <cellStyle name="Normal 67 6 2 2 7" xfId="21705"/>
    <cellStyle name="Normal 67 6 2 2 7 2" xfId="21706"/>
    <cellStyle name="Normal 67 6 2 2 8" xfId="21707"/>
    <cellStyle name="Normal 67 6 2 3" xfId="21708"/>
    <cellStyle name="Normal 67 6 2 3 2" xfId="21709"/>
    <cellStyle name="Normal 67 6 2 4" xfId="21710"/>
    <cellStyle name="Normal 67 6 2 4 2" xfId="21711"/>
    <cellStyle name="Normal 67 6 2 5" xfId="21712"/>
    <cellStyle name="Normal 67 6 2 5 2" xfId="21713"/>
    <cellStyle name="Normal 67 6 2 6" xfId="21714"/>
    <cellStyle name="Normal 67 6 2 6 2" xfId="21715"/>
    <cellStyle name="Normal 67 6 2 7" xfId="21716"/>
    <cellStyle name="Normal 67 6 2 7 2" xfId="21717"/>
    <cellStyle name="Normal 67 6 2 8" xfId="21718"/>
    <cellStyle name="Normal 67 6 2 8 2" xfId="21719"/>
    <cellStyle name="Normal 67 6 2 9" xfId="21720"/>
    <cellStyle name="Normal 67 6 3" xfId="21721"/>
    <cellStyle name="Normal 67 6 3 2" xfId="21722"/>
    <cellStyle name="Normal 67 6 3 2 2" xfId="21723"/>
    <cellStyle name="Normal 67 6 3 3" xfId="21724"/>
    <cellStyle name="Normal 67 6 3 3 2" xfId="21725"/>
    <cellStyle name="Normal 67 6 3 4" xfId="21726"/>
    <cellStyle name="Normal 67 6 3 4 2" xfId="21727"/>
    <cellStyle name="Normal 67 6 3 5" xfId="21728"/>
    <cellStyle name="Normal 67 6 3 5 2" xfId="21729"/>
    <cellStyle name="Normal 67 6 3 6" xfId="21730"/>
    <cellStyle name="Normal 67 6 3 6 2" xfId="21731"/>
    <cellStyle name="Normal 67 6 3 7" xfId="21732"/>
    <cellStyle name="Normal 67 6 3 7 2" xfId="21733"/>
    <cellStyle name="Normal 67 6 3 8" xfId="21734"/>
    <cellStyle name="Normal 67 6 4" xfId="21735"/>
    <cellStyle name="Normal 67 6 4 2" xfId="21736"/>
    <cellStyle name="Normal 67 6 4 2 2" xfId="21737"/>
    <cellStyle name="Normal 67 6 4 3" xfId="21738"/>
    <cellStyle name="Normal 67 6 4 3 2" xfId="21739"/>
    <cellStyle name="Normal 67 6 4 4" xfId="21740"/>
    <cellStyle name="Normal 67 6 4 4 2" xfId="21741"/>
    <cellStyle name="Normal 67 6 4 5" xfId="21742"/>
    <cellStyle name="Normal 67 6 4 5 2" xfId="21743"/>
    <cellStyle name="Normal 67 6 4 6" xfId="21744"/>
    <cellStyle name="Normal 67 6 4 6 2" xfId="21745"/>
    <cellStyle name="Normal 67 6 4 7" xfId="21746"/>
    <cellStyle name="Normal 67 6 4 7 2" xfId="21747"/>
    <cellStyle name="Normal 67 6 4 8" xfId="21748"/>
    <cellStyle name="Normal 67 6 5" xfId="21749"/>
    <cellStyle name="Normal 67 6 5 2" xfId="21750"/>
    <cellStyle name="Normal 67 6 6" xfId="21751"/>
    <cellStyle name="Normal 67 6 6 2" xfId="21752"/>
    <cellStyle name="Normal 67 6 7" xfId="21753"/>
    <cellStyle name="Normal 67 6 7 2" xfId="21754"/>
    <cellStyle name="Normal 67 6 8" xfId="21755"/>
    <cellStyle name="Normal 67 6 8 2" xfId="21756"/>
    <cellStyle name="Normal 67 6 9" xfId="21757"/>
    <cellStyle name="Normal 67 6 9 2" xfId="21758"/>
    <cellStyle name="Normal 67 7" xfId="21759"/>
    <cellStyle name="Normal 67 7 10" xfId="21760"/>
    <cellStyle name="Normal 67 7 2" xfId="21761"/>
    <cellStyle name="Normal 67 7 2 2" xfId="21762"/>
    <cellStyle name="Normal 67 7 2 2 2" xfId="21763"/>
    <cellStyle name="Normal 67 7 2 3" xfId="21764"/>
    <cellStyle name="Normal 67 7 2 3 2" xfId="21765"/>
    <cellStyle name="Normal 67 7 2 4" xfId="21766"/>
    <cellStyle name="Normal 67 7 2 4 2" xfId="21767"/>
    <cellStyle name="Normal 67 7 2 5" xfId="21768"/>
    <cellStyle name="Normal 67 7 2 5 2" xfId="21769"/>
    <cellStyle name="Normal 67 7 2 6" xfId="21770"/>
    <cellStyle name="Normal 67 7 2 6 2" xfId="21771"/>
    <cellStyle name="Normal 67 7 2 7" xfId="21772"/>
    <cellStyle name="Normal 67 7 2 7 2" xfId="21773"/>
    <cellStyle name="Normal 67 7 2 8" xfId="21774"/>
    <cellStyle name="Normal 67 7 3" xfId="21775"/>
    <cellStyle name="Normal 67 7 3 2" xfId="21776"/>
    <cellStyle name="Normal 67 7 3 2 2" xfId="21777"/>
    <cellStyle name="Normal 67 7 3 3" xfId="21778"/>
    <cellStyle name="Normal 67 7 3 3 2" xfId="21779"/>
    <cellStyle name="Normal 67 7 3 4" xfId="21780"/>
    <cellStyle name="Normal 67 7 3 4 2" xfId="21781"/>
    <cellStyle name="Normal 67 7 3 5" xfId="21782"/>
    <cellStyle name="Normal 67 7 3 5 2" xfId="21783"/>
    <cellStyle name="Normal 67 7 3 6" xfId="21784"/>
    <cellStyle name="Normal 67 7 3 6 2" xfId="21785"/>
    <cellStyle name="Normal 67 7 3 7" xfId="21786"/>
    <cellStyle name="Normal 67 7 3 7 2" xfId="21787"/>
    <cellStyle name="Normal 67 7 3 8" xfId="21788"/>
    <cellStyle name="Normal 67 7 4" xfId="21789"/>
    <cellStyle name="Normal 67 7 4 2" xfId="21790"/>
    <cellStyle name="Normal 67 7 5" xfId="21791"/>
    <cellStyle name="Normal 67 7 5 2" xfId="21792"/>
    <cellStyle name="Normal 67 7 6" xfId="21793"/>
    <cellStyle name="Normal 67 7 6 2" xfId="21794"/>
    <cellStyle name="Normal 67 7 7" xfId="21795"/>
    <cellStyle name="Normal 67 7 7 2" xfId="21796"/>
    <cellStyle name="Normal 67 7 8" xfId="21797"/>
    <cellStyle name="Normal 67 7 8 2" xfId="21798"/>
    <cellStyle name="Normal 67 7 9" xfId="21799"/>
    <cellStyle name="Normal 67 7 9 2" xfId="21800"/>
    <cellStyle name="Normal 67 8" xfId="21801"/>
    <cellStyle name="Normal 67 8 2" xfId="21802"/>
    <cellStyle name="Normal 67 8 2 2" xfId="21803"/>
    <cellStyle name="Normal 67 8 2 2 2" xfId="21804"/>
    <cellStyle name="Normal 67 8 2 3" xfId="21805"/>
    <cellStyle name="Normal 67 8 2 3 2" xfId="21806"/>
    <cellStyle name="Normal 67 8 2 4" xfId="21807"/>
    <cellStyle name="Normal 67 8 2 4 2" xfId="21808"/>
    <cellStyle name="Normal 67 8 2 5" xfId="21809"/>
    <cellStyle name="Normal 67 8 2 5 2" xfId="21810"/>
    <cellStyle name="Normal 67 8 2 6" xfId="21811"/>
    <cellStyle name="Normal 67 8 2 6 2" xfId="21812"/>
    <cellStyle name="Normal 67 8 2 7" xfId="21813"/>
    <cellStyle name="Normal 67 8 2 7 2" xfId="21814"/>
    <cellStyle name="Normal 67 8 2 8" xfId="21815"/>
    <cellStyle name="Normal 67 8 3" xfId="21816"/>
    <cellStyle name="Normal 67 8 3 2" xfId="21817"/>
    <cellStyle name="Normal 67 8 4" xfId="21818"/>
    <cellStyle name="Normal 67 8 4 2" xfId="21819"/>
    <cellStyle name="Normal 67 8 5" xfId="21820"/>
    <cellStyle name="Normal 67 8 5 2" xfId="21821"/>
    <cellStyle name="Normal 67 8 6" xfId="21822"/>
    <cellStyle name="Normal 67 8 6 2" xfId="21823"/>
    <cellStyle name="Normal 67 8 7" xfId="21824"/>
    <cellStyle name="Normal 67 8 7 2" xfId="21825"/>
    <cellStyle name="Normal 67 8 8" xfId="21826"/>
    <cellStyle name="Normal 67 8 8 2" xfId="21827"/>
    <cellStyle name="Normal 67 8 9" xfId="21828"/>
    <cellStyle name="Normal 67 9" xfId="21829"/>
    <cellStyle name="Normal 67 9 2" xfId="21830"/>
    <cellStyle name="Normal 67 9 2 2" xfId="21831"/>
    <cellStyle name="Normal 67 9 2 2 2" xfId="21832"/>
    <cellStyle name="Normal 67 9 2 3" xfId="21833"/>
    <cellStyle name="Normal 67 9 2 3 2" xfId="21834"/>
    <cellStyle name="Normal 67 9 2 4" xfId="21835"/>
    <cellStyle name="Normal 67 9 2 4 2" xfId="21836"/>
    <cellStyle name="Normal 67 9 2 5" xfId="21837"/>
    <cellStyle name="Normal 67 9 2 5 2" xfId="21838"/>
    <cellStyle name="Normal 67 9 2 6" xfId="21839"/>
    <cellStyle name="Normal 67 9 2 6 2" xfId="21840"/>
    <cellStyle name="Normal 67 9 2 7" xfId="21841"/>
    <cellStyle name="Normal 67 9 2 7 2" xfId="21842"/>
    <cellStyle name="Normal 67 9 2 8" xfId="21843"/>
    <cellStyle name="Normal 68" xfId="21844"/>
    <cellStyle name="Normal 68 10" xfId="21845"/>
    <cellStyle name="Normal 68 10 2" xfId="21846"/>
    <cellStyle name="Normal 68 10 2 2" xfId="21847"/>
    <cellStyle name="Normal 68 10 3" xfId="21848"/>
    <cellStyle name="Normal 68 10 3 2" xfId="21849"/>
    <cellStyle name="Normal 68 10 4" xfId="21850"/>
    <cellStyle name="Normal 68 10 4 2" xfId="21851"/>
    <cellStyle name="Normal 68 10 5" xfId="21852"/>
    <cellStyle name="Normal 68 10 5 2" xfId="21853"/>
    <cellStyle name="Normal 68 10 6" xfId="21854"/>
    <cellStyle name="Normal 68 10 6 2" xfId="21855"/>
    <cellStyle name="Normal 68 10 7" xfId="21856"/>
    <cellStyle name="Normal 68 10 7 2" xfId="21857"/>
    <cellStyle name="Normal 68 10 8" xfId="21858"/>
    <cellStyle name="Normal 68 11" xfId="21859"/>
    <cellStyle name="Normal 68 11 2" xfId="21860"/>
    <cellStyle name="Normal 68 11 2 2" xfId="21861"/>
    <cellStyle name="Normal 68 11 3" xfId="21862"/>
    <cellStyle name="Normal 68 11 3 2" xfId="21863"/>
    <cellStyle name="Normal 68 11 4" xfId="21864"/>
    <cellStyle name="Normal 68 11 4 2" xfId="21865"/>
    <cellStyle name="Normal 68 11 5" xfId="21866"/>
    <cellStyle name="Normal 68 11 5 2" xfId="21867"/>
    <cellStyle name="Normal 68 11 6" xfId="21868"/>
    <cellStyle name="Normal 68 11 6 2" xfId="21869"/>
    <cellStyle name="Normal 68 11 7" xfId="21870"/>
    <cellStyle name="Normal 68 11 7 2" xfId="21871"/>
    <cellStyle name="Normal 68 11 8" xfId="21872"/>
    <cellStyle name="Normal 68 12" xfId="21873"/>
    <cellStyle name="Normal 68 12 2" xfId="21874"/>
    <cellStyle name="Normal 68 12 2 2" xfId="21875"/>
    <cellStyle name="Normal 68 12 3" xfId="21876"/>
    <cellStyle name="Normal 68 12 3 2" xfId="21877"/>
    <cellStyle name="Normal 68 12 4" xfId="21878"/>
    <cellStyle name="Normal 68 12 4 2" xfId="21879"/>
    <cellStyle name="Normal 68 12 5" xfId="21880"/>
    <cellStyle name="Normal 68 12 5 2" xfId="21881"/>
    <cellStyle name="Normal 68 12 6" xfId="21882"/>
    <cellStyle name="Normal 68 12 6 2" xfId="21883"/>
    <cellStyle name="Normal 68 12 7" xfId="21884"/>
    <cellStyle name="Normal 68 12 7 2" xfId="21885"/>
    <cellStyle name="Normal 68 12 8" xfId="21886"/>
    <cellStyle name="Normal 68 13" xfId="21887"/>
    <cellStyle name="Normal 68 13 2" xfId="21888"/>
    <cellStyle name="Normal 68 13 2 2" xfId="21889"/>
    <cellStyle name="Normal 68 13 3" xfId="21890"/>
    <cellStyle name="Normal 68 13 3 2" xfId="21891"/>
    <cellStyle name="Normal 68 13 4" xfId="21892"/>
    <cellStyle name="Normal 68 13 4 2" xfId="21893"/>
    <cellStyle name="Normal 68 13 5" xfId="21894"/>
    <cellStyle name="Normal 68 13 5 2" xfId="21895"/>
    <cellStyle name="Normal 68 13 6" xfId="21896"/>
    <cellStyle name="Normal 68 13 6 2" xfId="21897"/>
    <cellStyle name="Normal 68 13 7" xfId="21898"/>
    <cellStyle name="Normal 68 13 7 2" xfId="21899"/>
    <cellStyle name="Normal 68 13 8" xfId="21900"/>
    <cellStyle name="Normal 68 14" xfId="21901"/>
    <cellStyle name="Normal 68 14 2" xfId="21902"/>
    <cellStyle name="Normal 68 14 2 2" xfId="21903"/>
    <cellStyle name="Normal 68 14 3" xfId="21904"/>
    <cellStyle name="Normal 68 14 3 2" xfId="21905"/>
    <cellStyle name="Normal 68 14 4" xfId="21906"/>
    <cellStyle name="Normal 68 14 4 2" xfId="21907"/>
    <cellStyle name="Normal 68 14 5" xfId="21908"/>
    <cellStyle name="Normal 68 14 5 2" xfId="21909"/>
    <cellStyle name="Normal 68 14 6" xfId="21910"/>
    <cellStyle name="Normal 68 14 6 2" xfId="21911"/>
    <cellStyle name="Normal 68 14 7" xfId="21912"/>
    <cellStyle name="Normal 68 14 7 2" xfId="21913"/>
    <cellStyle name="Normal 68 14 8" xfId="21914"/>
    <cellStyle name="Normal 68 15" xfId="21915"/>
    <cellStyle name="Normal 68 15 2" xfId="21916"/>
    <cellStyle name="Normal 68 15 2 2" xfId="21917"/>
    <cellStyle name="Normal 68 15 3" xfId="21918"/>
    <cellStyle name="Normal 68 15 3 2" xfId="21919"/>
    <cellStyle name="Normal 68 15 4" xfId="21920"/>
    <cellStyle name="Normal 68 15 4 2" xfId="21921"/>
    <cellStyle name="Normal 68 15 5" xfId="21922"/>
    <cellStyle name="Normal 68 15 5 2" xfId="21923"/>
    <cellStyle name="Normal 68 15 6" xfId="21924"/>
    <cellStyle name="Normal 68 15 6 2" xfId="21925"/>
    <cellStyle name="Normal 68 15 7" xfId="21926"/>
    <cellStyle name="Normal 68 15 7 2" xfId="21927"/>
    <cellStyle name="Normal 68 15 8" xfId="21928"/>
    <cellStyle name="Normal 68 16" xfId="21929"/>
    <cellStyle name="Normal 68 16 2" xfId="21930"/>
    <cellStyle name="Normal 68 16 2 2" xfId="21931"/>
    <cellStyle name="Normal 68 16 3" xfId="21932"/>
    <cellStyle name="Normal 68 16 3 2" xfId="21933"/>
    <cellStyle name="Normal 68 16 4" xfId="21934"/>
    <cellStyle name="Normal 68 16 4 2" xfId="21935"/>
    <cellStyle name="Normal 68 16 5" xfId="21936"/>
    <cellStyle name="Normal 68 16 5 2" xfId="21937"/>
    <cellStyle name="Normal 68 16 6" xfId="21938"/>
    <cellStyle name="Normal 68 16 6 2" xfId="21939"/>
    <cellStyle name="Normal 68 16 7" xfId="21940"/>
    <cellStyle name="Normal 68 16 7 2" xfId="21941"/>
    <cellStyle name="Normal 68 16 8" xfId="21942"/>
    <cellStyle name="Normal 68 17" xfId="21943"/>
    <cellStyle name="Normal 68 17 2" xfId="21944"/>
    <cellStyle name="Normal 68 17 2 2" xfId="21945"/>
    <cellStyle name="Normal 68 17 3" xfId="21946"/>
    <cellStyle name="Normal 68 17 3 2" xfId="21947"/>
    <cellStyle name="Normal 68 17 4" xfId="21948"/>
    <cellStyle name="Normal 68 17 4 2" xfId="21949"/>
    <cellStyle name="Normal 68 17 5" xfId="21950"/>
    <cellStyle name="Normal 68 17 5 2" xfId="21951"/>
    <cellStyle name="Normal 68 17 6" xfId="21952"/>
    <cellStyle name="Normal 68 17 6 2" xfId="21953"/>
    <cellStyle name="Normal 68 17 7" xfId="21954"/>
    <cellStyle name="Normal 68 17 7 2" xfId="21955"/>
    <cellStyle name="Normal 68 17 8" xfId="21956"/>
    <cellStyle name="Normal 68 18" xfId="21957"/>
    <cellStyle name="Normal 68 18 2" xfId="21958"/>
    <cellStyle name="Normal 68 18 2 2" xfId="21959"/>
    <cellStyle name="Normal 68 18 3" xfId="21960"/>
    <cellStyle name="Normal 68 18 3 2" xfId="21961"/>
    <cellStyle name="Normal 68 18 4" xfId="21962"/>
    <cellStyle name="Normal 68 18 4 2" xfId="21963"/>
    <cellStyle name="Normal 68 18 5" xfId="21964"/>
    <cellStyle name="Normal 68 18 5 2" xfId="21965"/>
    <cellStyle name="Normal 68 18 6" xfId="21966"/>
    <cellStyle name="Normal 68 18 6 2" xfId="21967"/>
    <cellStyle name="Normal 68 18 7" xfId="21968"/>
    <cellStyle name="Normal 68 18 7 2" xfId="21969"/>
    <cellStyle name="Normal 68 18 8" xfId="21970"/>
    <cellStyle name="Normal 68 19" xfId="21971"/>
    <cellStyle name="Normal 68 19 2" xfId="21972"/>
    <cellStyle name="Normal 68 19 2 2" xfId="21973"/>
    <cellStyle name="Normal 68 19 3" xfId="21974"/>
    <cellStyle name="Normal 68 19 3 2" xfId="21975"/>
    <cellStyle name="Normal 68 19 4" xfId="21976"/>
    <cellStyle name="Normal 68 19 4 2" xfId="21977"/>
    <cellStyle name="Normal 68 19 5" xfId="21978"/>
    <cellStyle name="Normal 68 19 5 2" xfId="21979"/>
    <cellStyle name="Normal 68 19 6" xfId="21980"/>
    <cellStyle name="Normal 68 19 6 2" xfId="21981"/>
    <cellStyle name="Normal 68 19 7" xfId="21982"/>
    <cellStyle name="Normal 68 19 7 2" xfId="21983"/>
    <cellStyle name="Normal 68 19 8" xfId="21984"/>
    <cellStyle name="Normal 68 2" xfId="21985"/>
    <cellStyle name="Normal 68 2 10" xfId="21986"/>
    <cellStyle name="Normal 68 2 10 2" xfId="21987"/>
    <cellStyle name="Normal 68 2 11" xfId="21988"/>
    <cellStyle name="Normal 68 2 11 2" xfId="21989"/>
    <cellStyle name="Normal 68 2 12" xfId="21990"/>
    <cellStyle name="Normal 68 2 12 2" xfId="21991"/>
    <cellStyle name="Normal 68 2 13" xfId="21992"/>
    <cellStyle name="Normal 68 2 13 2" xfId="21993"/>
    <cellStyle name="Normal 68 2 14" xfId="21994"/>
    <cellStyle name="Normal 68 2 14 2" xfId="21995"/>
    <cellStyle name="Normal 68 2 15" xfId="21996"/>
    <cellStyle name="Normal 68 2 2" xfId="21997"/>
    <cellStyle name="Normal 68 2 2 10" xfId="21998"/>
    <cellStyle name="Normal 68 2 2 10 2" xfId="21999"/>
    <cellStyle name="Normal 68 2 2 11" xfId="22000"/>
    <cellStyle name="Normal 68 2 2 11 2" xfId="22001"/>
    <cellStyle name="Normal 68 2 2 12" xfId="22002"/>
    <cellStyle name="Normal 68 2 2 12 2" xfId="22003"/>
    <cellStyle name="Normal 68 2 2 13" xfId="22004"/>
    <cellStyle name="Normal 68 2 2 2" xfId="22005"/>
    <cellStyle name="Normal 68 2 2 2 10" xfId="22006"/>
    <cellStyle name="Normal 68 2 2 2 10 2" xfId="22007"/>
    <cellStyle name="Normal 68 2 2 2 11" xfId="22008"/>
    <cellStyle name="Normal 68 2 2 2 11 2" xfId="22009"/>
    <cellStyle name="Normal 68 2 2 2 12" xfId="22010"/>
    <cellStyle name="Normal 68 2 2 2 2" xfId="22011"/>
    <cellStyle name="Normal 68 2 2 2 2 10" xfId="22012"/>
    <cellStyle name="Normal 68 2 2 2 2 10 2" xfId="22013"/>
    <cellStyle name="Normal 68 2 2 2 2 11" xfId="22014"/>
    <cellStyle name="Normal 68 2 2 2 2 2" xfId="22015"/>
    <cellStyle name="Normal 68 2 2 2 2 2 2" xfId="22016"/>
    <cellStyle name="Normal 68 2 2 2 2 2 2 2" xfId="22017"/>
    <cellStyle name="Normal 68 2 2 2 2 2 2 2 2" xfId="22018"/>
    <cellStyle name="Normal 68 2 2 2 2 2 2 3" xfId="22019"/>
    <cellStyle name="Normal 68 2 2 2 2 2 2 3 2" xfId="22020"/>
    <cellStyle name="Normal 68 2 2 2 2 2 2 4" xfId="22021"/>
    <cellStyle name="Normal 68 2 2 2 2 2 2 4 2" xfId="22022"/>
    <cellStyle name="Normal 68 2 2 2 2 2 2 5" xfId="22023"/>
    <cellStyle name="Normal 68 2 2 2 2 2 2 5 2" xfId="22024"/>
    <cellStyle name="Normal 68 2 2 2 2 2 2 6" xfId="22025"/>
    <cellStyle name="Normal 68 2 2 2 2 2 2 6 2" xfId="22026"/>
    <cellStyle name="Normal 68 2 2 2 2 2 2 7" xfId="22027"/>
    <cellStyle name="Normal 68 2 2 2 2 2 2 7 2" xfId="22028"/>
    <cellStyle name="Normal 68 2 2 2 2 2 2 8" xfId="22029"/>
    <cellStyle name="Normal 68 2 2 2 2 2 3" xfId="22030"/>
    <cellStyle name="Normal 68 2 2 2 2 2 3 2" xfId="22031"/>
    <cellStyle name="Normal 68 2 2 2 2 2 4" xfId="22032"/>
    <cellStyle name="Normal 68 2 2 2 2 2 4 2" xfId="22033"/>
    <cellStyle name="Normal 68 2 2 2 2 2 5" xfId="22034"/>
    <cellStyle name="Normal 68 2 2 2 2 2 5 2" xfId="22035"/>
    <cellStyle name="Normal 68 2 2 2 2 2 6" xfId="22036"/>
    <cellStyle name="Normal 68 2 2 2 2 2 6 2" xfId="22037"/>
    <cellStyle name="Normal 68 2 2 2 2 2 7" xfId="22038"/>
    <cellStyle name="Normal 68 2 2 2 2 2 7 2" xfId="22039"/>
    <cellStyle name="Normal 68 2 2 2 2 2 8" xfId="22040"/>
    <cellStyle name="Normal 68 2 2 2 2 2 8 2" xfId="22041"/>
    <cellStyle name="Normal 68 2 2 2 2 2 9" xfId="22042"/>
    <cellStyle name="Normal 68 2 2 2 2 3" xfId="22043"/>
    <cellStyle name="Normal 68 2 2 2 2 3 2" xfId="22044"/>
    <cellStyle name="Normal 68 2 2 2 2 3 2 2" xfId="22045"/>
    <cellStyle name="Normal 68 2 2 2 2 3 3" xfId="22046"/>
    <cellStyle name="Normal 68 2 2 2 2 3 3 2" xfId="22047"/>
    <cellStyle name="Normal 68 2 2 2 2 3 4" xfId="22048"/>
    <cellStyle name="Normal 68 2 2 2 2 3 4 2" xfId="22049"/>
    <cellStyle name="Normal 68 2 2 2 2 3 5" xfId="22050"/>
    <cellStyle name="Normal 68 2 2 2 2 3 5 2" xfId="22051"/>
    <cellStyle name="Normal 68 2 2 2 2 3 6" xfId="22052"/>
    <cellStyle name="Normal 68 2 2 2 2 3 6 2" xfId="22053"/>
    <cellStyle name="Normal 68 2 2 2 2 3 7" xfId="22054"/>
    <cellStyle name="Normal 68 2 2 2 2 3 7 2" xfId="22055"/>
    <cellStyle name="Normal 68 2 2 2 2 3 8" xfId="22056"/>
    <cellStyle name="Normal 68 2 2 2 2 4" xfId="22057"/>
    <cellStyle name="Normal 68 2 2 2 2 4 2" xfId="22058"/>
    <cellStyle name="Normal 68 2 2 2 2 4 2 2" xfId="22059"/>
    <cellStyle name="Normal 68 2 2 2 2 4 3" xfId="22060"/>
    <cellStyle name="Normal 68 2 2 2 2 4 3 2" xfId="22061"/>
    <cellStyle name="Normal 68 2 2 2 2 4 4" xfId="22062"/>
    <cellStyle name="Normal 68 2 2 2 2 4 4 2" xfId="22063"/>
    <cellStyle name="Normal 68 2 2 2 2 4 5" xfId="22064"/>
    <cellStyle name="Normal 68 2 2 2 2 4 5 2" xfId="22065"/>
    <cellStyle name="Normal 68 2 2 2 2 4 6" xfId="22066"/>
    <cellStyle name="Normal 68 2 2 2 2 4 6 2" xfId="22067"/>
    <cellStyle name="Normal 68 2 2 2 2 4 7" xfId="22068"/>
    <cellStyle name="Normal 68 2 2 2 2 4 7 2" xfId="22069"/>
    <cellStyle name="Normal 68 2 2 2 2 4 8" xfId="22070"/>
    <cellStyle name="Normal 68 2 2 2 2 5" xfId="22071"/>
    <cellStyle name="Normal 68 2 2 2 2 5 2" xfId="22072"/>
    <cellStyle name="Normal 68 2 2 2 2 6" xfId="22073"/>
    <cellStyle name="Normal 68 2 2 2 2 6 2" xfId="22074"/>
    <cellStyle name="Normal 68 2 2 2 2 7" xfId="22075"/>
    <cellStyle name="Normal 68 2 2 2 2 7 2" xfId="22076"/>
    <cellStyle name="Normal 68 2 2 2 2 8" xfId="22077"/>
    <cellStyle name="Normal 68 2 2 2 2 8 2" xfId="22078"/>
    <cellStyle name="Normal 68 2 2 2 2 9" xfId="22079"/>
    <cellStyle name="Normal 68 2 2 2 2 9 2" xfId="22080"/>
    <cellStyle name="Normal 68 2 2 2 3" xfId="22081"/>
    <cellStyle name="Normal 68 2 2 2 3 2" xfId="22082"/>
    <cellStyle name="Normal 68 2 2 2 3 2 2" xfId="22083"/>
    <cellStyle name="Normal 68 2 2 2 3 2 2 2" xfId="22084"/>
    <cellStyle name="Normal 68 2 2 2 3 2 3" xfId="22085"/>
    <cellStyle name="Normal 68 2 2 2 3 2 3 2" xfId="22086"/>
    <cellStyle name="Normal 68 2 2 2 3 2 4" xfId="22087"/>
    <cellStyle name="Normal 68 2 2 2 3 2 4 2" xfId="22088"/>
    <cellStyle name="Normal 68 2 2 2 3 2 5" xfId="22089"/>
    <cellStyle name="Normal 68 2 2 2 3 2 5 2" xfId="22090"/>
    <cellStyle name="Normal 68 2 2 2 3 2 6" xfId="22091"/>
    <cellStyle name="Normal 68 2 2 2 3 2 6 2" xfId="22092"/>
    <cellStyle name="Normal 68 2 2 2 3 2 7" xfId="22093"/>
    <cellStyle name="Normal 68 2 2 2 3 2 7 2" xfId="22094"/>
    <cellStyle name="Normal 68 2 2 2 3 2 8" xfId="22095"/>
    <cellStyle name="Normal 68 2 2 2 3 3" xfId="22096"/>
    <cellStyle name="Normal 68 2 2 2 3 3 2" xfId="22097"/>
    <cellStyle name="Normal 68 2 2 2 3 4" xfId="22098"/>
    <cellStyle name="Normal 68 2 2 2 3 4 2" xfId="22099"/>
    <cellStyle name="Normal 68 2 2 2 3 5" xfId="22100"/>
    <cellStyle name="Normal 68 2 2 2 3 5 2" xfId="22101"/>
    <cellStyle name="Normal 68 2 2 2 3 6" xfId="22102"/>
    <cellStyle name="Normal 68 2 2 2 3 6 2" xfId="22103"/>
    <cellStyle name="Normal 68 2 2 2 3 7" xfId="22104"/>
    <cellStyle name="Normal 68 2 2 2 3 7 2" xfId="22105"/>
    <cellStyle name="Normal 68 2 2 2 3 8" xfId="22106"/>
    <cellStyle name="Normal 68 2 2 2 3 8 2" xfId="22107"/>
    <cellStyle name="Normal 68 2 2 2 3 9" xfId="22108"/>
    <cellStyle name="Normal 68 2 2 2 4" xfId="22109"/>
    <cellStyle name="Normal 68 2 2 2 4 2" xfId="22110"/>
    <cellStyle name="Normal 68 2 2 2 4 2 2" xfId="22111"/>
    <cellStyle name="Normal 68 2 2 2 4 3" xfId="22112"/>
    <cellStyle name="Normal 68 2 2 2 4 3 2" xfId="22113"/>
    <cellStyle name="Normal 68 2 2 2 4 4" xfId="22114"/>
    <cellStyle name="Normal 68 2 2 2 4 4 2" xfId="22115"/>
    <cellStyle name="Normal 68 2 2 2 4 5" xfId="22116"/>
    <cellStyle name="Normal 68 2 2 2 4 5 2" xfId="22117"/>
    <cellStyle name="Normal 68 2 2 2 4 6" xfId="22118"/>
    <cellStyle name="Normal 68 2 2 2 4 6 2" xfId="22119"/>
    <cellStyle name="Normal 68 2 2 2 4 7" xfId="22120"/>
    <cellStyle name="Normal 68 2 2 2 4 7 2" xfId="22121"/>
    <cellStyle name="Normal 68 2 2 2 4 8" xfId="22122"/>
    <cellStyle name="Normal 68 2 2 2 5" xfId="22123"/>
    <cellStyle name="Normal 68 2 2 2 5 2" xfId="22124"/>
    <cellStyle name="Normal 68 2 2 2 5 2 2" xfId="22125"/>
    <cellStyle name="Normal 68 2 2 2 5 3" xfId="22126"/>
    <cellStyle name="Normal 68 2 2 2 5 3 2" xfId="22127"/>
    <cellStyle name="Normal 68 2 2 2 5 4" xfId="22128"/>
    <cellStyle name="Normal 68 2 2 2 5 4 2" xfId="22129"/>
    <cellStyle name="Normal 68 2 2 2 5 5" xfId="22130"/>
    <cellStyle name="Normal 68 2 2 2 5 5 2" xfId="22131"/>
    <cellStyle name="Normal 68 2 2 2 5 6" xfId="22132"/>
    <cellStyle name="Normal 68 2 2 2 5 6 2" xfId="22133"/>
    <cellStyle name="Normal 68 2 2 2 5 7" xfId="22134"/>
    <cellStyle name="Normal 68 2 2 2 5 7 2" xfId="22135"/>
    <cellStyle name="Normal 68 2 2 2 5 8" xfId="22136"/>
    <cellStyle name="Normal 68 2 2 2 6" xfId="22137"/>
    <cellStyle name="Normal 68 2 2 2 6 2" xfId="22138"/>
    <cellStyle name="Normal 68 2 2 2 7" xfId="22139"/>
    <cellStyle name="Normal 68 2 2 2 7 2" xfId="22140"/>
    <cellStyle name="Normal 68 2 2 2 8" xfId="22141"/>
    <cellStyle name="Normal 68 2 2 2 8 2" xfId="22142"/>
    <cellStyle name="Normal 68 2 2 2 9" xfId="22143"/>
    <cellStyle name="Normal 68 2 2 2 9 2" xfId="22144"/>
    <cellStyle name="Normal 68 2 2 3" xfId="22145"/>
    <cellStyle name="Normal 68 2 2 3 10" xfId="22146"/>
    <cellStyle name="Normal 68 2 2 3 10 2" xfId="22147"/>
    <cellStyle name="Normal 68 2 2 3 11" xfId="22148"/>
    <cellStyle name="Normal 68 2 2 3 2" xfId="22149"/>
    <cellStyle name="Normal 68 2 2 3 2 2" xfId="22150"/>
    <cellStyle name="Normal 68 2 2 3 2 2 2" xfId="22151"/>
    <cellStyle name="Normal 68 2 2 3 2 2 2 2" xfId="22152"/>
    <cellStyle name="Normal 68 2 2 3 2 2 3" xfId="22153"/>
    <cellStyle name="Normal 68 2 2 3 2 2 3 2" xfId="22154"/>
    <cellStyle name="Normal 68 2 2 3 2 2 4" xfId="22155"/>
    <cellStyle name="Normal 68 2 2 3 2 2 4 2" xfId="22156"/>
    <cellStyle name="Normal 68 2 2 3 2 2 5" xfId="22157"/>
    <cellStyle name="Normal 68 2 2 3 2 2 5 2" xfId="22158"/>
    <cellStyle name="Normal 68 2 2 3 2 2 6" xfId="22159"/>
    <cellStyle name="Normal 68 2 2 3 2 2 6 2" xfId="22160"/>
    <cellStyle name="Normal 68 2 2 3 2 2 7" xfId="22161"/>
    <cellStyle name="Normal 68 2 2 3 2 2 7 2" xfId="22162"/>
    <cellStyle name="Normal 68 2 2 3 2 2 8" xfId="22163"/>
    <cellStyle name="Normal 68 2 2 3 2 3" xfId="22164"/>
    <cellStyle name="Normal 68 2 2 3 2 3 2" xfId="22165"/>
    <cellStyle name="Normal 68 2 2 3 2 4" xfId="22166"/>
    <cellStyle name="Normal 68 2 2 3 2 4 2" xfId="22167"/>
    <cellStyle name="Normal 68 2 2 3 2 5" xfId="22168"/>
    <cellStyle name="Normal 68 2 2 3 2 5 2" xfId="22169"/>
    <cellStyle name="Normal 68 2 2 3 2 6" xfId="22170"/>
    <cellStyle name="Normal 68 2 2 3 2 6 2" xfId="22171"/>
    <cellStyle name="Normal 68 2 2 3 2 7" xfId="22172"/>
    <cellStyle name="Normal 68 2 2 3 2 7 2" xfId="22173"/>
    <cellStyle name="Normal 68 2 2 3 2 8" xfId="22174"/>
    <cellStyle name="Normal 68 2 2 3 2 8 2" xfId="22175"/>
    <cellStyle name="Normal 68 2 2 3 2 9" xfId="22176"/>
    <cellStyle name="Normal 68 2 2 3 3" xfId="22177"/>
    <cellStyle name="Normal 68 2 2 3 3 2" xfId="22178"/>
    <cellStyle name="Normal 68 2 2 3 3 2 2" xfId="22179"/>
    <cellStyle name="Normal 68 2 2 3 3 3" xfId="22180"/>
    <cellStyle name="Normal 68 2 2 3 3 3 2" xfId="22181"/>
    <cellStyle name="Normal 68 2 2 3 3 4" xfId="22182"/>
    <cellStyle name="Normal 68 2 2 3 3 4 2" xfId="22183"/>
    <cellStyle name="Normal 68 2 2 3 3 5" xfId="22184"/>
    <cellStyle name="Normal 68 2 2 3 3 5 2" xfId="22185"/>
    <cellStyle name="Normal 68 2 2 3 3 6" xfId="22186"/>
    <cellStyle name="Normal 68 2 2 3 3 6 2" xfId="22187"/>
    <cellStyle name="Normal 68 2 2 3 3 7" xfId="22188"/>
    <cellStyle name="Normal 68 2 2 3 3 7 2" xfId="22189"/>
    <cellStyle name="Normal 68 2 2 3 3 8" xfId="22190"/>
    <cellStyle name="Normal 68 2 2 3 4" xfId="22191"/>
    <cellStyle name="Normal 68 2 2 3 4 2" xfId="22192"/>
    <cellStyle name="Normal 68 2 2 3 4 2 2" xfId="22193"/>
    <cellStyle name="Normal 68 2 2 3 4 3" xfId="22194"/>
    <cellStyle name="Normal 68 2 2 3 4 3 2" xfId="22195"/>
    <cellStyle name="Normal 68 2 2 3 4 4" xfId="22196"/>
    <cellStyle name="Normal 68 2 2 3 4 4 2" xfId="22197"/>
    <cellStyle name="Normal 68 2 2 3 4 5" xfId="22198"/>
    <cellStyle name="Normal 68 2 2 3 4 5 2" xfId="22199"/>
    <cellStyle name="Normal 68 2 2 3 4 6" xfId="22200"/>
    <cellStyle name="Normal 68 2 2 3 4 6 2" xfId="22201"/>
    <cellStyle name="Normal 68 2 2 3 4 7" xfId="22202"/>
    <cellStyle name="Normal 68 2 2 3 4 7 2" xfId="22203"/>
    <cellStyle name="Normal 68 2 2 3 4 8" xfId="22204"/>
    <cellStyle name="Normal 68 2 2 3 5" xfId="22205"/>
    <cellStyle name="Normal 68 2 2 3 5 2" xfId="22206"/>
    <cellStyle name="Normal 68 2 2 3 6" xfId="22207"/>
    <cellStyle name="Normal 68 2 2 3 6 2" xfId="22208"/>
    <cellStyle name="Normal 68 2 2 3 7" xfId="22209"/>
    <cellStyle name="Normal 68 2 2 3 7 2" xfId="22210"/>
    <cellStyle name="Normal 68 2 2 3 8" xfId="22211"/>
    <cellStyle name="Normal 68 2 2 3 8 2" xfId="22212"/>
    <cellStyle name="Normal 68 2 2 3 9" xfId="22213"/>
    <cellStyle name="Normal 68 2 2 3 9 2" xfId="22214"/>
    <cellStyle name="Normal 68 2 2 4" xfId="22215"/>
    <cellStyle name="Normal 68 2 2 4 2" xfId="22216"/>
    <cellStyle name="Normal 68 2 2 4 2 2" xfId="22217"/>
    <cellStyle name="Normal 68 2 2 4 2 2 2" xfId="22218"/>
    <cellStyle name="Normal 68 2 2 4 2 3" xfId="22219"/>
    <cellStyle name="Normal 68 2 2 4 2 3 2" xfId="22220"/>
    <cellStyle name="Normal 68 2 2 4 2 4" xfId="22221"/>
    <cellStyle name="Normal 68 2 2 4 2 4 2" xfId="22222"/>
    <cellStyle name="Normal 68 2 2 4 2 5" xfId="22223"/>
    <cellStyle name="Normal 68 2 2 4 2 5 2" xfId="22224"/>
    <cellStyle name="Normal 68 2 2 4 2 6" xfId="22225"/>
    <cellStyle name="Normal 68 2 2 4 2 6 2" xfId="22226"/>
    <cellStyle name="Normal 68 2 2 4 2 7" xfId="22227"/>
    <cellStyle name="Normal 68 2 2 4 2 7 2" xfId="22228"/>
    <cellStyle name="Normal 68 2 2 4 2 8" xfId="22229"/>
    <cellStyle name="Normal 68 2 2 4 3" xfId="22230"/>
    <cellStyle name="Normal 68 2 2 4 3 2" xfId="22231"/>
    <cellStyle name="Normal 68 2 2 4 4" xfId="22232"/>
    <cellStyle name="Normal 68 2 2 4 4 2" xfId="22233"/>
    <cellStyle name="Normal 68 2 2 4 5" xfId="22234"/>
    <cellStyle name="Normal 68 2 2 4 5 2" xfId="22235"/>
    <cellStyle name="Normal 68 2 2 4 6" xfId="22236"/>
    <cellStyle name="Normal 68 2 2 4 6 2" xfId="22237"/>
    <cellStyle name="Normal 68 2 2 4 7" xfId="22238"/>
    <cellStyle name="Normal 68 2 2 4 7 2" xfId="22239"/>
    <cellStyle name="Normal 68 2 2 4 8" xfId="22240"/>
    <cellStyle name="Normal 68 2 2 4 8 2" xfId="22241"/>
    <cellStyle name="Normal 68 2 2 4 9" xfId="22242"/>
    <cellStyle name="Normal 68 2 2 5" xfId="22243"/>
    <cellStyle name="Normal 68 2 2 5 2" xfId="22244"/>
    <cellStyle name="Normal 68 2 2 5 2 2" xfId="22245"/>
    <cellStyle name="Normal 68 2 2 5 3" xfId="22246"/>
    <cellStyle name="Normal 68 2 2 5 3 2" xfId="22247"/>
    <cellStyle name="Normal 68 2 2 5 4" xfId="22248"/>
    <cellStyle name="Normal 68 2 2 5 4 2" xfId="22249"/>
    <cellStyle name="Normal 68 2 2 5 5" xfId="22250"/>
    <cellStyle name="Normal 68 2 2 5 5 2" xfId="22251"/>
    <cellStyle name="Normal 68 2 2 5 6" xfId="22252"/>
    <cellStyle name="Normal 68 2 2 5 6 2" xfId="22253"/>
    <cellStyle name="Normal 68 2 2 5 7" xfId="22254"/>
    <cellStyle name="Normal 68 2 2 5 7 2" xfId="22255"/>
    <cellStyle name="Normal 68 2 2 5 8" xfId="22256"/>
    <cellStyle name="Normal 68 2 2 6" xfId="22257"/>
    <cellStyle name="Normal 68 2 2 6 2" xfId="22258"/>
    <cellStyle name="Normal 68 2 2 6 2 2" xfId="22259"/>
    <cellStyle name="Normal 68 2 2 6 3" xfId="22260"/>
    <cellStyle name="Normal 68 2 2 6 3 2" xfId="22261"/>
    <cellStyle name="Normal 68 2 2 6 4" xfId="22262"/>
    <cellStyle name="Normal 68 2 2 6 4 2" xfId="22263"/>
    <cellStyle name="Normal 68 2 2 6 5" xfId="22264"/>
    <cellStyle name="Normal 68 2 2 6 5 2" xfId="22265"/>
    <cellStyle name="Normal 68 2 2 6 6" xfId="22266"/>
    <cellStyle name="Normal 68 2 2 6 6 2" xfId="22267"/>
    <cellStyle name="Normal 68 2 2 6 7" xfId="22268"/>
    <cellStyle name="Normal 68 2 2 6 7 2" xfId="22269"/>
    <cellStyle name="Normal 68 2 2 6 8" xfId="22270"/>
    <cellStyle name="Normal 68 2 2 7" xfId="22271"/>
    <cellStyle name="Normal 68 2 2 7 2" xfId="22272"/>
    <cellStyle name="Normal 68 2 2 8" xfId="22273"/>
    <cellStyle name="Normal 68 2 2 8 2" xfId="22274"/>
    <cellStyle name="Normal 68 2 2 9" xfId="22275"/>
    <cellStyle name="Normal 68 2 2 9 2" xfId="22276"/>
    <cellStyle name="Normal 68 2 3" xfId="22277"/>
    <cellStyle name="Normal 68 2 3 10" xfId="22278"/>
    <cellStyle name="Normal 68 2 3 10 2" xfId="22279"/>
    <cellStyle name="Normal 68 2 3 11" xfId="22280"/>
    <cellStyle name="Normal 68 2 3 11 2" xfId="22281"/>
    <cellStyle name="Normal 68 2 3 12" xfId="22282"/>
    <cellStyle name="Normal 68 2 3 12 2" xfId="22283"/>
    <cellStyle name="Normal 68 2 3 13" xfId="22284"/>
    <cellStyle name="Normal 68 2 3 2" xfId="22285"/>
    <cellStyle name="Normal 68 2 3 2 10" xfId="22286"/>
    <cellStyle name="Normal 68 2 3 2 10 2" xfId="22287"/>
    <cellStyle name="Normal 68 2 3 2 11" xfId="22288"/>
    <cellStyle name="Normal 68 2 3 2 11 2" xfId="22289"/>
    <cellStyle name="Normal 68 2 3 2 12" xfId="22290"/>
    <cellStyle name="Normal 68 2 3 2 2" xfId="22291"/>
    <cellStyle name="Normal 68 2 3 2 2 10" xfId="22292"/>
    <cellStyle name="Normal 68 2 3 2 2 10 2" xfId="22293"/>
    <cellStyle name="Normal 68 2 3 2 2 11" xfId="22294"/>
    <cellStyle name="Normal 68 2 3 2 2 2" xfId="22295"/>
    <cellStyle name="Normal 68 2 3 2 2 2 2" xfId="22296"/>
    <cellStyle name="Normal 68 2 3 2 2 2 2 2" xfId="22297"/>
    <cellStyle name="Normal 68 2 3 2 2 2 2 2 2" xfId="22298"/>
    <cellStyle name="Normal 68 2 3 2 2 2 2 3" xfId="22299"/>
    <cellStyle name="Normal 68 2 3 2 2 2 2 3 2" xfId="22300"/>
    <cellStyle name="Normal 68 2 3 2 2 2 2 4" xfId="22301"/>
    <cellStyle name="Normal 68 2 3 2 2 2 2 4 2" xfId="22302"/>
    <cellStyle name="Normal 68 2 3 2 2 2 2 5" xfId="22303"/>
    <cellStyle name="Normal 68 2 3 2 2 2 2 5 2" xfId="22304"/>
    <cellStyle name="Normal 68 2 3 2 2 2 2 6" xfId="22305"/>
    <cellStyle name="Normal 68 2 3 2 2 2 2 6 2" xfId="22306"/>
    <cellStyle name="Normal 68 2 3 2 2 2 2 7" xfId="22307"/>
    <cellStyle name="Normal 68 2 3 2 2 2 2 7 2" xfId="22308"/>
    <cellStyle name="Normal 68 2 3 2 2 2 2 8" xfId="22309"/>
    <cellStyle name="Normal 68 2 3 2 2 2 3" xfId="22310"/>
    <cellStyle name="Normal 68 2 3 2 2 2 3 2" xfId="22311"/>
    <cellStyle name="Normal 68 2 3 2 2 2 4" xfId="22312"/>
    <cellStyle name="Normal 68 2 3 2 2 2 4 2" xfId="22313"/>
    <cellStyle name="Normal 68 2 3 2 2 2 5" xfId="22314"/>
    <cellStyle name="Normal 68 2 3 2 2 2 5 2" xfId="22315"/>
    <cellStyle name="Normal 68 2 3 2 2 2 6" xfId="22316"/>
    <cellStyle name="Normal 68 2 3 2 2 2 6 2" xfId="22317"/>
    <cellStyle name="Normal 68 2 3 2 2 2 7" xfId="22318"/>
    <cellStyle name="Normal 68 2 3 2 2 2 7 2" xfId="22319"/>
    <cellStyle name="Normal 68 2 3 2 2 2 8" xfId="22320"/>
    <cellStyle name="Normal 68 2 3 2 2 2 8 2" xfId="22321"/>
    <cellStyle name="Normal 68 2 3 2 2 2 9" xfId="22322"/>
    <cellStyle name="Normal 68 2 3 2 2 3" xfId="22323"/>
    <cellStyle name="Normal 68 2 3 2 2 3 2" xfId="22324"/>
    <cellStyle name="Normal 68 2 3 2 2 3 2 2" xfId="22325"/>
    <cellStyle name="Normal 68 2 3 2 2 3 3" xfId="22326"/>
    <cellStyle name="Normal 68 2 3 2 2 3 3 2" xfId="22327"/>
    <cellStyle name="Normal 68 2 3 2 2 3 4" xfId="22328"/>
    <cellStyle name="Normal 68 2 3 2 2 3 4 2" xfId="22329"/>
    <cellStyle name="Normal 68 2 3 2 2 3 5" xfId="22330"/>
    <cellStyle name="Normal 68 2 3 2 2 3 5 2" xfId="22331"/>
    <cellStyle name="Normal 68 2 3 2 2 3 6" xfId="22332"/>
    <cellStyle name="Normal 68 2 3 2 2 3 6 2" xfId="22333"/>
    <cellStyle name="Normal 68 2 3 2 2 3 7" xfId="22334"/>
    <cellStyle name="Normal 68 2 3 2 2 3 7 2" xfId="22335"/>
    <cellStyle name="Normal 68 2 3 2 2 3 8" xfId="22336"/>
    <cellStyle name="Normal 68 2 3 2 2 4" xfId="22337"/>
    <cellStyle name="Normal 68 2 3 2 2 4 2" xfId="22338"/>
    <cellStyle name="Normal 68 2 3 2 2 4 2 2" xfId="22339"/>
    <cellStyle name="Normal 68 2 3 2 2 4 3" xfId="22340"/>
    <cellStyle name="Normal 68 2 3 2 2 4 3 2" xfId="22341"/>
    <cellStyle name="Normal 68 2 3 2 2 4 4" xfId="22342"/>
    <cellStyle name="Normal 68 2 3 2 2 4 4 2" xfId="22343"/>
    <cellStyle name="Normal 68 2 3 2 2 4 5" xfId="22344"/>
    <cellStyle name="Normal 68 2 3 2 2 4 5 2" xfId="22345"/>
    <cellStyle name="Normal 68 2 3 2 2 4 6" xfId="22346"/>
    <cellStyle name="Normal 68 2 3 2 2 4 6 2" xfId="22347"/>
    <cellStyle name="Normal 68 2 3 2 2 4 7" xfId="22348"/>
    <cellStyle name="Normal 68 2 3 2 2 4 7 2" xfId="22349"/>
    <cellStyle name="Normal 68 2 3 2 2 4 8" xfId="22350"/>
    <cellStyle name="Normal 68 2 3 2 2 5" xfId="22351"/>
    <cellStyle name="Normal 68 2 3 2 2 5 2" xfId="22352"/>
    <cellStyle name="Normal 68 2 3 2 2 6" xfId="22353"/>
    <cellStyle name="Normal 68 2 3 2 2 6 2" xfId="22354"/>
    <cellStyle name="Normal 68 2 3 2 2 7" xfId="22355"/>
    <cellStyle name="Normal 68 2 3 2 2 7 2" xfId="22356"/>
    <cellStyle name="Normal 68 2 3 2 2 8" xfId="22357"/>
    <cellStyle name="Normal 68 2 3 2 2 8 2" xfId="22358"/>
    <cellStyle name="Normal 68 2 3 2 2 9" xfId="22359"/>
    <cellStyle name="Normal 68 2 3 2 2 9 2" xfId="22360"/>
    <cellStyle name="Normal 68 2 3 2 3" xfId="22361"/>
    <cellStyle name="Normal 68 2 3 2 3 2" xfId="22362"/>
    <cellStyle name="Normal 68 2 3 2 3 2 2" xfId="22363"/>
    <cellStyle name="Normal 68 2 3 2 3 2 2 2" xfId="22364"/>
    <cellStyle name="Normal 68 2 3 2 3 2 3" xfId="22365"/>
    <cellStyle name="Normal 68 2 3 2 3 2 3 2" xfId="22366"/>
    <cellStyle name="Normal 68 2 3 2 3 2 4" xfId="22367"/>
    <cellStyle name="Normal 68 2 3 2 3 2 4 2" xfId="22368"/>
    <cellStyle name="Normal 68 2 3 2 3 2 5" xfId="22369"/>
    <cellStyle name="Normal 68 2 3 2 3 2 5 2" xfId="22370"/>
    <cellStyle name="Normal 68 2 3 2 3 2 6" xfId="22371"/>
    <cellStyle name="Normal 68 2 3 2 3 2 6 2" xfId="22372"/>
    <cellStyle name="Normal 68 2 3 2 3 2 7" xfId="22373"/>
    <cellStyle name="Normal 68 2 3 2 3 2 7 2" xfId="22374"/>
    <cellStyle name="Normal 68 2 3 2 3 2 8" xfId="22375"/>
    <cellStyle name="Normal 68 2 3 2 3 3" xfId="22376"/>
    <cellStyle name="Normal 68 2 3 2 3 3 2" xfId="22377"/>
    <cellStyle name="Normal 68 2 3 2 3 4" xfId="22378"/>
    <cellStyle name="Normal 68 2 3 2 3 4 2" xfId="22379"/>
    <cellStyle name="Normal 68 2 3 2 3 5" xfId="22380"/>
    <cellStyle name="Normal 68 2 3 2 3 5 2" xfId="22381"/>
    <cellStyle name="Normal 68 2 3 2 3 6" xfId="22382"/>
    <cellStyle name="Normal 68 2 3 2 3 6 2" xfId="22383"/>
    <cellStyle name="Normal 68 2 3 2 3 7" xfId="22384"/>
    <cellStyle name="Normal 68 2 3 2 3 7 2" xfId="22385"/>
    <cellStyle name="Normal 68 2 3 2 3 8" xfId="22386"/>
    <cellStyle name="Normal 68 2 3 2 3 8 2" xfId="22387"/>
    <cellStyle name="Normal 68 2 3 2 3 9" xfId="22388"/>
    <cellStyle name="Normal 68 2 3 2 4" xfId="22389"/>
    <cellStyle name="Normal 68 2 3 2 4 2" xfId="22390"/>
    <cellStyle name="Normal 68 2 3 2 4 2 2" xfId="22391"/>
    <cellStyle name="Normal 68 2 3 2 4 3" xfId="22392"/>
    <cellStyle name="Normal 68 2 3 2 4 3 2" xfId="22393"/>
    <cellStyle name="Normal 68 2 3 2 4 4" xfId="22394"/>
    <cellStyle name="Normal 68 2 3 2 4 4 2" xfId="22395"/>
    <cellStyle name="Normal 68 2 3 2 4 5" xfId="22396"/>
    <cellStyle name="Normal 68 2 3 2 4 5 2" xfId="22397"/>
    <cellStyle name="Normal 68 2 3 2 4 6" xfId="22398"/>
    <cellStyle name="Normal 68 2 3 2 4 6 2" xfId="22399"/>
    <cellStyle name="Normal 68 2 3 2 4 7" xfId="22400"/>
    <cellStyle name="Normal 68 2 3 2 4 7 2" xfId="22401"/>
    <cellStyle name="Normal 68 2 3 2 4 8" xfId="22402"/>
    <cellStyle name="Normal 68 2 3 2 5" xfId="22403"/>
    <cellStyle name="Normal 68 2 3 2 5 2" xfId="22404"/>
    <cellStyle name="Normal 68 2 3 2 5 2 2" xfId="22405"/>
    <cellStyle name="Normal 68 2 3 2 5 3" xfId="22406"/>
    <cellStyle name="Normal 68 2 3 2 5 3 2" xfId="22407"/>
    <cellStyle name="Normal 68 2 3 2 5 4" xfId="22408"/>
    <cellStyle name="Normal 68 2 3 2 5 4 2" xfId="22409"/>
    <cellStyle name="Normal 68 2 3 2 5 5" xfId="22410"/>
    <cellStyle name="Normal 68 2 3 2 5 5 2" xfId="22411"/>
    <cellStyle name="Normal 68 2 3 2 5 6" xfId="22412"/>
    <cellStyle name="Normal 68 2 3 2 5 6 2" xfId="22413"/>
    <cellStyle name="Normal 68 2 3 2 5 7" xfId="22414"/>
    <cellStyle name="Normal 68 2 3 2 5 7 2" xfId="22415"/>
    <cellStyle name="Normal 68 2 3 2 5 8" xfId="22416"/>
    <cellStyle name="Normal 68 2 3 2 6" xfId="22417"/>
    <cellStyle name="Normal 68 2 3 2 6 2" xfId="22418"/>
    <cellStyle name="Normal 68 2 3 2 7" xfId="22419"/>
    <cellStyle name="Normal 68 2 3 2 7 2" xfId="22420"/>
    <cellStyle name="Normal 68 2 3 2 8" xfId="22421"/>
    <cellStyle name="Normal 68 2 3 2 8 2" xfId="22422"/>
    <cellStyle name="Normal 68 2 3 2 9" xfId="22423"/>
    <cellStyle name="Normal 68 2 3 2 9 2" xfId="22424"/>
    <cellStyle name="Normal 68 2 3 3" xfId="22425"/>
    <cellStyle name="Normal 68 2 3 3 10" xfId="22426"/>
    <cellStyle name="Normal 68 2 3 3 10 2" xfId="22427"/>
    <cellStyle name="Normal 68 2 3 3 11" xfId="22428"/>
    <cellStyle name="Normal 68 2 3 3 2" xfId="22429"/>
    <cellStyle name="Normal 68 2 3 3 2 2" xfId="22430"/>
    <cellStyle name="Normal 68 2 3 3 2 2 2" xfId="22431"/>
    <cellStyle name="Normal 68 2 3 3 2 2 2 2" xfId="22432"/>
    <cellStyle name="Normal 68 2 3 3 2 2 3" xfId="22433"/>
    <cellStyle name="Normal 68 2 3 3 2 2 3 2" xfId="22434"/>
    <cellStyle name="Normal 68 2 3 3 2 2 4" xfId="22435"/>
    <cellStyle name="Normal 68 2 3 3 2 2 4 2" xfId="22436"/>
    <cellStyle name="Normal 68 2 3 3 2 2 5" xfId="22437"/>
    <cellStyle name="Normal 68 2 3 3 2 2 5 2" xfId="22438"/>
    <cellStyle name="Normal 68 2 3 3 2 2 6" xfId="22439"/>
    <cellStyle name="Normal 68 2 3 3 2 2 6 2" xfId="22440"/>
    <cellStyle name="Normal 68 2 3 3 2 2 7" xfId="22441"/>
    <cellStyle name="Normal 68 2 3 3 2 2 7 2" xfId="22442"/>
    <cellStyle name="Normal 68 2 3 3 2 2 8" xfId="22443"/>
    <cellStyle name="Normal 68 2 3 3 2 3" xfId="22444"/>
    <cellStyle name="Normal 68 2 3 3 2 3 2" xfId="22445"/>
    <cellStyle name="Normal 68 2 3 3 2 4" xfId="22446"/>
    <cellStyle name="Normal 68 2 3 3 2 4 2" xfId="22447"/>
    <cellStyle name="Normal 68 2 3 3 2 5" xfId="22448"/>
    <cellStyle name="Normal 68 2 3 3 2 5 2" xfId="22449"/>
    <cellStyle name="Normal 68 2 3 3 2 6" xfId="22450"/>
    <cellStyle name="Normal 68 2 3 3 2 6 2" xfId="22451"/>
    <cellStyle name="Normal 68 2 3 3 2 7" xfId="22452"/>
    <cellStyle name="Normal 68 2 3 3 2 7 2" xfId="22453"/>
    <cellStyle name="Normal 68 2 3 3 2 8" xfId="22454"/>
    <cellStyle name="Normal 68 2 3 3 2 8 2" xfId="22455"/>
    <cellStyle name="Normal 68 2 3 3 2 9" xfId="22456"/>
    <cellStyle name="Normal 68 2 3 3 3" xfId="22457"/>
    <cellStyle name="Normal 68 2 3 3 3 2" xfId="22458"/>
    <cellStyle name="Normal 68 2 3 3 3 2 2" xfId="22459"/>
    <cellStyle name="Normal 68 2 3 3 3 3" xfId="22460"/>
    <cellStyle name="Normal 68 2 3 3 3 3 2" xfId="22461"/>
    <cellStyle name="Normal 68 2 3 3 3 4" xfId="22462"/>
    <cellStyle name="Normal 68 2 3 3 3 4 2" xfId="22463"/>
    <cellStyle name="Normal 68 2 3 3 3 5" xfId="22464"/>
    <cellStyle name="Normal 68 2 3 3 3 5 2" xfId="22465"/>
    <cellStyle name="Normal 68 2 3 3 3 6" xfId="22466"/>
    <cellStyle name="Normal 68 2 3 3 3 6 2" xfId="22467"/>
    <cellStyle name="Normal 68 2 3 3 3 7" xfId="22468"/>
    <cellStyle name="Normal 68 2 3 3 3 7 2" xfId="22469"/>
    <cellStyle name="Normal 68 2 3 3 3 8" xfId="22470"/>
    <cellStyle name="Normal 68 2 3 3 4" xfId="22471"/>
    <cellStyle name="Normal 68 2 3 3 4 2" xfId="22472"/>
    <cellStyle name="Normal 68 2 3 3 4 2 2" xfId="22473"/>
    <cellStyle name="Normal 68 2 3 3 4 3" xfId="22474"/>
    <cellStyle name="Normal 68 2 3 3 4 3 2" xfId="22475"/>
    <cellStyle name="Normal 68 2 3 3 4 4" xfId="22476"/>
    <cellStyle name="Normal 68 2 3 3 4 4 2" xfId="22477"/>
    <cellStyle name="Normal 68 2 3 3 4 5" xfId="22478"/>
    <cellStyle name="Normal 68 2 3 3 4 5 2" xfId="22479"/>
    <cellStyle name="Normal 68 2 3 3 4 6" xfId="22480"/>
    <cellStyle name="Normal 68 2 3 3 4 6 2" xfId="22481"/>
    <cellStyle name="Normal 68 2 3 3 4 7" xfId="22482"/>
    <cellStyle name="Normal 68 2 3 3 4 7 2" xfId="22483"/>
    <cellStyle name="Normal 68 2 3 3 4 8" xfId="22484"/>
    <cellStyle name="Normal 68 2 3 3 5" xfId="22485"/>
    <cellStyle name="Normal 68 2 3 3 5 2" xfId="22486"/>
    <cellStyle name="Normal 68 2 3 3 6" xfId="22487"/>
    <cellStyle name="Normal 68 2 3 3 6 2" xfId="22488"/>
    <cellStyle name="Normal 68 2 3 3 7" xfId="22489"/>
    <cellStyle name="Normal 68 2 3 3 7 2" xfId="22490"/>
    <cellStyle name="Normal 68 2 3 3 8" xfId="22491"/>
    <cellStyle name="Normal 68 2 3 3 8 2" xfId="22492"/>
    <cellStyle name="Normal 68 2 3 3 9" xfId="22493"/>
    <cellStyle name="Normal 68 2 3 3 9 2" xfId="22494"/>
    <cellStyle name="Normal 68 2 3 4" xfId="22495"/>
    <cellStyle name="Normal 68 2 3 4 2" xfId="22496"/>
    <cellStyle name="Normal 68 2 3 4 2 2" xfId="22497"/>
    <cellStyle name="Normal 68 2 3 4 2 2 2" xfId="22498"/>
    <cellStyle name="Normal 68 2 3 4 2 3" xfId="22499"/>
    <cellStyle name="Normal 68 2 3 4 2 3 2" xfId="22500"/>
    <cellStyle name="Normal 68 2 3 4 2 4" xfId="22501"/>
    <cellStyle name="Normal 68 2 3 4 2 4 2" xfId="22502"/>
    <cellStyle name="Normal 68 2 3 4 2 5" xfId="22503"/>
    <cellStyle name="Normal 68 2 3 4 2 5 2" xfId="22504"/>
    <cellStyle name="Normal 68 2 3 4 2 6" xfId="22505"/>
    <cellStyle name="Normal 68 2 3 4 2 6 2" xfId="22506"/>
    <cellStyle name="Normal 68 2 3 4 2 7" xfId="22507"/>
    <cellStyle name="Normal 68 2 3 4 2 7 2" xfId="22508"/>
    <cellStyle name="Normal 68 2 3 4 2 8" xfId="22509"/>
    <cellStyle name="Normal 68 2 3 4 3" xfId="22510"/>
    <cellStyle name="Normal 68 2 3 4 3 2" xfId="22511"/>
    <cellStyle name="Normal 68 2 3 4 4" xfId="22512"/>
    <cellStyle name="Normal 68 2 3 4 4 2" xfId="22513"/>
    <cellStyle name="Normal 68 2 3 4 5" xfId="22514"/>
    <cellStyle name="Normal 68 2 3 4 5 2" xfId="22515"/>
    <cellStyle name="Normal 68 2 3 4 6" xfId="22516"/>
    <cellStyle name="Normal 68 2 3 4 6 2" xfId="22517"/>
    <cellStyle name="Normal 68 2 3 4 7" xfId="22518"/>
    <cellStyle name="Normal 68 2 3 4 7 2" xfId="22519"/>
    <cellStyle name="Normal 68 2 3 4 8" xfId="22520"/>
    <cellStyle name="Normal 68 2 3 4 8 2" xfId="22521"/>
    <cellStyle name="Normal 68 2 3 4 9" xfId="22522"/>
    <cellStyle name="Normal 68 2 3 5" xfId="22523"/>
    <cellStyle name="Normal 68 2 3 5 2" xfId="22524"/>
    <cellStyle name="Normal 68 2 3 5 2 2" xfId="22525"/>
    <cellStyle name="Normal 68 2 3 5 3" xfId="22526"/>
    <cellStyle name="Normal 68 2 3 5 3 2" xfId="22527"/>
    <cellStyle name="Normal 68 2 3 5 4" xfId="22528"/>
    <cellStyle name="Normal 68 2 3 5 4 2" xfId="22529"/>
    <cellStyle name="Normal 68 2 3 5 5" xfId="22530"/>
    <cellStyle name="Normal 68 2 3 5 5 2" xfId="22531"/>
    <cellStyle name="Normal 68 2 3 5 6" xfId="22532"/>
    <cellStyle name="Normal 68 2 3 5 6 2" xfId="22533"/>
    <cellStyle name="Normal 68 2 3 5 7" xfId="22534"/>
    <cellStyle name="Normal 68 2 3 5 7 2" xfId="22535"/>
    <cellStyle name="Normal 68 2 3 5 8" xfId="22536"/>
    <cellStyle name="Normal 68 2 3 6" xfId="22537"/>
    <cellStyle name="Normal 68 2 3 6 2" xfId="22538"/>
    <cellStyle name="Normal 68 2 3 6 2 2" xfId="22539"/>
    <cellStyle name="Normal 68 2 3 6 3" xfId="22540"/>
    <cellStyle name="Normal 68 2 3 6 3 2" xfId="22541"/>
    <cellStyle name="Normal 68 2 3 6 4" xfId="22542"/>
    <cellStyle name="Normal 68 2 3 6 4 2" xfId="22543"/>
    <cellStyle name="Normal 68 2 3 6 5" xfId="22544"/>
    <cellStyle name="Normal 68 2 3 6 5 2" xfId="22545"/>
    <cellStyle name="Normal 68 2 3 6 6" xfId="22546"/>
    <cellStyle name="Normal 68 2 3 6 6 2" xfId="22547"/>
    <cellStyle name="Normal 68 2 3 6 7" xfId="22548"/>
    <cellStyle name="Normal 68 2 3 6 7 2" xfId="22549"/>
    <cellStyle name="Normal 68 2 3 6 8" xfId="22550"/>
    <cellStyle name="Normal 68 2 3 7" xfId="22551"/>
    <cellStyle name="Normal 68 2 3 7 2" xfId="22552"/>
    <cellStyle name="Normal 68 2 3 8" xfId="22553"/>
    <cellStyle name="Normal 68 2 3 8 2" xfId="22554"/>
    <cellStyle name="Normal 68 2 3 9" xfId="22555"/>
    <cellStyle name="Normal 68 2 3 9 2" xfId="22556"/>
    <cellStyle name="Normal 68 2 4" xfId="22557"/>
    <cellStyle name="Normal 68 2 4 10" xfId="22558"/>
    <cellStyle name="Normal 68 2 4 10 2" xfId="22559"/>
    <cellStyle name="Normal 68 2 4 11" xfId="22560"/>
    <cellStyle name="Normal 68 2 4 11 2" xfId="22561"/>
    <cellStyle name="Normal 68 2 4 12" xfId="22562"/>
    <cellStyle name="Normal 68 2 4 2" xfId="22563"/>
    <cellStyle name="Normal 68 2 4 2 10" xfId="22564"/>
    <cellStyle name="Normal 68 2 4 2 10 2" xfId="22565"/>
    <cellStyle name="Normal 68 2 4 2 11" xfId="22566"/>
    <cellStyle name="Normal 68 2 4 2 2" xfId="22567"/>
    <cellStyle name="Normal 68 2 4 2 2 2" xfId="22568"/>
    <cellStyle name="Normal 68 2 4 2 2 2 2" xfId="22569"/>
    <cellStyle name="Normal 68 2 4 2 2 2 2 2" xfId="22570"/>
    <cellStyle name="Normal 68 2 4 2 2 2 3" xfId="22571"/>
    <cellStyle name="Normal 68 2 4 2 2 2 3 2" xfId="22572"/>
    <cellStyle name="Normal 68 2 4 2 2 2 4" xfId="22573"/>
    <cellStyle name="Normal 68 2 4 2 2 2 4 2" xfId="22574"/>
    <cellStyle name="Normal 68 2 4 2 2 2 5" xfId="22575"/>
    <cellStyle name="Normal 68 2 4 2 2 2 5 2" xfId="22576"/>
    <cellStyle name="Normal 68 2 4 2 2 2 6" xfId="22577"/>
    <cellStyle name="Normal 68 2 4 2 2 2 6 2" xfId="22578"/>
    <cellStyle name="Normal 68 2 4 2 2 2 7" xfId="22579"/>
    <cellStyle name="Normal 68 2 4 2 2 2 7 2" xfId="22580"/>
    <cellStyle name="Normal 68 2 4 2 2 2 8" xfId="22581"/>
    <cellStyle name="Normal 68 2 4 2 2 3" xfId="22582"/>
    <cellStyle name="Normal 68 2 4 2 2 3 2" xfId="22583"/>
    <cellStyle name="Normal 68 2 4 2 2 4" xfId="22584"/>
    <cellStyle name="Normal 68 2 4 2 2 4 2" xfId="22585"/>
    <cellStyle name="Normal 68 2 4 2 2 5" xfId="22586"/>
    <cellStyle name="Normal 68 2 4 2 2 5 2" xfId="22587"/>
    <cellStyle name="Normal 68 2 4 2 2 6" xfId="22588"/>
    <cellStyle name="Normal 68 2 4 2 2 6 2" xfId="22589"/>
    <cellStyle name="Normal 68 2 4 2 2 7" xfId="22590"/>
    <cellStyle name="Normal 68 2 4 2 2 7 2" xfId="22591"/>
    <cellStyle name="Normal 68 2 4 2 2 8" xfId="22592"/>
    <cellStyle name="Normal 68 2 4 2 2 8 2" xfId="22593"/>
    <cellStyle name="Normal 68 2 4 2 2 9" xfId="22594"/>
    <cellStyle name="Normal 68 2 4 2 3" xfId="22595"/>
    <cellStyle name="Normal 68 2 4 2 3 2" xfId="22596"/>
    <cellStyle name="Normal 68 2 4 2 3 2 2" xfId="22597"/>
    <cellStyle name="Normal 68 2 4 2 3 3" xfId="22598"/>
    <cellStyle name="Normal 68 2 4 2 3 3 2" xfId="22599"/>
    <cellStyle name="Normal 68 2 4 2 3 4" xfId="22600"/>
    <cellStyle name="Normal 68 2 4 2 3 4 2" xfId="22601"/>
    <cellStyle name="Normal 68 2 4 2 3 5" xfId="22602"/>
    <cellStyle name="Normal 68 2 4 2 3 5 2" xfId="22603"/>
    <cellStyle name="Normal 68 2 4 2 3 6" xfId="22604"/>
    <cellStyle name="Normal 68 2 4 2 3 6 2" xfId="22605"/>
    <cellStyle name="Normal 68 2 4 2 3 7" xfId="22606"/>
    <cellStyle name="Normal 68 2 4 2 3 7 2" xfId="22607"/>
    <cellStyle name="Normal 68 2 4 2 3 8" xfId="22608"/>
    <cellStyle name="Normal 68 2 4 2 4" xfId="22609"/>
    <cellStyle name="Normal 68 2 4 2 4 2" xfId="22610"/>
    <cellStyle name="Normal 68 2 4 2 4 2 2" xfId="22611"/>
    <cellStyle name="Normal 68 2 4 2 4 3" xfId="22612"/>
    <cellStyle name="Normal 68 2 4 2 4 3 2" xfId="22613"/>
    <cellStyle name="Normal 68 2 4 2 4 4" xfId="22614"/>
    <cellStyle name="Normal 68 2 4 2 4 4 2" xfId="22615"/>
    <cellStyle name="Normal 68 2 4 2 4 5" xfId="22616"/>
    <cellStyle name="Normal 68 2 4 2 4 5 2" xfId="22617"/>
    <cellStyle name="Normal 68 2 4 2 4 6" xfId="22618"/>
    <cellStyle name="Normal 68 2 4 2 4 6 2" xfId="22619"/>
    <cellStyle name="Normal 68 2 4 2 4 7" xfId="22620"/>
    <cellStyle name="Normal 68 2 4 2 4 7 2" xfId="22621"/>
    <cellStyle name="Normal 68 2 4 2 4 8" xfId="22622"/>
    <cellStyle name="Normal 68 2 4 2 5" xfId="22623"/>
    <cellStyle name="Normal 68 2 4 2 5 2" xfId="22624"/>
    <cellStyle name="Normal 68 2 4 2 6" xfId="22625"/>
    <cellStyle name="Normal 68 2 4 2 6 2" xfId="22626"/>
    <cellStyle name="Normal 68 2 4 2 7" xfId="22627"/>
    <cellStyle name="Normal 68 2 4 2 7 2" xfId="22628"/>
    <cellStyle name="Normal 68 2 4 2 8" xfId="22629"/>
    <cellStyle name="Normal 68 2 4 2 8 2" xfId="22630"/>
    <cellStyle name="Normal 68 2 4 2 9" xfId="22631"/>
    <cellStyle name="Normal 68 2 4 2 9 2" xfId="22632"/>
    <cellStyle name="Normal 68 2 4 3" xfId="22633"/>
    <cellStyle name="Normal 68 2 4 3 2" xfId="22634"/>
    <cellStyle name="Normal 68 2 4 3 2 2" xfId="22635"/>
    <cellStyle name="Normal 68 2 4 3 2 2 2" xfId="22636"/>
    <cellStyle name="Normal 68 2 4 3 2 3" xfId="22637"/>
    <cellStyle name="Normal 68 2 4 3 2 3 2" xfId="22638"/>
    <cellStyle name="Normal 68 2 4 3 2 4" xfId="22639"/>
    <cellStyle name="Normal 68 2 4 3 2 4 2" xfId="22640"/>
    <cellStyle name="Normal 68 2 4 3 2 5" xfId="22641"/>
    <cellStyle name="Normal 68 2 4 3 2 5 2" xfId="22642"/>
    <cellStyle name="Normal 68 2 4 3 2 6" xfId="22643"/>
    <cellStyle name="Normal 68 2 4 3 2 6 2" xfId="22644"/>
    <cellStyle name="Normal 68 2 4 3 2 7" xfId="22645"/>
    <cellStyle name="Normal 68 2 4 3 2 7 2" xfId="22646"/>
    <cellStyle name="Normal 68 2 4 3 2 8" xfId="22647"/>
    <cellStyle name="Normal 68 2 4 3 3" xfId="22648"/>
    <cellStyle name="Normal 68 2 4 3 3 2" xfId="22649"/>
    <cellStyle name="Normal 68 2 4 3 4" xfId="22650"/>
    <cellStyle name="Normal 68 2 4 3 4 2" xfId="22651"/>
    <cellStyle name="Normal 68 2 4 3 5" xfId="22652"/>
    <cellStyle name="Normal 68 2 4 3 5 2" xfId="22653"/>
    <cellStyle name="Normal 68 2 4 3 6" xfId="22654"/>
    <cellStyle name="Normal 68 2 4 3 6 2" xfId="22655"/>
    <cellStyle name="Normal 68 2 4 3 7" xfId="22656"/>
    <cellStyle name="Normal 68 2 4 3 7 2" xfId="22657"/>
    <cellStyle name="Normal 68 2 4 3 8" xfId="22658"/>
    <cellStyle name="Normal 68 2 4 3 8 2" xfId="22659"/>
    <cellStyle name="Normal 68 2 4 3 9" xfId="22660"/>
    <cellStyle name="Normal 68 2 4 4" xfId="22661"/>
    <cellStyle name="Normal 68 2 4 4 2" xfId="22662"/>
    <cellStyle name="Normal 68 2 4 4 2 2" xfId="22663"/>
    <cellStyle name="Normal 68 2 4 4 3" xfId="22664"/>
    <cellStyle name="Normal 68 2 4 4 3 2" xfId="22665"/>
    <cellStyle name="Normal 68 2 4 4 4" xfId="22666"/>
    <cellStyle name="Normal 68 2 4 4 4 2" xfId="22667"/>
    <cellStyle name="Normal 68 2 4 4 5" xfId="22668"/>
    <cellStyle name="Normal 68 2 4 4 5 2" xfId="22669"/>
    <cellStyle name="Normal 68 2 4 4 6" xfId="22670"/>
    <cellStyle name="Normal 68 2 4 4 6 2" xfId="22671"/>
    <cellStyle name="Normal 68 2 4 4 7" xfId="22672"/>
    <cellStyle name="Normal 68 2 4 4 7 2" xfId="22673"/>
    <cellStyle name="Normal 68 2 4 4 8" xfId="22674"/>
    <cellStyle name="Normal 68 2 4 5" xfId="22675"/>
    <cellStyle name="Normal 68 2 4 5 2" xfId="22676"/>
    <cellStyle name="Normal 68 2 4 5 2 2" xfId="22677"/>
    <cellStyle name="Normal 68 2 4 5 3" xfId="22678"/>
    <cellStyle name="Normal 68 2 4 5 3 2" xfId="22679"/>
    <cellStyle name="Normal 68 2 4 5 4" xfId="22680"/>
    <cellStyle name="Normal 68 2 4 5 4 2" xfId="22681"/>
    <cellStyle name="Normal 68 2 4 5 5" xfId="22682"/>
    <cellStyle name="Normal 68 2 4 5 5 2" xfId="22683"/>
    <cellStyle name="Normal 68 2 4 5 6" xfId="22684"/>
    <cellStyle name="Normal 68 2 4 5 6 2" xfId="22685"/>
    <cellStyle name="Normal 68 2 4 5 7" xfId="22686"/>
    <cellStyle name="Normal 68 2 4 5 7 2" xfId="22687"/>
    <cellStyle name="Normal 68 2 4 5 8" xfId="22688"/>
    <cellStyle name="Normal 68 2 4 6" xfId="22689"/>
    <cellStyle name="Normal 68 2 4 6 2" xfId="22690"/>
    <cellStyle name="Normal 68 2 4 7" xfId="22691"/>
    <cellStyle name="Normal 68 2 4 7 2" xfId="22692"/>
    <cellStyle name="Normal 68 2 4 8" xfId="22693"/>
    <cellStyle name="Normal 68 2 4 8 2" xfId="22694"/>
    <cellStyle name="Normal 68 2 4 9" xfId="22695"/>
    <cellStyle name="Normal 68 2 4 9 2" xfId="22696"/>
    <cellStyle name="Normal 68 2 5" xfId="22697"/>
    <cellStyle name="Normal 68 2 5 10" xfId="22698"/>
    <cellStyle name="Normal 68 2 5 10 2" xfId="22699"/>
    <cellStyle name="Normal 68 2 5 11" xfId="22700"/>
    <cellStyle name="Normal 68 2 5 2" xfId="22701"/>
    <cellStyle name="Normal 68 2 5 2 2" xfId="22702"/>
    <cellStyle name="Normal 68 2 5 2 2 2" xfId="22703"/>
    <cellStyle name="Normal 68 2 5 2 2 2 2" xfId="22704"/>
    <cellStyle name="Normal 68 2 5 2 2 3" xfId="22705"/>
    <cellStyle name="Normal 68 2 5 2 2 3 2" xfId="22706"/>
    <cellStyle name="Normal 68 2 5 2 2 4" xfId="22707"/>
    <cellStyle name="Normal 68 2 5 2 2 4 2" xfId="22708"/>
    <cellStyle name="Normal 68 2 5 2 2 5" xfId="22709"/>
    <cellStyle name="Normal 68 2 5 2 2 5 2" xfId="22710"/>
    <cellStyle name="Normal 68 2 5 2 2 6" xfId="22711"/>
    <cellStyle name="Normal 68 2 5 2 2 6 2" xfId="22712"/>
    <cellStyle name="Normal 68 2 5 2 2 7" xfId="22713"/>
    <cellStyle name="Normal 68 2 5 2 2 7 2" xfId="22714"/>
    <cellStyle name="Normal 68 2 5 2 2 8" xfId="22715"/>
    <cellStyle name="Normal 68 2 5 2 3" xfId="22716"/>
    <cellStyle name="Normal 68 2 5 2 3 2" xfId="22717"/>
    <cellStyle name="Normal 68 2 5 2 4" xfId="22718"/>
    <cellStyle name="Normal 68 2 5 2 4 2" xfId="22719"/>
    <cellStyle name="Normal 68 2 5 2 5" xfId="22720"/>
    <cellStyle name="Normal 68 2 5 2 5 2" xfId="22721"/>
    <cellStyle name="Normal 68 2 5 2 6" xfId="22722"/>
    <cellStyle name="Normal 68 2 5 2 6 2" xfId="22723"/>
    <cellStyle name="Normal 68 2 5 2 7" xfId="22724"/>
    <cellStyle name="Normal 68 2 5 2 7 2" xfId="22725"/>
    <cellStyle name="Normal 68 2 5 2 8" xfId="22726"/>
    <cellStyle name="Normal 68 2 5 2 8 2" xfId="22727"/>
    <cellStyle name="Normal 68 2 5 2 9" xfId="22728"/>
    <cellStyle name="Normal 68 2 5 3" xfId="22729"/>
    <cellStyle name="Normal 68 2 5 3 2" xfId="22730"/>
    <cellStyle name="Normal 68 2 5 3 2 2" xfId="22731"/>
    <cellStyle name="Normal 68 2 5 3 3" xfId="22732"/>
    <cellStyle name="Normal 68 2 5 3 3 2" xfId="22733"/>
    <cellStyle name="Normal 68 2 5 3 4" xfId="22734"/>
    <cellStyle name="Normal 68 2 5 3 4 2" xfId="22735"/>
    <cellStyle name="Normal 68 2 5 3 5" xfId="22736"/>
    <cellStyle name="Normal 68 2 5 3 5 2" xfId="22737"/>
    <cellStyle name="Normal 68 2 5 3 6" xfId="22738"/>
    <cellStyle name="Normal 68 2 5 3 6 2" xfId="22739"/>
    <cellStyle name="Normal 68 2 5 3 7" xfId="22740"/>
    <cellStyle name="Normal 68 2 5 3 7 2" xfId="22741"/>
    <cellStyle name="Normal 68 2 5 3 8" xfId="22742"/>
    <cellStyle name="Normal 68 2 5 4" xfId="22743"/>
    <cellStyle name="Normal 68 2 5 4 2" xfId="22744"/>
    <cellStyle name="Normal 68 2 5 4 2 2" xfId="22745"/>
    <cellStyle name="Normal 68 2 5 4 3" xfId="22746"/>
    <cellStyle name="Normal 68 2 5 4 3 2" xfId="22747"/>
    <cellStyle name="Normal 68 2 5 4 4" xfId="22748"/>
    <cellStyle name="Normal 68 2 5 4 4 2" xfId="22749"/>
    <cellStyle name="Normal 68 2 5 4 5" xfId="22750"/>
    <cellStyle name="Normal 68 2 5 4 5 2" xfId="22751"/>
    <cellStyle name="Normal 68 2 5 4 6" xfId="22752"/>
    <cellStyle name="Normal 68 2 5 4 6 2" xfId="22753"/>
    <cellStyle name="Normal 68 2 5 4 7" xfId="22754"/>
    <cellStyle name="Normal 68 2 5 4 7 2" xfId="22755"/>
    <cellStyle name="Normal 68 2 5 4 8" xfId="22756"/>
    <cellStyle name="Normal 68 2 5 5" xfId="22757"/>
    <cellStyle name="Normal 68 2 5 5 2" xfId="22758"/>
    <cellStyle name="Normal 68 2 5 6" xfId="22759"/>
    <cellStyle name="Normal 68 2 5 6 2" xfId="22760"/>
    <cellStyle name="Normal 68 2 5 7" xfId="22761"/>
    <cellStyle name="Normal 68 2 5 7 2" xfId="22762"/>
    <cellStyle name="Normal 68 2 5 8" xfId="22763"/>
    <cellStyle name="Normal 68 2 5 8 2" xfId="22764"/>
    <cellStyle name="Normal 68 2 5 9" xfId="22765"/>
    <cellStyle name="Normal 68 2 5 9 2" xfId="22766"/>
    <cellStyle name="Normal 68 2 6" xfId="22767"/>
    <cellStyle name="Normal 68 2 6 2" xfId="22768"/>
    <cellStyle name="Normal 68 2 6 2 2" xfId="22769"/>
    <cellStyle name="Normal 68 2 6 2 2 2" xfId="22770"/>
    <cellStyle name="Normal 68 2 6 2 3" xfId="22771"/>
    <cellStyle name="Normal 68 2 6 2 3 2" xfId="22772"/>
    <cellStyle name="Normal 68 2 6 2 4" xfId="22773"/>
    <cellStyle name="Normal 68 2 6 2 4 2" xfId="22774"/>
    <cellStyle name="Normal 68 2 6 2 5" xfId="22775"/>
    <cellStyle name="Normal 68 2 6 2 5 2" xfId="22776"/>
    <cellStyle name="Normal 68 2 6 2 6" xfId="22777"/>
    <cellStyle name="Normal 68 2 6 2 6 2" xfId="22778"/>
    <cellStyle name="Normal 68 2 6 2 7" xfId="22779"/>
    <cellStyle name="Normal 68 2 6 2 7 2" xfId="22780"/>
    <cellStyle name="Normal 68 2 6 2 8" xfId="22781"/>
    <cellStyle name="Normal 68 2 6 3" xfId="22782"/>
    <cellStyle name="Normal 68 2 6 3 2" xfId="22783"/>
    <cellStyle name="Normal 68 2 6 4" xfId="22784"/>
    <cellStyle name="Normal 68 2 6 4 2" xfId="22785"/>
    <cellStyle name="Normal 68 2 6 5" xfId="22786"/>
    <cellStyle name="Normal 68 2 6 5 2" xfId="22787"/>
    <cellStyle name="Normal 68 2 6 6" xfId="22788"/>
    <cellStyle name="Normal 68 2 6 6 2" xfId="22789"/>
    <cellStyle name="Normal 68 2 6 7" xfId="22790"/>
    <cellStyle name="Normal 68 2 6 7 2" xfId="22791"/>
    <cellStyle name="Normal 68 2 6 8" xfId="22792"/>
    <cellStyle name="Normal 68 2 6 8 2" xfId="22793"/>
    <cellStyle name="Normal 68 2 6 9" xfId="22794"/>
    <cellStyle name="Normal 68 2 7" xfId="22795"/>
    <cellStyle name="Normal 68 2 7 2" xfId="22796"/>
    <cellStyle name="Normal 68 2 7 2 2" xfId="22797"/>
    <cellStyle name="Normal 68 2 7 3" xfId="22798"/>
    <cellStyle name="Normal 68 2 7 3 2" xfId="22799"/>
    <cellStyle name="Normal 68 2 7 4" xfId="22800"/>
    <cellStyle name="Normal 68 2 7 4 2" xfId="22801"/>
    <cellStyle name="Normal 68 2 7 5" xfId="22802"/>
    <cellStyle name="Normal 68 2 7 5 2" xfId="22803"/>
    <cellStyle name="Normal 68 2 7 6" xfId="22804"/>
    <cellStyle name="Normal 68 2 7 6 2" xfId="22805"/>
    <cellStyle name="Normal 68 2 7 7" xfId="22806"/>
    <cellStyle name="Normal 68 2 7 7 2" xfId="22807"/>
    <cellStyle name="Normal 68 2 7 8" xfId="22808"/>
    <cellStyle name="Normal 68 2 8" xfId="22809"/>
    <cellStyle name="Normal 68 2 8 2" xfId="22810"/>
    <cellStyle name="Normal 68 2 8 2 2" xfId="22811"/>
    <cellStyle name="Normal 68 2 8 3" xfId="22812"/>
    <cellStyle name="Normal 68 2 8 3 2" xfId="22813"/>
    <cellStyle name="Normal 68 2 8 4" xfId="22814"/>
    <cellStyle name="Normal 68 2 8 4 2" xfId="22815"/>
    <cellStyle name="Normal 68 2 8 5" xfId="22816"/>
    <cellStyle name="Normal 68 2 8 5 2" xfId="22817"/>
    <cellStyle name="Normal 68 2 8 6" xfId="22818"/>
    <cellStyle name="Normal 68 2 8 6 2" xfId="22819"/>
    <cellStyle name="Normal 68 2 8 7" xfId="22820"/>
    <cellStyle name="Normal 68 2 8 7 2" xfId="22821"/>
    <cellStyle name="Normal 68 2 8 8" xfId="22822"/>
    <cellStyle name="Normal 68 2 9" xfId="22823"/>
    <cellStyle name="Normal 68 2 9 2" xfId="22824"/>
    <cellStyle name="Normal 68 3" xfId="22825"/>
    <cellStyle name="Normal 68 3 10" xfId="22826"/>
    <cellStyle name="Normal 68 3 10 2" xfId="22827"/>
    <cellStyle name="Normal 68 3 11" xfId="22828"/>
    <cellStyle name="Normal 68 3 11 2" xfId="22829"/>
    <cellStyle name="Normal 68 3 12" xfId="22830"/>
    <cellStyle name="Normal 68 3 12 2" xfId="22831"/>
    <cellStyle name="Normal 68 3 13" xfId="22832"/>
    <cellStyle name="Normal 68 3 2" xfId="22833"/>
    <cellStyle name="Normal 68 3 2 10" xfId="22834"/>
    <cellStyle name="Normal 68 3 2 10 2" xfId="22835"/>
    <cellStyle name="Normal 68 3 2 11" xfId="22836"/>
    <cellStyle name="Normal 68 3 2 11 2" xfId="22837"/>
    <cellStyle name="Normal 68 3 2 12" xfId="22838"/>
    <cellStyle name="Normal 68 3 2 2" xfId="22839"/>
    <cellStyle name="Normal 68 3 2 2 10" xfId="22840"/>
    <cellStyle name="Normal 68 3 2 2 10 2" xfId="22841"/>
    <cellStyle name="Normal 68 3 2 2 11" xfId="22842"/>
    <cellStyle name="Normal 68 3 2 2 2" xfId="22843"/>
    <cellStyle name="Normal 68 3 2 2 2 2" xfId="22844"/>
    <cellStyle name="Normal 68 3 2 2 2 2 2" xfId="22845"/>
    <cellStyle name="Normal 68 3 2 2 2 2 2 2" xfId="22846"/>
    <cellStyle name="Normal 68 3 2 2 2 2 3" xfId="22847"/>
    <cellStyle name="Normal 68 3 2 2 2 2 3 2" xfId="22848"/>
    <cellStyle name="Normal 68 3 2 2 2 2 4" xfId="22849"/>
    <cellStyle name="Normal 68 3 2 2 2 2 4 2" xfId="22850"/>
    <cellStyle name="Normal 68 3 2 2 2 2 5" xfId="22851"/>
    <cellStyle name="Normal 68 3 2 2 2 2 5 2" xfId="22852"/>
    <cellStyle name="Normal 68 3 2 2 2 2 6" xfId="22853"/>
    <cellStyle name="Normal 68 3 2 2 2 2 6 2" xfId="22854"/>
    <cellStyle name="Normal 68 3 2 2 2 2 7" xfId="22855"/>
    <cellStyle name="Normal 68 3 2 2 2 2 7 2" xfId="22856"/>
    <cellStyle name="Normal 68 3 2 2 2 2 8" xfId="22857"/>
    <cellStyle name="Normal 68 3 2 2 2 3" xfId="22858"/>
    <cellStyle name="Normal 68 3 2 2 2 3 2" xfId="22859"/>
    <cellStyle name="Normal 68 3 2 2 2 4" xfId="22860"/>
    <cellStyle name="Normal 68 3 2 2 2 4 2" xfId="22861"/>
    <cellStyle name="Normal 68 3 2 2 2 5" xfId="22862"/>
    <cellStyle name="Normal 68 3 2 2 2 5 2" xfId="22863"/>
    <cellStyle name="Normal 68 3 2 2 2 6" xfId="22864"/>
    <cellStyle name="Normal 68 3 2 2 2 6 2" xfId="22865"/>
    <cellStyle name="Normal 68 3 2 2 2 7" xfId="22866"/>
    <cellStyle name="Normal 68 3 2 2 2 7 2" xfId="22867"/>
    <cellStyle name="Normal 68 3 2 2 2 8" xfId="22868"/>
    <cellStyle name="Normal 68 3 2 2 2 8 2" xfId="22869"/>
    <cellStyle name="Normal 68 3 2 2 2 9" xfId="22870"/>
    <cellStyle name="Normal 68 3 2 2 3" xfId="22871"/>
    <cellStyle name="Normal 68 3 2 2 3 2" xfId="22872"/>
    <cellStyle name="Normal 68 3 2 2 3 2 2" xfId="22873"/>
    <cellStyle name="Normal 68 3 2 2 3 3" xfId="22874"/>
    <cellStyle name="Normal 68 3 2 2 3 3 2" xfId="22875"/>
    <cellStyle name="Normal 68 3 2 2 3 4" xfId="22876"/>
    <cellStyle name="Normal 68 3 2 2 3 4 2" xfId="22877"/>
    <cellStyle name="Normal 68 3 2 2 3 5" xfId="22878"/>
    <cellStyle name="Normal 68 3 2 2 3 5 2" xfId="22879"/>
    <cellStyle name="Normal 68 3 2 2 3 6" xfId="22880"/>
    <cellStyle name="Normal 68 3 2 2 3 6 2" xfId="22881"/>
    <cellStyle name="Normal 68 3 2 2 3 7" xfId="22882"/>
    <cellStyle name="Normal 68 3 2 2 3 7 2" xfId="22883"/>
    <cellStyle name="Normal 68 3 2 2 3 8" xfId="22884"/>
    <cellStyle name="Normal 68 3 2 2 4" xfId="22885"/>
    <cellStyle name="Normal 68 3 2 2 4 2" xfId="22886"/>
    <cellStyle name="Normal 68 3 2 2 4 2 2" xfId="22887"/>
    <cellStyle name="Normal 68 3 2 2 4 3" xfId="22888"/>
    <cellStyle name="Normal 68 3 2 2 4 3 2" xfId="22889"/>
    <cellStyle name="Normal 68 3 2 2 4 4" xfId="22890"/>
    <cellStyle name="Normal 68 3 2 2 4 4 2" xfId="22891"/>
    <cellStyle name="Normal 68 3 2 2 4 5" xfId="22892"/>
    <cellStyle name="Normal 68 3 2 2 4 5 2" xfId="22893"/>
    <cellStyle name="Normal 68 3 2 2 4 6" xfId="22894"/>
    <cellStyle name="Normal 68 3 2 2 4 6 2" xfId="22895"/>
    <cellStyle name="Normal 68 3 2 2 4 7" xfId="22896"/>
    <cellStyle name="Normal 68 3 2 2 4 7 2" xfId="22897"/>
    <cellStyle name="Normal 68 3 2 2 4 8" xfId="22898"/>
    <cellStyle name="Normal 68 3 2 2 5" xfId="22899"/>
    <cellStyle name="Normal 68 3 2 2 5 2" xfId="22900"/>
    <cellStyle name="Normal 68 3 2 2 6" xfId="22901"/>
    <cellStyle name="Normal 68 3 2 2 6 2" xfId="22902"/>
    <cellStyle name="Normal 68 3 2 2 7" xfId="22903"/>
    <cellStyle name="Normal 68 3 2 2 7 2" xfId="22904"/>
    <cellStyle name="Normal 68 3 2 2 8" xfId="22905"/>
    <cellStyle name="Normal 68 3 2 2 8 2" xfId="22906"/>
    <cellStyle name="Normal 68 3 2 2 9" xfId="22907"/>
    <cellStyle name="Normal 68 3 2 2 9 2" xfId="22908"/>
    <cellStyle name="Normal 68 3 2 3" xfId="22909"/>
    <cellStyle name="Normal 68 3 2 3 2" xfId="22910"/>
    <cellStyle name="Normal 68 3 2 3 2 2" xfId="22911"/>
    <cellStyle name="Normal 68 3 2 3 2 2 2" xfId="22912"/>
    <cellStyle name="Normal 68 3 2 3 2 3" xfId="22913"/>
    <cellStyle name="Normal 68 3 2 3 2 3 2" xfId="22914"/>
    <cellStyle name="Normal 68 3 2 3 2 4" xfId="22915"/>
    <cellStyle name="Normal 68 3 2 3 2 4 2" xfId="22916"/>
    <cellStyle name="Normal 68 3 2 3 2 5" xfId="22917"/>
    <cellStyle name="Normal 68 3 2 3 2 5 2" xfId="22918"/>
    <cellStyle name="Normal 68 3 2 3 2 6" xfId="22919"/>
    <cellStyle name="Normal 68 3 2 3 2 6 2" xfId="22920"/>
    <cellStyle name="Normal 68 3 2 3 2 7" xfId="22921"/>
    <cellStyle name="Normal 68 3 2 3 2 7 2" xfId="22922"/>
    <cellStyle name="Normal 68 3 2 3 2 8" xfId="22923"/>
    <cellStyle name="Normal 68 3 2 3 3" xfId="22924"/>
    <cellStyle name="Normal 68 3 2 3 3 2" xfId="22925"/>
    <cellStyle name="Normal 68 3 2 3 4" xfId="22926"/>
    <cellStyle name="Normal 68 3 2 3 4 2" xfId="22927"/>
    <cellStyle name="Normal 68 3 2 3 5" xfId="22928"/>
    <cellStyle name="Normal 68 3 2 3 5 2" xfId="22929"/>
    <cellStyle name="Normal 68 3 2 3 6" xfId="22930"/>
    <cellStyle name="Normal 68 3 2 3 6 2" xfId="22931"/>
    <cellStyle name="Normal 68 3 2 3 7" xfId="22932"/>
    <cellStyle name="Normal 68 3 2 3 7 2" xfId="22933"/>
    <cellStyle name="Normal 68 3 2 3 8" xfId="22934"/>
    <cellStyle name="Normal 68 3 2 3 8 2" xfId="22935"/>
    <cellStyle name="Normal 68 3 2 3 9" xfId="22936"/>
    <cellStyle name="Normal 68 3 2 4" xfId="22937"/>
    <cellStyle name="Normal 68 3 2 4 2" xfId="22938"/>
    <cellStyle name="Normal 68 3 2 4 2 2" xfId="22939"/>
    <cellStyle name="Normal 68 3 2 4 3" xfId="22940"/>
    <cellStyle name="Normal 68 3 2 4 3 2" xfId="22941"/>
    <cellStyle name="Normal 68 3 2 4 4" xfId="22942"/>
    <cellStyle name="Normal 68 3 2 4 4 2" xfId="22943"/>
    <cellStyle name="Normal 68 3 2 4 5" xfId="22944"/>
    <cellStyle name="Normal 68 3 2 4 5 2" xfId="22945"/>
    <cellStyle name="Normal 68 3 2 4 6" xfId="22946"/>
    <cellStyle name="Normal 68 3 2 4 6 2" xfId="22947"/>
    <cellStyle name="Normal 68 3 2 4 7" xfId="22948"/>
    <cellStyle name="Normal 68 3 2 4 7 2" xfId="22949"/>
    <cellStyle name="Normal 68 3 2 4 8" xfId="22950"/>
    <cellStyle name="Normal 68 3 2 5" xfId="22951"/>
    <cellStyle name="Normal 68 3 2 5 2" xfId="22952"/>
    <cellStyle name="Normal 68 3 2 5 2 2" xfId="22953"/>
    <cellStyle name="Normal 68 3 2 5 3" xfId="22954"/>
    <cellStyle name="Normal 68 3 2 5 3 2" xfId="22955"/>
    <cellStyle name="Normal 68 3 2 5 4" xfId="22956"/>
    <cellStyle name="Normal 68 3 2 5 4 2" xfId="22957"/>
    <cellStyle name="Normal 68 3 2 5 5" xfId="22958"/>
    <cellStyle name="Normal 68 3 2 5 5 2" xfId="22959"/>
    <cellStyle name="Normal 68 3 2 5 6" xfId="22960"/>
    <cellStyle name="Normal 68 3 2 5 6 2" xfId="22961"/>
    <cellStyle name="Normal 68 3 2 5 7" xfId="22962"/>
    <cellStyle name="Normal 68 3 2 5 7 2" xfId="22963"/>
    <cellStyle name="Normal 68 3 2 5 8" xfId="22964"/>
    <cellStyle name="Normal 68 3 2 6" xfId="22965"/>
    <cellStyle name="Normal 68 3 2 6 2" xfId="22966"/>
    <cellStyle name="Normal 68 3 2 7" xfId="22967"/>
    <cellStyle name="Normal 68 3 2 7 2" xfId="22968"/>
    <cellStyle name="Normal 68 3 2 8" xfId="22969"/>
    <cellStyle name="Normal 68 3 2 8 2" xfId="22970"/>
    <cellStyle name="Normal 68 3 2 9" xfId="22971"/>
    <cellStyle name="Normal 68 3 2 9 2" xfId="22972"/>
    <cellStyle name="Normal 68 3 3" xfId="22973"/>
    <cellStyle name="Normal 68 3 3 10" xfId="22974"/>
    <cellStyle name="Normal 68 3 3 10 2" xfId="22975"/>
    <cellStyle name="Normal 68 3 3 11" xfId="22976"/>
    <cellStyle name="Normal 68 3 3 2" xfId="22977"/>
    <cellStyle name="Normal 68 3 3 2 2" xfId="22978"/>
    <cellStyle name="Normal 68 3 3 2 2 2" xfId="22979"/>
    <cellStyle name="Normal 68 3 3 2 2 2 2" xfId="22980"/>
    <cellStyle name="Normal 68 3 3 2 2 3" xfId="22981"/>
    <cellStyle name="Normal 68 3 3 2 2 3 2" xfId="22982"/>
    <cellStyle name="Normal 68 3 3 2 2 4" xfId="22983"/>
    <cellStyle name="Normal 68 3 3 2 2 4 2" xfId="22984"/>
    <cellStyle name="Normal 68 3 3 2 2 5" xfId="22985"/>
    <cellStyle name="Normal 68 3 3 2 2 5 2" xfId="22986"/>
    <cellStyle name="Normal 68 3 3 2 2 6" xfId="22987"/>
    <cellStyle name="Normal 68 3 3 2 2 6 2" xfId="22988"/>
    <cellStyle name="Normal 68 3 3 2 2 7" xfId="22989"/>
    <cellStyle name="Normal 68 3 3 2 2 7 2" xfId="22990"/>
    <cellStyle name="Normal 68 3 3 2 2 8" xfId="22991"/>
    <cellStyle name="Normal 68 3 3 2 3" xfId="22992"/>
    <cellStyle name="Normal 68 3 3 2 3 2" xfId="22993"/>
    <cellStyle name="Normal 68 3 3 2 4" xfId="22994"/>
    <cellStyle name="Normal 68 3 3 2 4 2" xfId="22995"/>
    <cellStyle name="Normal 68 3 3 2 5" xfId="22996"/>
    <cellStyle name="Normal 68 3 3 2 5 2" xfId="22997"/>
    <cellStyle name="Normal 68 3 3 2 6" xfId="22998"/>
    <cellStyle name="Normal 68 3 3 2 6 2" xfId="22999"/>
    <cellStyle name="Normal 68 3 3 2 7" xfId="23000"/>
    <cellStyle name="Normal 68 3 3 2 7 2" xfId="23001"/>
    <cellStyle name="Normal 68 3 3 2 8" xfId="23002"/>
    <cellStyle name="Normal 68 3 3 2 8 2" xfId="23003"/>
    <cellStyle name="Normal 68 3 3 2 9" xfId="23004"/>
    <cellStyle name="Normal 68 3 3 3" xfId="23005"/>
    <cellStyle name="Normal 68 3 3 3 2" xfId="23006"/>
    <cellStyle name="Normal 68 3 3 3 2 2" xfId="23007"/>
    <cellStyle name="Normal 68 3 3 3 3" xfId="23008"/>
    <cellStyle name="Normal 68 3 3 3 3 2" xfId="23009"/>
    <cellStyle name="Normal 68 3 3 3 4" xfId="23010"/>
    <cellStyle name="Normal 68 3 3 3 4 2" xfId="23011"/>
    <cellStyle name="Normal 68 3 3 3 5" xfId="23012"/>
    <cellStyle name="Normal 68 3 3 3 5 2" xfId="23013"/>
    <cellStyle name="Normal 68 3 3 3 6" xfId="23014"/>
    <cellStyle name="Normal 68 3 3 3 6 2" xfId="23015"/>
    <cellStyle name="Normal 68 3 3 3 7" xfId="23016"/>
    <cellStyle name="Normal 68 3 3 3 7 2" xfId="23017"/>
    <cellStyle name="Normal 68 3 3 3 8" xfId="23018"/>
    <cellStyle name="Normal 68 3 3 4" xfId="23019"/>
    <cellStyle name="Normal 68 3 3 4 2" xfId="23020"/>
    <cellStyle name="Normal 68 3 3 4 2 2" xfId="23021"/>
    <cellStyle name="Normal 68 3 3 4 3" xfId="23022"/>
    <cellStyle name="Normal 68 3 3 4 3 2" xfId="23023"/>
    <cellStyle name="Normal 68 3 3 4 4" xfId="23024"/>
    <cellStyle name="Normal 68 3 3 4 4 2" xfId="23025"/>
    <cellStyle name="Normal 68 3 3 4 5" xfId="23026"/>
    <cellStyle name="Normal 68 3 3 4 5 2" xfId="23027"/>
    <cellStyle name="Normal 68 3 3 4 6" xfId="23028"/>
    <cellStyle name="Normal 68 3 3 4 6 2" xfId="23029"/>
    <cellStyle name="Normal 68 3 3 4 7" xfId="23030"/>
    <cellStyle name="Normal 68 3 3 4 7 2" xfId="23031"/>
    <cellStyle name="Normal 68 3 3 4 8" xfId="23032"/>
    <cellStyle name="Normal 68 3 3 5" xfId="23033"/>
    <cellStyle name="Normal 68 3 3 5 2" xfId="23034"/>
    <cellStyle name="Normal 68 3 3 6" xfId="23035"/>
    <cellStyle name="Normal 68 3 3 6 2" xfId="23036"/>
    <cellStyle name="Normal 68 3 3 7" xfId="23037"/>
    <cellStyle name="Normal 68 3 3 7 2" xfId="23038"/>
    <cellStyle name="Normal 68 3 3 8" xfId="23039"/>
    <cellStyle name="Normal 68 3 3 8 2" xfId="23040"/>
    <cellStyle name="Normal 68 3 3 9" xfId="23041"/>
    <cellStyle name="Normal 68 3 3 9 2" xfId="23042"/>
    <cellStyle name="Normal 68 3 4" xfId="23043"/>
    <cellStyle name="Normal 68 3 4 2" xfId="23044"/>
    <cellStyle name="Normal 68 3 4 2 2" xfId="23045"/>
    <cellStyle name="Normal 68 3 4 2 2 2" xfId="23046"/>
    <cellStyle name="Normal 68 3 4 2 3" xfId="23047"/>
    <cellStyle name="Normal 68 3 4 2 3 2" xfId="23048"/>
    <cellStyle name="Normal 68 3 4 2 4" xfId="23049"/>
    <cellStyle name="Normal 68 3 4 2 4 2" xfId="23050"/>
    <cellStyle name="Normal 68 3 4 2 5" xfId="23051"/>
    <cellStyle name="Normal 68 3 4 2 5 2" xfId="23052"/>
    <cellStyle name="Normal 68 3 4 2 6" xfId="23053"/>
    <cellStyle name="Normal 68 3 4 2 6 2" xfId="23054"/>
    <cellStyle name="Normal 68 3 4 2 7" xfId="23055"/>
    <cellStyle name="Normal 68 3 4 2 7 2" xfId="23056"/>
    <cellStyle name="Normal 68 3 4 2 8" xfId="23057"/>
    <cellStyle name="Normal 68 3 4 3" xfId="23058"/>
    <cellStyle name="Normal 68 3 4 3 2" xfId="23059"/>
    <cellStyle name="Normal 68 3 4 4" xfId="23060"/>
    <cellStyle name="Normal 68 3 4 4 2" xfId="23061"/>
    <cellStyle name="Normal 68 3 4 5" xfId="23062"/>
    <cellStyle name="Normal 68 3 4 5 2" xfId="23063"/>
    <cellStyle name="Normal 68 3 4 6" xfId="23064"/>
    <cellStyle name="Normal 68 3 4 6 2" xfId="23065"/>
    <cellStyle name="Normal 68 3 4 7" xfId="23066"/>
    <cellStyle name="Normal 68 3 4 7 2" xfId="23067"/>
    <cellStyle name="Normal 68 3 4 8" xfId="23068"/>
    <cellStyle name="Normal 68 3 4 8 2" xfId="23069"/>
    <cellStyle name="Normal 68 3 4 9" xfId="23070"/>
    <cellStyle name="Normal 68 3 5" xfId="23071"/>
    <cellStyle name="Normal 68 3 5 2" xfId="23072"/>
    <cellStyle name="Normal 68 3 5 2 2" xfId="23073"/>
    <cellStyle name="Normal 68 3 5 3" xfId="23074"/>
    <cellStyle name="Normal 68 3 5 3 2" xfId="23075"/>
    <cellStyle name="Normal 68 3 5 4" xfId="23076"/>
    <cellStyle name="Normal 68 3 5 4 2" xfId="23077"/>
    <cellStyle name="Normal 68 3 5 5" xfId="23078"/>
    <cellStyle name="Normal 68 3 5 5 2" xfId="23079"/>
    <cellStyle name="Normal 68 3 5 6" xfId="23080"/>
    <cellStyle name="Normal 68 3 5 6 2" xfId="23081"/>
    <cellStyle name="Normal 68 3 5 7" xfId="23082"/>
    <cellStyle name="Normal 68 3 5 7 2" xfId="23083"/>
    <cellStyle name="Normal 68 3 5 8" xfId="23084"/>
    <cellStyle name="Normal 68 3 6" xfId="23085"/>
    <cellStyle name="Normal 68 3 6 2" xfId="23086"/>
    <cellStyle name="Normal 68 3 6 2 2" xfId="23087"/>
    <cellStyle name="Normal 68 3 6 3" xfId="23088"/>
    <cellStyle name="Normal 68 3 6 3 2" xfId="23089"/>
    <cellStyle name="Normal 68 3 6 4" xfId="23090"/>
    <cellStyle name="Normal 68 3 6 4 2" xfId="23091"/>
    <cellStyle name="Normal 68 3 6 5" xfId="23092"/>
    <cellStyle name="Normal 68 3 6 5 2" xfId="23093"/>
    <cellStyle name="Normal 68 3 6 6" xfId="23094"/>
    <cellStyle name="Normal 68 3 6 6 2" xfId="23095"/>
    <cellStyle name="Normal 68 3 6 7" xfId="23096"/>
    <cellStyle name="Normal 68 3 6 7 2" xfId="23097"/>
    <cellStyle name="Normal 68 3 6 8" xfId="23098"/>
    <cellStyle name="Normal 68 3 7" xfId="23099"/>
    <cellStyle name="Normal 68 3 7 2" xfId="23100"/>
    <cellStyle name="Normal 68 3 8" xfId="23101"/>
    <cellStyle name="Normal 68 3 8 2" xfId="23102"/>
    <cellStyle name="Normal 68 3 9" xfId="23103"/>
    <cellStyle name="Normal 68 3 9 2" xfId="23104"/>
    <cellStyle name="Normal 68 4" xfId="23105"/>
    <cellStyle name="Normal 68 4 10" xfId="23106"/>
    <cellStyle name="Normal 68 4 10 2" xfId="23107"/>
    <cellStyle name="Normal 68 4 11" xfId="23108"/>
    <cellStyle name="Normal 68 4 11 2" xfId="23109"/>
    <cellStyle name="Normal 68 4 12" xfId="23110"/>
    <cellStyle name="Normal 68 4 12 2" xfId="23111"/>
    <cellStyle name="Normal 68 4 13" xfId="23112"/>
    <cellStyle name="Normal 68 4 2" xfId="23113"/>
    <cellStyle name="Normal 68 4 2 10" xfId="23114"/>
    <cellStyle name="Normal 68 4 2 10 2" xfId="23115"/>
    <cellStyle name="Normal 68 4 2 11" xfId="23116"/>
    <cellStyle name="Normal 68 4 2 11 2" xfId="23117"/>
    <cellStyle name="Normal 68 4 2 12" xfId="23118"/>
    <cellStyle name="Normal 68 4 2 2" xfId="23119"/>
    <cellStyle name="Normal 68 4 2 2 10" xfId="23120"/>
    <cellStyle name="Normal 68 4 2 2 10 2" xfId="23121"/>
    <cellStyle name="Normal 68 4 2 2 11" xfId="23122"/>
    <cellStyle name="Normal 68 4 2 2 2" xfId="23123"/>
    <cellStyle name="Normal 68 4 2 2 2 2" xfId="23124"/>
    <cellStyle name="Normal 68 4 2 2 2 2 2" xfId="23125"/>
    <cellStyle name="Normal 68 4 2 2 2 2 2 2" xfId="23126"/>
    <cellStyle name="Normal 68 4 2 2 2 2 3" xfId="23127"/>
    <cellStyle name="Normal 68 4 2 2 2 2 3 2" xfId="23128"/>
    <cellStyle name="Normal 68 4 2 2 2 2 4" xfId="23129"/>
    <cellStyle name="Normal 68 4 2 2 2 2 4 2" xfId="23130"/>
    <cellStyle name="Normal 68 4 2 2 2 2 5" xfId="23131"/>
    <cellStyle name="Normal 68 4 2 2 2 2 5 2" xfId="23132"/>
    <cellStyle name="Normal 68 4 2 2 2 2 6" xfId="23133"/>
    <cellStyle name="Normal 68 4 2 2 2 2 6 2" xfId="23134"/>
    <cellStyle name="Normal 68 4 2 2 2 2 7" xfId="23135"/>
    <cellStyle name="Normal 68 4 2 2 2 2 7 2" xfId="23136"/>
    <cellStyle name="Normal 68 4 2 2 2 2 8" xfId="23137"/>
    <cellStyle name="Normal 68 4 2 2 2 3" xfId="23138"/>
    <cellStyle name="Normal 68 4 2 2 2 3 2" xfId="23139"/>
    <cellStyle name="Normal 68 4 2 2 2 4" xfId="23140"/>
    <cellStyle name="Normal 68 4 2 2 2 4 2" xfId="23141"/>
    <cellStyle name="Normal 68 4 2 2 2 5" xfId="23142"/>
    <cellStyle name="Normal 68 4 2 2 2 5 2" xfId="23143"/>
    <cellStyle name="Normal 68 4 2 2 2 6" xfId="23144"/>
    <cellStyle name="Normal 68 4 2 2 2 6 2" xfId="23145"/>
    <cellStyle name="Normal 68 4 2 2 2 7" xfId="23146"/>
    <cellStyle name="Normal 68 4 2 2 2 7 2" xfId="23147"/>
    <cellStyle name="Normal 68 4 2 2 2 8" xfId="23148"/>
    <cellStyle name="Normal 68 4 2 2 2 8 2" xfId="23149"/>
    <cellStyle name="Normal 68 4 2 2 2 9" xfId="23150"/>
    <cellStyle name="Normal 68 4 2 2 3" xfId="23151"/>
    <cellStyle name="Normal 68 4 2 2 3 2" xfId="23152"/>
    <cellStyle name="Normal 68 4 2 2 3 2 2" xfId="23153"/>
    <cellStyle name="Normal 68 4 2 2 3 3" xfId="23154"/>
    <cellStyle name="Normal 68 4 2 2 3 3 2" xfId="23155"/>
    <cellStyle name="Normal 68 4 2 2 3 4" xfId="23156"/>
    <cellStyle name="Normal 68 4 2 2 3 4 2" xfId="23157"/>
    <cellStyle name="Normal 68 4 2 2 3 5" xfId="23158"/>
    <cellStyle name="Normal 68 4 2 2 3 5 2" xfId="23159"/>
    <cellStyle name="Normal 68 4 2 2 3 6" xfId="23160"/>
    <cellStyle name="Normal 68 4 2 2 3 6 2" xfId="23161"/>
    <cellStyle name="Normal 68 4 2 2 3 7" xfId="23162"/>
    <cellStyle name="Normal 68 4 2 2 3 7 2" xfId="23163"/>
    <cellStyle name="Normal 68 4 2 2 3 8" xfId="23164"/>
    <cellStyle name="Normal 68 4 2 2 4" xfId="23165"/>
    <cellStyle name="Normal 68 4 2 2 4 2" xfId="23166"/>
    <cellStyle name="Normal 68 4 2 2 4 2 2" xfId="23167"/>
    <cellStyle name="Normal 68 4 2 2 4 3" xfId="23168"/>
    <cellStyle name="Normal 68 4 2 2 4 3 2" xfId="23169"/>
    <cellStyle name="Normal 68 4 2 2 4 4" xfId="23170"/>
    <cellStyle name="Normal 68 4 2 2 4 4 2" xfId="23171"/>
    <cellStyle name="Normal 68 4 2 2 4 5" xfId="23172"/>
    <cellStyle name="Normal 68 4 2 2 4 5 2" xfId="23173"/>
    <cellStyle name="Normal 68 4 2 2 4 6" xfId="23174"/>
    <cellStyle name="Normal 68 4 2 2 4 6 2" xfId="23175"/>
    <cellStyle name="Normal 68 4 2 2 4 7" xfId="23176"/>
    <cellStyle name="Normal 68 4 2 2 4 7 2" xfId="23177"/>
    <cellStyle name="Normal 68 4 2 2 4 8" xfId="23178"/>
    <cellStyle name="Normal 68 4 2 2 5" xfId="23179"/>
    <cellStyle name="Normal 68 4 2 2 5 2" xfId="23180"/>
    <cellStyle name="Normal 68 4 2 2 6" xfId="23181"/>
    <cellStyle name="Normal 68 4 2 2 6 2" xfId="23182"/>
    <cellStyle name="Normal 68 4 2 2 7" xfId="23183"/>
    <cellStyle name="Normal 68 4 2 2 7 2" xfId="23184"/>
    <cellStyle name="Normal 68 4 2 2 8" xfId="23185"/>
    <cellStyle name="Normal 68 4 2 2 8 2" xfId="23186"/>
    <cellStyle name="Normal 68 4 2 2 9" xfId="23187"/>
    <cellStyle name="Normal 68 4 2 2 9 2" xfId="23188"/>
    <cellStyle name="Normal 68 4 2 3" xfId="23189"/>
    <cellStyle name="Normal 68 4 2 3 2" xfId="23190"/>
    <cellStyle name="Normal 68 4 2 3 2 2" xfId="23191"/>
    <cellStyle name="Normal 68 4 2 3 2 2 2" xfId="23192"/>
    <cellStyle name="Normal 68 4 2 3 2 3" xfId="23193"/>
    <cellStyle name="Normal 68 4 2 3 2 3 2" xfId="23194"/>
    <cellStyle name="Normal 68 4 2 3 2 4" xfId="23195"/>
    <cellStyle name="Normal 68 4 2 3 2 4 2" xfId="23196"/>
    <cellStyle name="Normal 68 4 2 3 2 5" xfId="23197"/>
    <cellStyle name="Normal 68 4 2 3 2 5 2" xfId="23198"/>
    <cellStyle name="Normal 68 4 2 3 2 6" xfId="23199"/>
    <cellStyle name="Normal 68 4 2 3 2 6 2" xfId="23200"/>
    <cellStyle name="Normal 68 4 2 3 2 7" xfId="23201"/>
    <cellStyle name="Normal 68 4 2 3 2 7 2" xfId="23202"/>
    <cellStyle name="Normal 68 4 2 3 2 8" xfId="23203"/>
    <cellStyle name="Normal 68 4 2 3 3" xfId="23204"/>
    <cellStyle name="Normal 68 4 2 3 3 2" xfId="23205"/>
    <cellStyle name="Normal 68 4 2 3 4" xfId="23206"/>
    <cellStyle name="Normal 68 4 2 3 4 2" xfId="23207"/>
    <cellStyle name="Normal 68 4 2 3 5" xfId="23208"/>
    <cellStyle name="Normal 68 4 2 3 5 2" xfId="23209"/>
    <cellStyle name="Normal 68 4 2 3 6" xfId="23210"/>
    <cellStyle name="Normal 68 4 2 3 6 2" xfId="23211"/>
    <cellStyle name="Normal 68 4 2 3 7" xfId="23212"/>
    <cellStyle name="Normal 68 4 2 3 7 2" xfId="23213"/>
    <cellStyle name="Normal 68 4 2 3 8" xfId="23214"/>
    <cellStyle name="Normal 68 4 2 3 8 2" xfId="23215"/>
    <cellStyle name="Normal 68 4 2 3 9" xfId="23216"/>
    <cellStyle name="Normal 68 4 2 4" xfId="23217"/>
    <cellStyle name="Normal 68 4 2 4 2" xfId="23218"/>
    <cellStyle name="Normal 68 4 2 4 2 2" xfId="23219"/>
    <cellStyle name="Normal 68 4 2 4 3" xfId="23220"/>
    <cellStyle name="Normal 68 4 2 4 3 2" xfId="23221"/>
    <cellStyle name="Normal 68 4 2 4 4" xfId="23222"/>
    <cellStyle name="Normal 68 4 2 4 4 2" xfId="23223"/>
    <cellStyle name="Normal 68 4 2 4 5" xfId="23224"/>
    <cellStyle name="Normal 68 4 2 4 5 2" xfId="23225"/>
    <cellStyle name="Normal 68 4 2 4 6" xfId="23226"/>
    <cellStyle name="Normal 68 4 2 4 6 2" xfId="23227"/>
    <cellStyle name="Normal 68 4 2 4 7" xfId="23228"/>
    <cellStyle name="Normal 68 4 2 4 7 2" xfId="23229"/>
    <cellStyle name="Normal 68 4 2 4 8" xfId="23230"/>
    <cellStyle name="Normal 68 4 2 5" xfId="23231"/>
    <cellStyle name="Normal 68 4 2 5 2" xfId="23232"/>
    <cellStyle name="Normal 68 4 2 5 2 2" xfId="23233"/>
    <cellStyle name="Normal 68 4 2 5 3" xfId="23234"/>
    <cellStyle name="Normal 68 4 2 5 3 2" xfId="23235"/>
    <cellStyle name="Normal 68 4 2 5 4" xfId="23236"/>
    <cellStyle name="Normal 68 4 2 5 4 2" xfId="23237"/>
    <cellStyle name="Normal 68 4 2 5 5" xfId="23238"/>
    <cellStyle name="Normal 68 4 2 5 5 2" xfId="23239"/>
    <cellStyle name="Normal 68 4 2 5 6" xfId="23240"/>
    <cellStyle name="Normal 68 4 2 5 6 2" xfId="23241"/>
    <cellStyle name="Normal 68 4 2 5 7" xfId="23242"/>
    <cellStyle name="Normal 68 4 2 5 7 2" xfId="23243"/>
    <cellStyle name="Normal 68 4 2 5 8" xfId="23244"/>
    <cellStyle name="Normal 68 4 2 6" xfId="23245"/>
    <cellStyle name="Normal 68 4 2 6 2" xfId="23246"/>
    <cellStyle name="Normal 68 4 2 7" xfId="23247"/>
    <cellStyle name="Normal 68 4 2 7 2" xfId="23248"/>
    <cellStyle name="Normal 68 4 2 8" xfId="23249"/>
    <cellStyle name="Normal 68 4 2 8 2" xfId="23250"/>
    <cellStyle name="Normal 68 4 2 9" xfId="23251"/>
    <cellStyle name="Normal 68 4 2 9 2" xfId="23252"/>
    <cellStyle name="Normal 68 4 3" xfId="23253"/>
    <cellStyle name="Normal 68 4 3 10" xfId="23254"/>
    <cellStyle name="Normal 68 4 3 10 2" xfId="23255"/>
    <cellStyle name="Normal 68 4 3 11" xfId="23256"/>
    <cellStyle name="Normal 68 4 3 2" xfId="23257"/>
    <cellStyle name="Normal 68 4 3 2 2" xfId="23258"/>
    <cellStyle name="Normal 68 4 3 2 2 2" xfId="23259"/>
    <cellStyle name="Normal 68 4 3 2 2 2 2" xfId="23260"/>
    <cellStyle name="Normal 68 4 3 2 2 3" xfId="23261"/>
    <cellStyle name="Normal 68 4 3 2 2 3 2" xfId="23262"/>
    <cellStyle name="Normal 68 4 3 2 2 4" xfId="23263"/>
    <cellStyle name="Normal 68 4 3 2 2 4 2" xfId="23264"/>
    <cellStyle name="Normal 68 4 3 2 2 5" xfId="23265"/>
    <cellStyle name="Normal 68 4 3 2 2 5 2" xfId="23266"/>
    <cellStyle name="Normal 68 4 3 2 2 6" xfId="23267"/>
    <cellStyle name="Normal 68 4 3 2 2 6 2" xfId="23268"/>
    <cellStyle name="Normal 68 4 3 2 2 7" xfId="23269"/>
    <cellStyle name="Normal 68 4 3 2 2 7 2" xfId="23270"/>
    <cellStyle name="Normal 68 4 3 2 2 8" xfId="23271"/>
    <cellStyle name="Normal 68 4 3 2 3" xfId="23272"/>
    <cellStyle name="Normal 68 4 3 2 3 2" xfId="23273"/>
    <cellStyle name="Normal 68 4 3 2 4" xfId="23274"/>
    <cellStyle name="Normal 68 4 3 2 4 2" xfId="23275"/>
    <cellStyle name="Normal 68 4 3 2 5" xfId="23276"/>
    <cellStyle name="Normal 68 4 3 2 5 2" xfId="23277"/>
    <cellStyle name="Normal 68 4 3 2 6" xfId="23278"/>
    <cellStyle name="Normal 68 4 3 2 6 2" xfId="23279"/>
    <cellStyle name="Normal 68 4 3 2 7" xfId="23280"/>
    <cellStyle name="Normal 68 4 3 2 7 2" xfId="23281"/>
    <cellStyle name="Normal 68 4 3 2 8" xfId="23282"/>
    <cellStyle name="Normal 68 4 3 2 8 2" xfId="23283"/>
    <cellStyle name="Normal 68 4 3 2 9" xfId="23284"/>
    <cellStyle name="Normal 68 4 3 3" xfId="23285"/>
    <cellStyle name="Normal 68 4 3 3 2" xfId="23286"/>
    <cellStyle name="Normal 68 4 3 3 2 2" xfId="23287"/>
    <cellStyle name="Normal 68 4 3 3 3" xfId="23288"/>
    <cellStyle name="Normal 68 4 3 3 3 2" xfId="23289"/>
    <cellStyle name="Normal 68 4 3 3 4" xfId="23290"/>
    <cellStyle name="Normal 68 4 3 3 4 2" xfId="23291"/>
    <cellStyle name="Normal 68 4 3 3 5" xfId="23292"/>
    <cellStyle name="Normal 68 4 3 3 5 2" xfId="23293"/>
    <cellStyle name="Normal 68 4 3 3 6" xfId="23294"/>
    <cellStyle name="Normal 68 4 3 3 6 2" xfId="23295"/>
    <cellStyle name="Normal 68 4 3 3 7" xfId="23296"/>
    <cellStyle name="Normal 68 4 3 3 7 2" xfId="23297"/>
    <cellStyle name="Normal 68 4 3 3 8" xfId="23298"/>
    <cellStyle name="Normal 68 4 3 4" xfId="23299"/>
    <cellStyle name="Normal 68 4 3 4 2" xfId="23300"/>
    <cellStyle name="Normal 68 4 3 4 2 2" xfId="23301"/>
    <cellStyle name="Normal 68 4 3 4 3" xfId="23302"/>
    <cellStyle name="Normal 68 4 3 4 3 2" xfId="23303"/>
    <cellStyle name="Normal 68 4 3 4 4" xfId="23304"/>
    <cellStyle name="Normal 68 4 3 4 4 2" xfId="23305"/>
    <cellStyle name="Normal 68 4 3 4 5" xfId="23306"/>
    <cellStyle name="Normal 68 4 3 4 5 2" xfId="23307"/>
    <cellStyle name="Normal 68 4 3 4 6" xfId="23308"/>
    <cellStyle name="Normal 68 4 3 4 6 2" xfId="23309"/>
    <cellStyle name="Normal 68 4 3 4 7" xfId="23310"/>
    <cellStyle name="Normal 68 4 3 4 7 2" xfId="23311"/>
    <cellStyle name="Normal 68 4 3 4 8" xfId="23312"/>
    <cellStyle name="Normal 68 4 3 5" xfId="23313"/>
    <cellStyle name="Normal 68 4 3 5 2" xfId="23314"/>
    <cellStyle name="Normal 68 4 3 6" xfId="23315"/>
    <cellStyle name="Normal 68 4 3 6 2" xfId="23316"/>
    <cellStyle name="Normal 68 4 3 7" xfId="23317"/>
    <cellStyle name="Normal 68 4 3 7 2" xfId="23318"/>
    <cellStyle name="Normal 68 4 3 8" xfId="23319"/>
    <cellStyle name="Normal 68 4 3 8 2" xfId="23320"/>
    <cellStyle name="Normal 68 4 3 9" xfId="23321"/>
    <cellStyle name="Normal 68 4 3 9 2" xfId="23322"/>
    <cellStyle name="Normal 68 4 4" xfId="23323"/>
    <cellStyle name="Normal 68 4 4 2" xfId="23324"/>
    <cellStyle name="Normal 68 4 4 2 2" xfId="23325"/>
    <cellStyle name="Normal 68 4 4 2 2 2" xfId="23326"/>
    <cellStyle name="Normal 68 4 4 2 3" xfId="23327"/>
    <cellStyle name="Normal 68 4 4 2 3 2" xfId="23328"/>
    <cellStyle name="Normal 68 4 4 2 4" xfId="23329"/>
    <cellStyle name="Normal 68 4 4 2 4 2" xfId="23330"/>
    <cellStyle name="Normal 68 4 4 2 5" xfId="23331"/>
    <cellStyle name="Normal 68 4 4 2 5 2" xfId="23332"/>
    <cellStyle name="Normal 68 4 4 2 6" xfId="23333"/>
    <cellStyle name="Normal 68 4 4 2 6 2" xfId="23334"/>
    <cellStyle name="Normal 68 4 4 2 7" xfId="23335"/>
    <cellStyle name="Normal 68 4 4 2 7 2" xfId="23336"/>
    <cellStyle name="Normal 68 4 4 2 8" xfId="23337"/>
    <cellStyle name="Normal 68 4 4 3" xfId="23338"/>
    <cellStyle name="Normal 68 4 4 3 2" xfId="23339"/>
    <cellStyle name="Normal 68 4 4 4" xfId="23340"/>
    <cellStyle name="Normal 68 4 4 4 2" xfId="23341"/>
    <cellStyle name="Normal 68 4 4 5" xfId="23342"/>
    <cellStyle name="Normal 68 4 4 5 2" xfId="23343"/>
    <cellStyle name="Normal 68 4 4 6" xfId="23344"/>
    <cellStyle name="Normal 68 4 4 6 2" xfId="23345"/>
    <cellStyle name="Normal 68 4 4 7" xfId="23346"/>
    <cellStyle name="Normal 68 4 4 7 2" xfId="23347"/>
    <cellStyle name="Normal 68 4 4 8" xfId="23348"/>
    <cellStyle name="Normal 68 4 4 8 2" xfId="23349"/>
    <cellStyle name="Normal 68 4 4 9" xfId="23350"/>
    <cellStyle name="Normal 68 4 5" xfId="23351"/>
    <cellStyle name="Normal 68 4 5 2" xfId="23352"/>
    <cellStyle name="Normal 68 4 5 2 2" xfId="23353"/>
    <cellStyle name="Normal 68 4 5 3" xfId="23354"/>
    <cellStyle name="Normal 68 4 5 3 2" xfId="23355"/>
    <cellStyle name="Normal 68 4 5 4" xfId="23356"/>
    <cellStyle name="Normal 68 4 5 4 2" xfId="23357"/>
    <cellStyle name="Normal 68 4 5 5" xfId="23358"/>
    <cellStyle name="Normal 68 4 5 5 2" xfId="23359"/>
    <cellStyle name="Normal 68 4 5 6" xfId="23360"/>
    <cellStyle name="Normal 68 4 5 6 2" xfId="23361"/>
    <cellStyle name="Normal 68 4 5 7" xfId="23362"/>
    <cellStyle name="Normal 68 4 5 7 2" xfId="23363"/>
    <cellStyle name="Normal 68 4 5 8" xfId="23364"/>
    <cellStyle name="Normal 68 4 6" xfId="23365"/>
    <cellStyle name="Normal 68 4 6 2" xfId="23366"/>
    <cellStyle name="Normal 68 4 6 2 2" xfId="23367"/>
    <cellStyle name="Normal 68 4 6 3" xfId="23368"/>
    <cellStyle name="Normal 68 4 6 3 2" xfId="23369"/>
    <cellStyle name="Normal 68 4 6 4" xfId="23370"/>
    <cellStyle name="Normal 68 4 6 4 2" xfId="23371"/>
    <cellStyle name="Normal 68 4 6 5" xfId="23372"/>
    <cellStyle name="Normal 68 4 6 5 2" xfId="23373"/>
    <cellStyle name="Normal 68 4 6 6" xfId="23374"/>
    <cellStyle name="Normal 68 4 6 6 2" xfId="23375"/>
    <cellStyle name="Normal 68 4 6 7" xfId="23376"/>
    <cellStyle name="Normal 68 4 6 7 2" xfId="23377"/>
    <cellStyle name="Normal 68 4 6 8" xfId="23378"/>
    <cellStyle name="Normal 68 4 7" xfId="23379"/>
    <cellStyle name="Normal 68 4 7 2" xfId="23380"/>
    <cellStyle name="Normal 68 4 8" xfId="23381"/>
    <cellStyle name="Normal 68 4 8 2" xfId="23382"/>
    <cellStyle name="Normal 68 4 9" xfId="23383"/>
    <cellStyle name="Normal 68 4 9 2" xfId="23384"/>
    <cellStyle name="Normal 68 5" xfId="23385"/>
    <cellStyle name="Normal 68 5 10" xfId="23386"/>
    <cellStyle name="Normal 68 5 10 2" xfId="23387"/>
    <cellStyle name="Normal 68 5 11" xfId="23388"/>
    <cellStyle name="Normal 68 5 11 2" xfId="23389"/>
    <cellStyle name="Normal 68 5 12" xfId="23390"/>
    <cellStyle name="Normal 68 5 2" xfId="23391"/>
    <cellStyle name="Normal 68 5 2 10" xfId="23392"/>
    <cellStyle name="Normal 68 5 2 10 2" xfId="23393"/>
    <cellStyle name="Normal 68 5 2 11" xfId="23394"/>
    <cellStyle name="Normal 68 5 2 2" xfId="23395"/>
    <cellStyle name="Normal 68 5 2 2 2" xfId="23396"/>
    <cellStyle name="Normal 68 5 2 2 2 2" xfId="23397"/>
    <cellStyle name="Normal 68 5 2 2 2 2 2" xfId="23398"/>
    <cellStyle name="Normal 68 5 2 2 2 3" xfId="23399"/>
    <cellStyle name="Normal 68 5 2 2 2 3 2" xfId="23400"/>
    <cellStyle name="Normal 68 5 2 2 2 4" xfId="23401"/>
    <cellStyle name="Normal 68 5 2 2 2 4 2" xfId="23402"/>
    <cellStyle name="Normal 68 5 2 2 2 5" xfId="23403"/>
    <cellStyle name="Normal 68 5 2 2 2 5 2" xfId="23404"/>
    <cellStyle name="Normal 68 5 2 2 2 6" xfId="23405"/>
    <cellStyle name="Normal 68 5 2 2 2 6 2" xfId="23406"/>
    <cellStyle name="Normal 68 5 2 2 2 7" xfId="23407"/>
    <cellStyle name="Normal 68 5 2 2 2 7 2" xfId="23408"/>
    <cellStyle name="Normal 68 5 2 2 2 8" xfId="23409"/>
    <cellStyle name="Normal 68 5 2 2 3" xfId="23410"/>
    <cellStyle name="Normal 68 5 2 2 3 2" xfId="23411"/>
    <cellStyle name="Normal 68 5 2 2 4" xfId="23412"/>
    <cellStyle name="Normal 68 5 2 2 4 2" xfId="23413"/>
    <cellStyle name="Normal 68 5 2 2 5" xfId="23414"/>
    <cellStyle name="Normal 68 5 2 2 5 2" xfId="23415"/>
    <cellStyle name="Normal 68 5 2 2 6" xfId="23416"/>
    <cellStyle name="Normal 68 5 2 2 6 2" xfId="23417"/>
    <cellStyle name="Normal 68 5 2 2 7" xfId="23418"/>
    <cellStyle name="Normal 68 5 2 2 7 2" xfId="23419"/>
    <cellStyle name="Normal 68 5 2 2 8" xfId="23420"/>
    <cellStyle name="Normal 68 5 2 2 8 2" xfId="23421"/>
    <cellStyle name="Normal 68 5 2 2 9" xfId="23422"/>
    <cellStyle name="Normal 68 5 2 3" xfId="23423"/>
    <cellStyle name="Normal 68 5 2 3 2" xfId="23424"/>
    <cellStyle name="Normal 68 5 2 3 2 2" xfId="23425"/>
    <cellStyle name="Normal 68 5 2 3 3" xfId="23426"/>
    <cellStyle name="Normal 68 5 2 3 3 2" xfId="23427"/>
    <cellStyle name="Normal 68 5 2 3 4" xfId="23428"/>
    <cellStyle name="Normal 68 5 2 3 4 2" xfId="23429"/>
    <cellStyle name="Normal 68 5 2 3 5" xfId="23430"/>
    <cellStyle name="Normal 68 5 2 3 5 2" xfId="23431"/>
    <cellStyle name="Normal 68 5 2 3 6" xfId="23432"/>
    <cellStyle name="Normal 68 5 2 3 6 2" xfId="23433"/>
    <cellStyle name="Normal 68 5 2 3 7" xfId="23434"/>
    <cellStyle name="Normal 68 5 2 3 7 2" xfId="23435"/>
    <cellStyle name="Normal 68 5 2 3 8" xfId="23436"/>
    <cellStyle name="Normal 68 5 2 4" xfId="23437"/>
    <cellStyle name="Normal 68 5 2 4 2" xfId="23438"/>
    <cellStyle name="Normal 68 5 2 4 2 2" xfId="23439"/>
    <cellStyle name="Normal 68 5 2 4 3" xfId="23440"/>
    <cellStyle name="Normal 68 5 2 4 3 2" xfId="23441"/>
    <cellStyle name="Normal 68 5 2 4 4" xfId="23442"/>
    <cellStyle name="Normal 68 5 2 4 4 2" xfId="23443"/>
    <cellStyle name="Normal 68 5 2 4 5" xfId="23444"/>
    <cellStyle name="Normal 68 5 2 4 5 2" xfId="23445"/>
    <cellStyle name="Normal 68 5 2 4 6" xfId="23446"/>
    <cellStyle name="Normal 68 5 2 4 6 2" xfId="23447"/>
    <cellStyle name="Normal 68 5 2 4 7" xfId="23448"/>
    <cellStyle name="Normal 68 5 2 4 7 2" xfId="23449"/>
    <cellStyle name="Normal 68 5 2 4 8" xfId="23450"/>
    <cellStyle name="Normal 68 5 2 5" xfId="23451"/>
    <cellStyle name="Normal 68 5 2 5 2" xfId="23452"/>
    <cellStyle name="Normal 68 5 2 6" xfId="23453"/>
    <cellStyle name="Normal 68 5 2 6 2" xfId="23454"/>
    <cellStyle name="Normal 68 5 2 7" xfId="23455"/>
    <cellStyle name="Normal 68 5 2 7 2" xfId="23456"/>
    <cellStyle name="Normal 68 5 2 8" xfId="23457"/>
    <cellStyle name="Normal 68 5 2 8 2" xfId="23458"/>
    <cellStyle name="Normal 68 5 2 9" xfId="23459"/>
    <cellStyle name="Normal 68 5 2 9 2" xfId="23460"/>
    <cellStyle name="Normal 68 5 3" xfId="23461"/>
    <cellStyle name="Normal 68 5 3 2" xfId="23462"/>
    <cellStyle name="Normal 68 5 3 2 2" xfId="23463"/>
    <cellStyle name="Normal 68 5 3 2 2 2" xfId="23464"/>
    <cellStyle name="Normal 68 5 3 2 3" xfId="23465"/>
    <cellStyle name="Normal 68 5 3 2 3 2" xfId="23466"/>
    <cellStyle name="Normal 68 5 3 2 4" xfId="23467"/>
    <cellStyle name="Normal 68 5 3 2 4 2" xfId="23468"/>
    <cellStyle name="Normal 68 5 3 2 5" xfId="23469"/>
    <cellStyle name="Normal 68 5 3 2 5 2" xfId="23470"/>
    <cellStyle name="Normal 68 5 3 2 6" xfId="23471"/>
    <cellStyle name="Normal 68 5 3 2 6 2" xfId="23472"/>
    <cellStyle name="Normal 68 5 3 2 7" xfId="23473"/>
    <cellStyle name="Normal 68 5 3 2 7 2" xfId="23474"/>
    <cellStyle name="Normal 68 5 3 2 8" xfId="23475"/>
    <cellStyle name="Normal 68 5 3 3" xfId="23476"/>
    <cellStyle name="Normal 68 5 3 3 2" xfId="23477"/>
    <cellStyle name="Normal 68 5 3 4" xfId="23478"/>
    <cellStyle name="Normal 68 5 3 4 2" xfId="23479"/>
    <cellStyle name="Normal 68 5 3 5" xfId="23480"/>
    <cellStyle name="Normal 68 5 3 5 2" xfId="23481"/>
    <cellStyle name="Normal 68 5 3 6" xfId="23482"/>
    <cellStyle name="Normal 68 5 3 6 2" xfId="23483"/>
    <cellStyle name="Normal 68 5 3 7" xfId="23484"/>
    <cellStyle name="Normal 68 5 3 7 2" xfId="23485"/>
    <cellStyle name="Normal 68 5 3 8" xfId="23486"/>
    <cellStyle name="Normal 68 5 3 8 2" xfId="23487"/>
    <cellStyle name="Normal 68 5 3 9" xfId="23488"/>
    <cellStyle name="Normal 68 5 4" xfId="23489"/>
    <cellStyle name="Normal 68 5 4 2" xfId="23490"/>
    <cellStyle name="Normal 68 5 4 2 2" xfId="23491"/>
    <cellStyle name="Normal 68 5 4 3" xfId="23492"/>
    <cellStyle name="Normal 68 5 4 3 2" xfId="23493"/>
    <cellStyle name="Normal 68 5 4 4" xfId="23494"/>
    <cellStyle name="Normal 68 5 4 4 2" xfId="23495"/>
    <cellStyle name="Normal 68 5 4 5" xfId="23496"/>
    <cellStyle name="Normal 68 5 4 5 2" xfId="23497"/>
    <cellStyle name="Normal 68 5 4 6" xfId="23498"/>
    <cellStyle name="Normal 68 5 4 6 2" xfId="23499"/>
    <cellStyle name="Normal 68 5 4 7" xfId="23500"/>
    <cellStyle name="Normal 68 5 4 7 2" xfId="23501"/>
    <cellStyle name="Normal 68 5 4 8" xfId="23502"/>
    <cellStyle name="Normal 68 5 5" xfId="23503"/>
    <cellStyle name="Normal 68 5 5 2" xfId="23504"/>
    <cellStyle name="Normal 68 5 5 2 2" xfId="23505"/>
    <cellStyle name="Normal 68 5 5 3" xfId="23506"/>
    <cellStyle name="Normal 68 5 5 3 2" xfId="23507"/>
    <cellStyle name="Normal 68 5 5 4" xfId="23508"/>
    <cellStyle name="Normal 68 5 5 4 2" xfId="23509"/>
    <cellStyle name="Normal 68 5 5 5" xfId="23510"/>
    <cellStyle name="Normal 68 5 5 5 2" xfId="23511"/>
    <cellStyle name="Normal 68 5 5 6" xfId="23512"/>
    <cellStyle name="Normal 68 5 5 6 2" xfId="23513"/>
    <cellStyle name="Normal 68 5 5 7" xfId="23514"/>
    <cellStyle name="Normal 68 5 5 7 2" xfId="23515"/>
    <cellStyle name="Normal 68 5 5 8" xfId="23516"/>
    <cellStyle name="Normal 68 5 6" xfId="23517"/>
    <cellStyle name="Normal 68 5 6 2" xfId="23518"/>
    <cellStyle name="Normal 68 5 7" xfId="23519"/>
    <cellStyle name="Normal 68 5 7 2" xfId="23520"/>
    <cellStyle name="Normal 68 5 8" xfId="23521"/>
    <cellStyle name="Normal 68 5 8 2" xfId="23522"/>
    <cellStyle name="Normal 68 5 9" xfId="23523"/>
    <cellStyle name="Normal 68 5 9 2" xfId="23524"/>
    <cellStyle name="Normal 68 6" xfId="23525"/>
    <cellStyle name="Normal 68 6 10" xfId="23526"/>
    <cellStyle name="Normal 68 6 10 2" xfId="23527"/>
    <cellStyle name="Normal 68 6 11" xfId="23528"/>
    <cellStyle name="Normal 68 6 2" xfId="23529"/>
    <cellStyle name="Normal 68 6 2 2" xfId="23530"/>
    <cellStyle name="Normal 68 6 2 2 2" xfId="23531"/>
    <cellStyle name="Normal 68 6 2 2 2 2" xfId="23532"/>
    <cellStyle name="Normal 68 6 2 2 3" xfId="23533"/>
    <cellStyle name="Normal 68 6 2 2 3 2" xfId="23534"/>
    <cellStyle name="Normal 68 6 2 2 4" xfId="23535"/>
    <cellStyle name="Normal 68 6 2 2 4 2" xfId="23536"/>
    <cellStyle name="Normal 68 6 2 2 5" xfId="23537"/>
    <cellStyle name="Normal 68 6 2 2 5 2" xfId="23538"/>
    <cellStyle name="Normal 68 6 2 2 6" xfId="23539"/>
    <cellStyle name="Normal 68 6 2 2 6 2" xfId="23540"/>
    <cellStyle name="Normal 68 6 2 2 7" xfId="23541"/>
    <cellStyle name="Normal 68 6 2 2 7 2" xfId="23542"/>
    <cellStyle name="Normal 68 6 2 2 8" xfId="23543"/>
    <cellStyle name="Normal 68 6 2 3" xfId="23544"/>
    <cellStyle name="Normal 68 6 2 3 2" xfId="23545"/>
    <cellStyle name="Normal 68 6 2 4" xfId="23546"/>
    <cellStyle name="Normal 68 6 2 4 2" xfId="23547"/>
    <cellStyle name="Normal 68 6 2 5" xfId="23548"/>
    <cellStyle name="Normal 68 6 2 5 2" xfId="23549"/>
    <cellStyle name="Normal 68 6 2 6" xfId="23550"/>
    <cellStyle name="Normal 68 6 2 6 2" xfId="23551"/>
    <cellStyle name="Normal 68 6 2 7" xfId="23552"/>
    <cellStyle name="Normal 68 6 2 7 2" xfId="23553"/>
    <cellStyle name="Normal 68 6 2 8" xfId="23554"/>
    <cellStyle name="Normal 68 6 2 8 2" xfId="23555"/>
    <cellStyle name="Normal 68 6 2 9" xfId="23556"/>
    <cellStyle name="Normal 68 6 3" xfId="23557"/>
    <cellStyle name="Normal 68 6 3 2" xfId="23558"/>
    <cellStyle name="Normal 68 6 3 2 2" xfId="23559"/>
    <cellStyle name="Normal 68 6 3 3" xfId="23560"/>
    <cellStyle name="Normal 68 6 3 3 2" xfId="23561"/>
    <cellStyle name="Normal 68 6 3 4" xfId="23562"/>
    <cellStyle name="Normal 68 6 3 4 2" xfId="23563"/>
    <cellStyle name="Normal 68 6 3 5" xfId="23564"/>
    <cellStyle name="Normal 68 6 3 5 2" xfId="23565"/>
    <cellStyle name="Normal 68 6 3 6" xfId="23566"/>
    <cellStyle name="Normal 68 6 3 6 2" xfId="23567"/>
    <cellStyle name="Normal 68 6 3 7" xfId="23568"/>
    <cellStyle name="Normal 68 6 3 7 2" xfId="23569"/>
    <cellStyle name="Normal 68 6 3 8" xfId="23570"/>
    <cellStyle name="Normal 68 6 4" xfId="23571"/>
    <cellStyle name="Normal 68 6 4 2" xfId="23572"/>
    <cellStyle name="Normal 68 6 4 2 2" xfId="23573"/>
    <cellStyle name="Normal 68 6 4 3" xfId="23574"/>
    <cellStyle name="Normal 68 6 4 3 2" xfId="23575"/>
    <cellStyle name="Normal 68 6 4 4" xfId="23576"/>
    <cellStyle name="Normal 68 6 4 4 2" xfId="23577"/>
    <cellStyle name="Normal 68 6 4 5" xfId="23578"/>
    <cellStyle name="Normal 68 6 4 5 2" xfId="23579"/>
    <cellStyle name="Normal 68 6 4 6" xfId="23580"/>
    <cellStyle name="Normal 68 6 4 6 2" xfId="23581"/>
    <cellStyle name="Normal 68 6 4 7" xfId="23582"/>
    <cellStyle name="Normal 68 6 4 7 2" xfId="23583"/>
    <cellStyle name="Normal 68 6 4 8" xfId="23584"/>
    <cellStyle name="Normal 68 6 5" xfId="23585"/>
    <cellStyle name="Normal 68 6 5 2" xfId="23586"/>
    <cellStyle name="Normal 68 6 6" xfId="23587"/>
    <cellStyle name="Normal 68 6 6 2" xfId="23588"/>
    <cellStyle name="Normal 68 6 7" xfId="23589"/>
    <cellStyle name="Normal 68 6 7 2" xfId="23590"/>
    <cellStyle name="Normal 68 6 8" xfId="23591"/>
    <cellStyle name="Normal 68 6 8 2" xfId="23592"/>
    <cellStyle name="Normal 68 6 9" xfId="23593"/>
    <cellStyle name="Normal 68 6 9 2" xfId="23594"/>
    <cellStyle name="Normal 68 7" xfId="23595"/>
    <cellStyle name="Normal 68 7 10" xfId="23596"/>
    <cellStyle name="Normal 68 7 2" xfId="23597"/>
    <cellStyle name="Normal 68 7 2 2" xfId="23598"/>
    <cellStyle name="Normal 68 7 2 2 2" xfId="23599"/>
    <cellStyle name="Normal 68 7 2 3" xfId="23600"/>
    <cellStyle name="Normal 68 7 2 3 2" xfId="23601"/>
    <cellStyle name="Normal 68 7 2 4" xfId="23602"/>
    <cellStyle name="Normal 68 7 2 4 2" xfId="23603"/>
    <cellStyle name="Normal 68 7 2 5" xfId="23604"/>
    <cellStyle name="Normal 68 7 2 5 2" xfId="23605"/>
    <cellStyle name="Normal 68 7 2 6" xfId="23606"/>
    <cellStyle name="Normal 68 7 2 6 2" xfId="23607"/>
    <cellStyle name="Normal 68 7 2 7" xfId="23608"/>
    <cellStyle name="Normal 68 7 2 7 2" xfId="23609"/>
    <cellStyle name="Normal 68 7 2 8" xfId="23610"/>
    <cellStyle name="Normal 68 7 3" xfId="23611"/>
    <cellStyle name="Normal 68 7 3 2" xfId="23612"/>
    <cellStyle name="Normal 68 7 3 2 2" xfId="23613"/>
    <cellStyle name="Normal 68 7 3 3" xfId="23614"/>
    <cellStyle name="Normal 68 7 3 3 2" xfId="23615"/>
    <cellStyle name="Normal 68 7 3 4" xfId="23616"/>
    <cellStyle name="Normal 68 7 3 4 2" xfId="23617"/>
    <cellStyle name="Normal 68 7 3 5" xfId="23618"/>
    <cellStyle name="Normal 68 7 3 5 2" xfId="23619"/>
    <cellStyle name="Normal 68 7 3 6" xfId="23620"/>
    <cellStyle name="Normal 68 7 3 6 2" xfId="23621"/>
    <cellStyle name="Normal 68 7 3 7" xfId="23622"/>
    <cellStyle name="Normal 68 7 3 7 2" xfId="23623"/>
    <cellStyle name="Normal 68 7 3 8" xfId="23624"/>
    <cellStyle name="Normal 68 7 4" xfId="23625"/>
    <cellStyle name="Normal 68 7 4 2" xfId="23626"/>
    <cellStyle name="Normal 68 7 5" xfId="23627"/>
    <cellStyle name="Normal 68 7 5 2" xfId="23628"/>
    <cellStyle name="Normal 68 7 6" xfId="23629"/>
    <cellStyle name="Normal 68 7 6 2" xfId="23630"/>
    <cellStyle name="Normal 68 7 7" xfId="23631"/>
    <cellStyle name="Normal 68 7 7 2" xfId="23632"/>
    <cellStyle name="Normal 68 7 8" xfId="23633"/>
    <cellStyle name="Normal 68 7 8 2" xfId="23634"/>
    <cellStyle name="Normal 68 7 9" xfId="23635"/>
    <cellStyle name="Normal 68 7 9 2" xfId="23636"/>
    <cellStyle name="Normal 68 8" xfId="23637"/>
    <cellStyle name="Normal 68 8 2" xfId="23638"/>
    <cellStyle name="Normal 68 8 2 2" xfId="23639"/>
    <cellStyle name="Normal 68 8 2 2 2" xfId="23640"/>
    <cellStyle name="Normal 68 8 2 3" xfId="23641"/>
    <cellStyle name="Normal 68 8 2 3 2" xfId="23642"/>
    <cellStyle name="Normal 68 8 2 4" xfId="23643"/>
    <cellStyle name="Normal 68 8 2 4 2" xfId="23644"/>
    <cellStyle name="Normal 68 8 2 5" xfId="23645"/>
    <cellStyle name="Normal 68 8 2 5 2" xfId="23646"/>
    <cellStyle name="Normal 68 8 2 6" xfId="23647"/>
    <cellStyle name="Normal 68 8 2 6 2" xfId="23648"/>
    <cellStyle name="Normal 68 8 2 7" xfId="23649"/>
    <cellStyle name="Normal 68 8 2 7 2" xfId="23650"/>
    <cellStyle name="Normal 68 8 2 8" xfId="23651"/>
    <cellStyle name="Normal 68 8 3" xfId="23652"/>
    <cellStyle name="Normal 68 8 3 2" xfId="23653"/>
    <cellStyle name="Normal 68 8 4" xfId="23654"/>
    <cellStyle name="Normal 68 8 4 2" xfId="23655"/>
    <cellStyle name="Normal 68 8 5" xfId="23656"/>
    <cellStyle name="Normal 68 8 5 2" xfId="23657"/>
    <cellStyle name="Normal 68 8 6" xfId="23658"/>
    <cellStyle name="Normal 68 8 6 2" xfId="23659"/>
    <cellStyle name="Normal 68 8 7" xfId="23660"/>
    <cellStyle name="Normal 68 8 7 2" xfId="23661"/>
    <cellStyle name="Normal 68 8 8" xfId="23662"/>
    <cellStyle name="Normal 68 8 8 2" xfId="23663"/>
    <cellStyle name="Normal 68 8 9" xfId="23664"/>
    <cellStyle name="Normal 68 9" xfId="23665"/>
    <cellStyle name="Normal 68 9 2" xfId="23666"/>
    <cellStyle name="Normal 68 9 2 2" xfId="23667"/>
    <cellStyle name="Normal 68 9 2 2 2" xfId="23668"/>
    <cellStyle name="Normal 68 9 2 3" xfId="23669"/>
    <cellStyle name="Normal 68 9 2 3 2" xfId="23670"/>
    <cellStyle name="Normal 68 9 2 4" xfId="23671"/>
    <cellStyle name="Normal 68 9 2 4 2" xfId="23672"/>
    <cellStyle name="Normal 68 9 2 5" xfId="23673"/>
    <cellStyle name="Normal 68 9 2 5 2" xfId="23674"/>
    <cellStyle name="Normal 68 9 2 6" xfId="23675"/>
    <cellStyle name="Normal 68 9 2 6 2" xfId="23676"/>
    <cellStyle name="Normal 68 9 2 7" xfId="23677"/>
    <cellStyle name="Normal 68 9 2 7 2" xfId="23678"/>
    <cellStyle name="Normal 68 9 2 8" xfId="23679"/>
    <cellStyle name="Normal 69" xfId="23680"/>
    <cellStyle name="Normal 69 10" xfId="23681"/>
    <cellStyle name="Normal 69 11" xfId="23682"/>
    <cellStyle name="Normal 69 12" xfId="23683"/>
    <cellStyle name="Normal 69 13" xfId="23684"/>
    <cellStyle name="Normal 69 14" xfId="23685"/>
    <cellStyle name="Normal 69 15" xfId="23686"/>
    <cellStyle name="Normal 69 2" xfId="23687"/>
    <cellStyle name="Normal 69 2 2" xfId="23688"/>
    <cellStyle name="Normal 69 3" xfId="23689"/>
    <cellStyle name="Normal 69 4" xfId="23690"/>
    <cellStyle name="Normal 69 5" xfId="23691"/>
    <cellStyle name="Normal 69 6" xfId="23692"/>
    <cellStyle name="Normal 69 7" xfId="23693"/>
    <cellStyle name="Normal 69 8" xfId="23694"/>
    <cellStyle name="Normal 69 9" xfId="23695"/>
    <cellStyle name="Normal 7" xfId="23696"/>
    <cellStyle name="Normal 7 10" xfId="23697"/>
    <cellStyle name="Normal 7 100" xfId="23698"/>
    <cellStyle name="Normal 7 101" xfId="23699"/>
    <cellStyle name="Normal 7 102" xfId="23700"/>
    <cellStyle name="Normal 7 103" xfId="23701"/>
    <cellStyle name="Normal 7 104" xfId="23702"/>
    <cellStyle name="Normal 7 105" xfId="23703"/>
    <cellStyle name="Normal 7 106" xfId="23704"/>
    <cellStyle name="Normal 7 107" xfId="23705"/>
    <cellStyle name="Normal 7 108" xfId="23706"/>
    <cellStyle name="Normal 7 109" xfId="23707"/>
    <cellStyle name="Normal 7 11" xfId="23708"/>
    <cellStyle name="Normal 7 110" xfId="23709"/>
    <cellStyle name="Normal 7 111" xfId="23710"/>
    <cellStyle name="Normal 7 112" xfId="23711"/>
    <cellStyle name="Normal 7 113" xfId="23712"/>
    <cellStyle name="Normal 7 114" xfId="23713"/>
    <cellStyle name="Normal 7 115" xfId="23714"/>
    <cellStyle name="Normal 7 116" xfId="23715"/>
    <cellStyle name="Normal 7 117" xfId="23716"/>
    <cellStyle name="Normal 7 118" xfId="23717"/>
    <cellStyle name="Normal 7 119" xfId="23718"/>
    <cellStyle name="Normal 7 12" xfId="23719"/>
    <cellStyle name="Normal 7 120" xfId="23720"/>
    <cellStyle name="Normal 7 121" xfId="23721"/>
    <cellStyle name="Normal 7 122" xfId="23722"/>
    <cellStyle name="Normal 7 123" xfId="23723"/>
    <cellStyle name="Normal 7 124" xfId="23724"/>
    <cellStyle name="Normal 7 125" xfId="23725"/>
    <cellStyle name="Normal 7 126" xfId="23726"/>
    <cellStyle name="Normal 7 127" xfId="23727"/>
    <cellStyle name="Normal 7 128" xfId="23728"/>
    <cellStyle name="Normal 7 129" xfId="23729"/>
    <cellStyle name="Normal 7 13" xfId="23730"/>
    <cellStyle name="Normal 7 130" xfId="23731"/>
    <cellStyle name="Normal 7 131" xfId="23732"/>
    <cellStyle name="Normal 7 132" xfId="23733"/>
    <cellStyle name="Normal 7 14" xfId="23734"/>
    <cellStyle name="Normal 7 15" xfId="23735"/>
    <cellStyle name="Normal 7 16" xfId="23736"/>
    <cellStyle name="Normal 7 17" xfId="23737"/>
    <cellStyle name="Normal 7 18" xfId="23738"/>
    <cellStyle name="Normal 7 19" xfId="23739"/>
    <cellStyle name="Normal 7 2" xfId="23740"/>
    <cellStyle name="Normal 7 2 10" xfId="23741"/>
    <cellStyle name="Normal 7 2 100" xfId="23742"/>
    <cellStyle name="Normal 7 2 101" xfId="23743"/>
    <cellStyle name="Normal 7 2 102" xfId="23744"/>
    <cellStyle name="Normal 7 2 103" xfId="23745"/>
    <cellStyle name="Normal 7 2 104" xfId="23746"/>
    <cellStyle name="Normal 7 2 105" xfId="23747"/>
    <cellStyle name="Normal 7 2 106" xfId="23748"/>
    <cellStyle name="Normal 7 2 107" xfId="23749"/>
    <cellStyle name="Normal 7 2 108" xfId="23750"/>
    <cellStyle name="Normal 7 2 109" xfId="23751"/>
    <cellStyle name="Normal 7 2 11" xfId="23752"/>
    <cellStyle name="Normal 7 2 110" xfId="23753"/>
    <cellStyle name="Normal 7 2 111" xfId="23754"/>
    <cellStyle name="Normal 7 2 112" xfId="23755"/>
    <cellStyle name="Normal 7 2 113" xfId="23756"/>
    <cellStyle name="Normal 7 2 114" xfId="23757"/>
    <cellStyle name="Normal 7 2 115" xfId="23758"/>
    <cellStyle name="Normal 7 2 116" xfId="23759"/>
    <cellStyle name="Normal 7 2 117" xfId="23760"/>
    <cellStyle name="Normal 7 2 118" xfId="23761"/>
    <cellStyle name="Normal 7 2 12" xfId="23762"/>
    <cellStyle name="Normal 7 2 13" xfId="23763"/>
    <cellStyle name="Normal 7 2 14" xfId="23764"/>
    <cellStyle name="Normal 7 2 15" xfId="23765"/>
    <cellStyle name="Normal 7 2 16" xfId="23766"/>
    <cellStyle name="Normal 7 2 17" xfId="23767"/>
    <cellStyle name="Normal 7 2 18" xfId="23768"/>
    <cellStyle name="Normal 7 2 19" xfId="23769"/>
    <cellStyle name="Normal 7 2 2" xfId="23770"/>
    <cellStyle name="Normal 7 2 2 10" xfId="23771"/>
    <cellStyle name="Normal 7 2 2 11" xfId="23772"/>
    <cellStyle name="Normal 7 2 2 12" xfId="23773"/>
    <cellStyle name="Normal 7 2 2 13" xfId="23774"/>
    <cellStyle name="Normal 7 2 2 14" xfId="23775"/>
    <cellStyle name="Normal 7 2 2 15" xfId="23776"/>
    <cellStyle name="Normal 7 2 2 16" xfId="23777"/>
    <cellStyle name="Normal 7 2 2 17" xfId="23778"/>
    <cellStyle name="Normal 7 2 2 18" xfId="23779"/>
    <cellStyle name="Normal 7 2 2 19" xfId="23780"/>
    <cellStyle name="Normal 7 2 2 2" xfId="23781"/>
    <cellStyle name="Normal 7 2 2 20" xfId="23782"/>
    <cellStyle name="Normal 7 2 2 21" xfId="23783"/>
    <cellStyle name="Normal 7 2 2 22" xfId="23784"/>
    <cellStyle name="Normal 7 2 2 23" xfId="23785"/>
    <cellStyle name="Normal 7 2 2 24" xfId="23786"/>
    <cellStyle name="Normal 7 2 2 25" xfId="23787"/>
    <cellStyle name="Normal 7 2 2 26" xfId="23788"/>
    <cellStyle name="Normal 7 2 2 27" xfId="23789"/>
    <cellStyle name="Normal 7 2 2 28" xfId="23790"/>
    <cellStyle name="Normal 7 2 2 29" xfId="23791"/>
    <cellStyle name="Normal 7 2 2 3" xfId="23792"/>
    <cellStyle name="Normal 7 2 2 30" xfId="23793"/>
    <cellStyle name="Normal 7 2 2 31" xfId="23794"/>
    <cellStyle name="Normal 7 2 2 32" xfId="23795"/>
    <cellStyle name="Normal 7 2 2 33" xfId="23796"/>
    <cellStyle name="Normal 7 2 2 34" xfId="23797"/>
    <cellStyle name="Normal 7 2 2 35" xfId="23798"/>
    <cellStyle name="Normal 7 2 2 36" xfId="23799"/>
    <cellStyle name="Normal 7 2 2 37" xfId="23800"/>
    <cellStyle name="Normal 7 2 2 38" xfId="23801"/>
    <cellStyle name="Normal 7 2 2 39" xfId="23802"/>
    <cellStyle name="Normal 7 2 2 4" xfId="23803"/>
    <cellStyle name="Normal 7 2 2 40" xfId="23804"/>
    <cellStyle name="Normal 7 2 2 41" xfId="23805"/>
    <cellStyle name="Normal 7 2 2 42" xfId="23806"/>
    <cellStyle name="Normal 7 2 2 43" xfId="23807"/>
    <cellStyle name="Normal 7 2 2 44" xfId="23808"/>
    <cellStyle name="Normal 7 2 2 45" xfId="23809"/>
    <cellStyle name="Normal 7 2 2 46" xfId="23810"/>
    <cellStyle name="Normal 7 2 2 47" xfId="23811"/>
    <cellStyle name="Normal 7 2 2 48" xfId="23812"/>
    <cellStyle name="Normal 7 2 2 49" xfId="23813"/>
    <cellStyle name="Normal 7 2 2 5" xfId="23814"/>
    <cellStyle name="Normal 7 2 2 50" xfId="23815"/>
    <cellStyle name="Normal 7 2 2 51" xfId="23816"/>
    <cellStyle name="Normal 7 2 2 52" xfId="23817"/>
    <cellStyle name="Normal 7 2 2 53" xfId="23818"/>
    <cellStyle name="Normal 7 2 2 54" xfId="23819"/>
    <cellStyle name="Normal 7 2 2 55" xfId="23820"/>
    <cellStyle name="Normal 7 2 2 56" xfId="23821"/>
    <cellStyle name="Normal 7 2 2 57" xfId="23822"/>
    <cellStyle name="Normal 7 2 2 58" xfId="23823"/>
    <cellStyle name="Normal 7 2 2 59" xfId="23824"/>
    <cellStyle name="Normal 7 2 2 6" xfId="23825"/>
    <cellStyle name="Normal 7 2 2 7" xfId="23826"/>
    <cellStyle name="Normal 7 2 2 8" xfId="23827"/>
    <cellStyle name="Normal 7 2 2 9" xfId="23828"/>
    <cellStyle name="Normal 7 2 20" xfId="23829"/>
    <cellStyle name="Normal 7 2 21" xfId="23830"/>
    <cellStyle name="Normal 7 2 22" xfId="23831"/>
    <cellStyle name="Normal 7 2 23" xfId="23832"/>
    <cellStyle name="Normal 7 2 24" xfId="23833"/>
    <cellStyle name="Normal 7 2 24 2" xfId="23834"/>
    <cellStyle name="Normal 7 2 25" xfId="23835"/>
    <cellStyle name="Normal 7 2 26" xfId="23836"/>
    <cellStyle name="Normal 7 2 27" xfId="23837"/>
    <cellStyle name="Normal 7 2 28" xfId="23838"/>
    <cellStyle name="Normal 7 2 29" xfId="23839"/>
    <cellStyle name="Normal 7 2 3" xfId="23840"/>
    <cellStyle name="Normal 7 2 30" xfId="23841"/>
    <cellStyle name="Normal 7 2 31" xfId="23842"/>
    <cellStyle name="Normal 7 2 32" xfId="23843"/>
    <cellStyle name="Normal 7 2 33" xfId="23844"/>
    <cellStyle name="Normal 7 2 34" xfId="23845"/>
    <cellStyle name="Normal 7 2 35" xfId="23846"/>
    <cellStyle name="Normal 7 2 36" xfId="23847"/>
    <cellStyle name="Normal 7 2 37" xfId="23848"/>
    <cellStyle name="Normal 7 2 37 2" xfId="23849"/>
    <cellStyle name="Normal 7 2 37 3" xfId="23850"/>
    <cellStyle name="Normal 7 2 37 4" xfId="23851"/>
    <cellStyle name="Normal 7 2 37 5" xfId="23852"/>
    <cellStyle name="Normal 7 2 38" xfId="23853"/>
    <cellStyle name="Normal 7 2 39" xfId="23854"/>
    <cellStyle name="Normal 7 2 4" xfId="23855"/>
    <cellStyle name="Normal 7 2 40" xfId="23856"/>
    <cellStyle name="Normal 7 2 41" xfId="23857"/>
    <cellStyle name="Normal 7 2 42" xfId="23858"/>
    <cellStyle name="Normal 7 2 43" xfId="23859"/>
    <cellStyle name="Normal 7 2 44" xfId="23860"/>
    <cellStyle name="Normal 7 2 45" xfId="23861"/>
    <cellStyle name="Normal 7 2 46" xfId="23862"/>
    <cellStyle name="Normal 7 2 47" xfId="23863"/>
    <cellStyle name="Normal 7 2 48" xfId="23864"/>
    <cellStyle name="Normal 7 2 49" xfId="23865"/>
    <cellStyle name="Normal 7 2 5" xfId="23866"/>
    <cellStyle name="Normal 7 2 50" xfId="23867"/>
    <cellStyle name="Normal 7 2 51" xfId="23868"/>
    <cellStyle name="Normal 7 2 52" xfId="23869"/>
    <cellStyle name="Normal 7 2 53" xfId="23870"/>
    <cellStyle name="Normal 7 2 54" xfId="23871"/>
    <cellStyle name="Normal 7 2 55" xfId="23872"/>
    <cellStyle name="Normal 7 2 56" xfId="23873"/>
    <cellStyle name="Normal 7 2 57" xfId="23874"/>
    <cellStyle name="Normal 7 2 58" xfId="23875"/>
    <cellStyle name="Normal 7 2 59" xfId="23876"/>
    <cellStyle name="Normal 7 2 6" xfId="23877"/>
    <cellStyle name="Normal 7 2 60" xfId="23878"/>
    <cellStyle name="Normal 7 2 61" xfId="23879"/>
    <cellStyle name="Normal 7 2 62" xfId="23880"/>
    <cellStyle name="Normal 7 2 63" xfId="23881"/>
    <cellStyle name="Normal 7 2 64" xfId="23882"/>
    <cellStyle name="Normal 7 2 65" xfId="23883"/>
    <cellStyle name="Normal 7 2 66" xfId="23884"/>
    <cellStyle name="Normal 7 2 67" xfId="23885"/>
    <cellStyle name="Normal 7 2 68" xfId="23886"/>
    <cellStyle name="Normal 7 2 69" xfId="23887"/>
    <cellStyle name="Normal 7 2 7" xfId="23888"/>
    <cellStyle name="Normal 7 2 70" xfId="23889"/>
    <cellStyle name="Normal 7 2 71" xfId="23890"/>
    <cellStyle name="Normal 7 2 72" xfId="23891"/>
    <cellStyle name="Normal 7 2 72 2" xfId="23892"/>
    <cellStyle name="Normal 7 2 73" xfId="23893"/>
    <cellStyle name="Normal 7 2 74" xfId="23894"/>
    <cellStyle name="Normal 7 2 75" xfId="23895"/>
    <cellStyle name="Normal 7 2 76" xfId="23896"/>
    <cellStyle name="Normal 7 2 77" xfId="23897"/>
    <cellStyle name="Normal 7 2 78" xfId="23898"/>
    <cellStyle name="Normal 7 2 79" xfId="23899"/>
    <cellStyle name="Normal 7 2 8" xfId="23900"/>
    <cellStyle name="Normal 7 2 80" xfId="23901"/>
    <cellStyle name="Normal 7 2 81" xfId="23902"/>
    <cellStyle name="Normal 7 2 82" xfId="23903"/>
    <cellStyle name="Normal 7 2 83" xfId="23904"/>
    <cellStyle name="Normal 7 2 84" xfId="23905"/>
    <cellStyle name="Normal 7 2 85" xfId="23906"/>
    <cellStyle name="Normal 7 2 86" xfId="23907"/>
    <cellStyle name="Normal 7 2 87" xfId="23908"/>
    <cellStyle name="Normal 7 2 88" xfId="23909"/>
    <cellStyle name="Normal 7 2 89" xfId="23910"/>
    <cellStyle name="Normal 7 2 9" xfId="23911"/>
    <cellStyle name="Normal 7 2 90" xfId="23912"/>
    <cellStyle name="Normal 7 2 91" xfId="23913"/>
    <cellStyle name="Normal 7 2 92" xfId="23914"/>
    <cellStyle name="Normal 7 2 93" xfId="23915"/>
    <cellStyle name="Normal 7 2 94" xfId="23916"/>
    <cellStyle name="Normal 7 2 95" xfId="23917"/>
    <cellStyle name="Normal 7 2 96" xfId="23918"/>
    <cellStyle name="Normal 7 2 97" xfId="23919"/>
    <cellStyle name="Normal 7 2 98" xfId="23920"/>
    <cellStyle name="Normal 7 2 99" xfId="23921"/>
    <cellStyle name="Normal 7 20" xfId="23922"/>
    <cellStyle name="Normal 7 21" xfId="23923"/>
    <cellStyle name="Normal 7 22" xfId="23924"/>
    <cellStyle name="Normal 7 23" xfId="23925"/>
    <cellStyle name="Normal 7 24" xfId="23926"/>
    <cellStyle name="Normal 7 25" xfId="23927"/>
    <cellStyle name="Normal 7 26" xfId="23928"/>
    <cellStyle name="Normal 7 27" xfId="23929"/>
    <cellStyle name="Normal 7 28" xfId="23930"/>
    <cellStyle name="Normal 7 29" xfId="23931"/>
    <cellStyle name="Normal 7 3" xfId="23932"/>
    <cellStyle name="Normal 7 3 2" xfId="23933"/>
    <cellStyle name="Normal 7 30" xfId="23934"/>
    <cellStyle name="Normal 7 31" xfId="23935"/>
    <cellStyle name="Normal 7 32" xfId="23936"/>
    <cellStyle name="Normal 7 33" xfId="23937"/>
    <cellStyle name="Normal 7 34" xfId="23938"/>
    <cellStyle name="Normal 7 35" xfId="23939"/>
    <cellStyle name="Normal 7 36" xfId="23940"/>
    <cellStyle name="Normal 7 37" xfId="23941"/>
    <cellStyle name="Normal 7 38" xfId="23942"/>
    <cellStyle name="Normal 7 39" xfId="23943"/>
    <cellStyle name="Normal 7 4" xfId="23944"/>
    <cellStyle name="Normal 7 4 2" xfId="23945"/>
    <cellStyle name="Normal 7 40" xfId="23946"/>
    <cellStyle name="Normal 7 41" xfId="23947"/>
    <cellStyle name="Normal 7 42" xfId="23948"/>
    <cellStyle name="Normal 7 43" xfId="23949"/>
    <cellStyle name="Normal 7 44" xfId="23950"/>
    <cellStyle name="Normal 7 45" xfId="23951"/>
    <cellStyle name="Normal 7 46" xfId="23952"/>
    <cellStyle name="Normal 7 47" xfId="23953"/>
    <cellStyle name="Normal 7 48" xfId="23954"/>
    <cellStyle name="Normal 7 49" xfId="23955"/>
    <cellStyle name="Normal 7 5" xfId="23956"/>
    <cellStyle name="Normal 7 5 2" xfId="23957"/>
    <cellStyle name="Normal 7 50" xfId="23958"/>
    <cellStyle name="Normal 7 51" xfId="23959"/>
    <cellStyle name="Normal 7 52" xfId="23960"/>
    <cellStyle name="Normal 7 53" xfId="23961"/>
    <cellStyle name="Normal 7 54" xfId="23962"/>
    <cellStyle name="Normal 7 55" xfId="23963"/>
    <cellStyle name="Normal 7 56" xfId="23964"/>
    <cellStyle name="Normal 7 57" xfId="23965"/>
    <cellStyle name="Normal 7 58" xfId="23966"/>
    <cellStyle name="Normal 7 59" xfId="23967"/>
    <cellStyle name="Normal 7 6" xfId="23968"/>
    <cellStyle name="Normal 7 6 2" xfId="23969"/>
    <cellStyle name="Normal 7 60" xfId="23970"/>
    <cellStyle name="Normal 7 61" xfId="23971"/>
    <cellStyle name="Normal 7 62" xfId="23972"/>
    <cellStyle name="Normal 7 63" xfId="23973"/>
    <cellStyle name="Normal 7 64" xfId="23974"/>
    <cellStyle name="Normal 7 65" xfId="23975"/>
    <cellStyle name="Normal 7 66" xfId="23976"/>
    <cellStyle name="Normal 7 67" xfId="23977"/>
    <cellStyle name="Normal 7 68" xfId="23978"/>
    <cellStyle name="Normal 7 69" xfId="23979"/>
    <cellStyle name="Normal 7 7" xfId="23980"/>
    <cellStyle name="Normal 7 7 2" xfId="23981"/>
    <cellStyle name="Normal 7 70" xfId="23982"/>
    <cellStyle name="Normal 7 71" xfId="23983"/>
    <cellStyle name="Normal 7 72" xfId="23984"/>
    <cellStyle name="Normal 7 73" xfId="23985"/>
    <cellStyle name="Normal 7 74" xfId="23986"/>
    <cellStyle name="Normal 7 75" xfId="23987"/>
    <cellStyle name="Normal 7 76" xfId="23988"/>
    <cellStyle name="Normal 7 77" xfId="23989"/>
    <cellStyle name="Normal 7 78" xfId="23990"/>
    <cellStyle name="Normal 7 79" xfId="23991"/>
    <cellStyle name="Normal 7 8" xfId="23992"/>
    <cellStyle name="Normal 7 8 2" xfId="23993"/>
    <cellStyle name="Normal 7 80" xfId="23994"/>
    <cellStyle name="Normal 7 81" xfId="23995"/>
    <cellStyle name="Normal 7 82" xfId="23996"/>
    <cellStyle name="Normal 7 83" xfId="23997"/>
    <cellStyle name="Normal 7 84" xfId="23998"/>
    <cellStyle name="Normal 7 85" xfId="23999"/>
    <cellStyle name="Normal 7 86" xfId="24000"/>
    <cellStyle name="Normal 7 87" xfId="24001"/>
    <cellStyle name="Normal 7 88" xfId="24002"/>
    <cellStyle name="Normal 7 89" xfId="24003"/>
    <cellStyle name="Normal 7 9" xfId="24004"/>
    <cellStyle name="Normal 7 9 2" xfId="24005"/>
    <cellStyle name="Normal 7 90" xfId="24006"/>
    <cellStyle name="Normal 7 91" xfId="24007"/>
    <cellStyle name="Normal 7 92" xfId="24008"/>
    <cellStyle name="Normal 7 93" xfId="24009"/>
    <cellStyle name="Normal 7 94" xfId="24010"/>
    <cellStyle name="Normal 7 95" xfId="24011"/>
    <cellStyle name="Normal 7 96" xfId="24012"/>
    <cellStyle name="Normal 7 97" xfId="24013"/>
    <cellStyle name="Normal 7 98" xfId="24014"/>
    <cellStyle name="Normal 7 99" xfId="24015"/>
    <cellStyle name="Normal 7_CSN_Lead_Sheet_Q1'53_Client" xfId="24016"/>
    <cellStyle name="Normal 70" xfId="24017"/>
    <cellStyle name="Normal 70 2" xfId="24018"/>
    <cellStyle name="Normal 70 3" xfId="24019"/>
    <cellStyle name="Normal 70 4" xfId="24020"/>
    <cellStyle name="Normal 70 5" xfId="24021"/>
    <cellStyle name="Normal 70 5 2" xfId="24022"/>
    <cellStyle name="Normal 70 5 2 2" xfId="24023"/>
    <cellStyle name="Normal 70 5 3" xfId="24024"/>
    <cellStyle name="Normal 70 5 4" xfId="24025"/>
    <cellStyle name="Normal 70 5 5" xfId="24026"/>
    <cellStyle name="Normal 70 5 6" xfId="24027"/>
    <cellStyle name="Normal 70 5 7" xfId="24028"/>
    <cellStyle name="Normal 70 6" xfId="24029"/>
    <cellStyle name="Normal 70 7" xfId="24030"/>
    <cellStyle name="Normal 71" xfId="24031"/>
    <cellStyle name="Normal 71 2" xfId="24032"/>
    <cellStyle name="Normal 71 3" xfId="24033"/>
    <cellStyle name="Normal 71 4" xfId="24034"/>
    <cellStyle name="Normal 71 5" xfId="24035"/>
    <cellStyle name="Normal 71 5 2" xfId="24036"/>
    <cellStyle name="Normal 71 5 2 2" xfId="24037"/>
    <cellStyle name="Normal 71 5 3" xfId="24038"/>
    <cellStyle name="Normal 71 5 4" xfId="24039"/>
    <cellStyle name="Normal 71 5 5" xfId="24040"/>
    <cellStyle name="Normal 71 5 6" xfId="24041"/>
    <cellStyle name="Normal 71 5 7" xfId="24042"/>
    <cellStyle name="Normal 71 6" xfId="24043"/>
    <cellStyle name="Normal 71 7" xfId="24044"/>
    <cellStyle name="Normal 72" xfId="24045"/>
    <cellStyle name="Normal 73" xfId="24046"/>
    <cellStyle name="Normal 74" xfId="24047"/>
    <cellStyle name="Normal 75" xfId="24048"/>
    <cellStyle name="Normal 76" xfId="24049"/>
    <cellStyle name="Normal 76 2" xfId="24050"/>
    <cellStyle name="Normal 76 3" xfId="24051"/>
    <cellStyle name="Normal 76 4" xfId="24052"/>
    <cellStyle name="Normal 77" xfId="24053"/>
    <cellStyle name="Normal 77 2" xfId="24054"/>
    <cellStyle name="Normal 77 3" xfId="24055"/>
    <cellStyle name="Normal 77 4" xfId="24056"/>
    <cellStyle name="Normal 78" xfId="24057"/>
    <cellStyle name="Normal 78 2" xfId="24058"/>
    <cellStyle name="Normal 78 2 2" xfId="24059"/>
    <cellStyle name="Normal 78 2 3" xfId="24060"/>
    <cellStyle name="Normal 78 2 4" xfId="24061"/>
    <cellStyle name="Normal 78 2 5" xfId="24062"/>
    <cellStyle name="Normal 78 2 6" xfId="24063"/>
    <cellStyle name="Normal 78 3" xfId="24064"/>
    <cellStyle name="Normal 78 3 10" xfId="24065"/>
    <cellStyle name="Normal 78 3 10 2" xfId="24066"/>
    <cellStyle name="Normal 78 3 11" xfId="24067"/>
    <cellStyle name="Normal 78 3 11 2" xfId="24068"/>
    <cellStyle name="Normal 78 3 12" xfId="24069"/>
    <cellStyle name="Normal 78 3 12 2" xfId="24070"/>
    <cellStyle name="Normal 78 3 13" xfId="24071"/>
    <cellStyle name="Normal 78 3 2" xfId="24072"/>
    <cellStyle name="Normal 78 3 2 10" xfId="24073"/>
    <cellStyle name="Normal 78 3 2 10 2" xfId="24074"/>
    <cellStyle name="Normal 78 3 2 11" xfId="24075"/>
    <cellStyle name="Normal 78 3 2 11 2" xfId="24076"/>
    <cellStyle name="Normal 78 3 2 12" xfId="24077"/>
    <cellStyle name="Normal 78 3 2 2" xfId="24078"/>
    <cellStyle name="Normal 78 3 2 2 10" xfId="24079"/>
    <cellStyle name="Normal 78 3 2 2 10 2" xfId="24080"/>
    <cellStyle name="Normal 78 3 2 2 11" xfId="24081"/>
    <cellStyle name="Normal 78 3 2 2 2" xfId="24082"/>
    <cellStyle name="Normal 78 3 2 2 2 2" xfId="24083"/>
    <cellStyle name="Normal 78 3 2 2 2 2 2" xfId="24084"/>
    <cellStyle name="Normal 78 3 2 2 2 2 2 2" xfId="24085"/>
    <cellStyle name="Normal 78 3 2 2 2 2 3" xfId="24086"/>
    <cellStyle name="Normal 78 3 2 2 2 2 3 2" xfId="24087"/>
    <cellStyle name="Normal 78 3 2 2 2 2 4" xfId="24088"/>
    <cellStyle name="Normal 78 3 2 2 2 2 4 2" xfId="24089"/>
    <cellStyle name="Normal 78 3 2 2 2 2 5" xfId="24090"/>
    <cellStyle name="Normal 78 3 2 2 2 2 5 2" xfId="24091"/>
    <cellStyle name="Normal 78 3 2 2 2 2 6" xfId="24092"/>
    <cellStyle name="Normal 78 3 2 2 2 2 6 2" xfId="24093"/>
    <cellStyle name="Normal 78 3 2 2 2 2 7" xfId="24094"/>
    <cellStyle name="Normal 78 3 2 2 2 2 7 2" xfId="24095"/>
    <cellStyle name="Normal 78 3 2 2 2 2 8" xfId="24096"/>
    <cellStyle name="Normal 78 3 2 2 2 3" xfId="24097"/>
    <cellStyle name="Normal 78 3 2 2 2 3 2" xfId="24098"/>
    <cellStyle name="Normal 78 3 2 2 2 4" xfId="24099"/>
    <cellStyle name="Normal 78 3 2 2 2 4 2" xfId="24100"/>
    <cellStyle name="Normal 78 3 2 2 2 5" xfId="24101"/>
    <cellStyle name="Normal 78 3 2 2 2 5 2" xfId="24102"/>
    <cellStyle name="Normal 78 3 2 2 2 6" xfId="24103"/>
    <cellStyle name="Normal 78 3 2 2 2 6 2" xfId="24104"/>
    <cellStyle name="Normal 78 3 2 2 2 7" xfId="24105"/>
    <cellStyle name="Normal 78 3 2 2 2 7 2" xfId="24106"/>
    <cellStyle name="Normal 78 3 2 2 2 8" xfId="24107"/>
    <cellStyle name="Normal 78 3 2 2 2 8 2" xfId="24108"/>
    <cellStyle name="Normal 78 3 2 2 2 9" xfId="24109"/>
    <cellStyle name="Normal 78 3 2 2 3" xfId="24110"/>
    <cellStyle name="Normal 78 3 2 2 3 2" xfId="24111"/>
    <cellStyle name="Normal 78 3 2 2 3 2 2" xfId="24112"/>
    <cellStyle name="Normal 78 3 2 2 3 3" xfId="24113"/>
    <cellStyle name="Normal 78 3 2 2 3 3 2" xfId="24114"/>
    <cellStyle name="Normal 78 3 2 2 3 4" xfId="24115"/>
    <cellStyle name="Normal 78 3 2 2 3 4 2" xfId="24116"/>
    <cellStyle name="Normal 78 3 2 2 3 5" xfId="24117"/>
    <cellStyle name="Normal 78 3 2 2 3 5 2" xfId="24118"/>
    <cellStyle name="Normal 78 3 2 2 3 6" xfId="24119"/>
    <cellStyle name="Normal 78 3 2 2 3 6 2" xfId="24120"/>
    <cellStyle name="Normal 78 3 2 2 3 7" xfId="24121"/>
    <cellStyle name="Normal 78 3 2 2 3 7 2" xfId="24122"/>
    <cellStyle name="Normal 78 3 2 2 3 8" xfId="24123"/>
    <cellStyle name="Normal 78 3 2 2 4" xfId="24124"/>
    <cellStyle name="Normal 78 3 2 2 4 2" xfId="24125"/>
    <cellStyle name="Normal 78 3 2 2 4 2 2" xfId="24126"/>
    <cellStyle name="Normal 78 3 2 2 4 3" xfId="24127"/>
    <cellStyle name="Normal 78 3 2 2 4 3 2" xfId="24128"/>
    <cellStyle name="Normal 78 3 2 2 4 4" xfId="24129"/>
    <cellStyle name="Normal 78 3 2 2 4 4 2" xfId="24130"/>
    <cellStyle name="Normal 78 3 2 2 4 5" xfId="24131"/>
    <cellStyle name="Normal 78 3 2 2 4 5 2" xfId="24132"/>
    <cellStyle name="Normal 78 3 2 2 4 6" xfId="24133"/>
    <cellStyle name="Normal 78 3 2 2 4 6 2" xfId="24134"/>
    <cellStyle name="Normal 78 3 2 2 4 7" xfId="24135"/>
    <cellStyle name="Normal 78 3 2 2 4 7 2" xfId="24136"/>
    <cellStyle name="Normal 78 3 2 2 4 8" xfId="24137"/>
    <cellStyle name="Normal 78 3 2 2 5" xfId="24138"/>
    <cellStyle name="Normal 78 3 2 2 5 2" xfId="24139"/>
    <cellStyle name="Normal 78 3 2 2 6" xfId="24140"/>
    <cellStyle name="Normal 78 3 2 2 6 2" xfId="24141"/>
    <cellStyle name="Normal 78 3 2 2 7" xfId="24142"/>
    <cellStyle name="Normal 78 3 2 2 7 2" xfId="24143"/>
    <cellStyle name="Normal 78 3 2 2 8" xfId="24144"/>
    <cellStyle name="Normal 78 3 2 2 8 2" xfId="24145"/>
    <cellStyle name="Normal 78 3 2 2 9" xfId="24146"/>
    <cellStyle name="Normal 78 3 2 2 9 2" xfId="24147"/>
    <cellStyle name="Normal 78 3 2 3" xfId="24148"/>
    <cellStyle name="Normal 78 3 2 3 2" xfId="24149"/>
    <cellStyle name="Normal 78 3 2 3 2 2" xfId="24150"/>
    <cellStyle name="Normal 78 3 2 3 2 2 2" xfId="24151"/>
    <cellStyle name="Normal 78 3 2 3 2 3" xfId="24152"/>
    <cellStyle name="Normal 78 3 2 3 2 3 2" xfId="24153"/>
    <cellStyle name="Normal 78 3 2 3 2 4" xfId="24154"/>
    <cellStyle name="Normal 78 3 2 3 2 4 2" xfId="24155"/>
    <cellStyle name="Normal 78 3 2 3 2 5" xfId="24156"/>
    <cellStyle name="Normal 78 3 2 3 2 5 2" xfId="24157"/>
    <cellStyle name="Normal 78 3 2 3 2 6" xfId="24158"/>
    <cellStyle name="Normal 78 3 2 3 2 6 2" xfId="24159"/>
    <cellStyle name="Normal 78 3 2 3 2 7" xfId="24160"/>
    <cellStyle name="Normal 78 3 2 3 2 7 2" xfId="24161"/>
    <cellStyle name="Normal 78 3 2 3 2 8" xfId="24162"/>
    <cellStyle name="Normal 78 3 2 3 3" xfId="24163"/>
    <cellStyle name="Normal 78 3 2 3 3 2" xfId="24164"/>
    <cellStyle name="Normal 78 3 2 3 4" xfId="24165"/>
    <cellStyle name="Normal 78 3 2 3 4 2" xfId="24166"/>
    <cellStyle name="Normal 78 3 2 3 5" xfId="24167"/>
    <cellStyle name="Normal 78 3 2 3 5 2" xfId="24168"/>
    <cellStyle name="Normal 78 3 2 3 6" xfId="24169"/>
    <cellStyle name="Normal 78 3 2 3 6 2" xfId="24170"/>
    <cellStyle name="Normal 78 3 2 3 7" xfId="24171"/>
    <cellStyle name="Normal 78 3 2 3 7 2" xfId="24172"/>
    <cellStyle name="Normal 78 3 2 3 8" xfId="24173"/>
    <cellStyle name="Normal 78 3 2 3 8 2" xfId="24174"/>
    <cellStyle name="Normal 78 3 2 3 9" xfId="24175"/>
    <cellStyle name="Normal 78 3 2 4" xfId="24176"/>
    <cellStyle name="Normal 78 3 2 4 2" xfId="24177"/>
    <cellStyle name="Normal 78 3 2 4 2 2" xfId="24178"/>
    <cellStyle name="Normal 78 3 2 4 3" xfId="24179"/>
    <cellStyle name="Normal 78 3 2 4 3 2" xfId="24180"/>
    <cellStyle name="Normal 78 3 2 4 4" xfId="24181"/>
    <cellStyle name="Normal 78 3 2 4 4 2" xfId="24182"/>
    <cellStyle name="Normal 78 3 2 4 5" xfId="24183"/>
    <cellStyle name="Normal 78 3 2 4 5 2" xfId="24184"/>
    <cellStyle name="Normal 78 3 2 4 6" xfId="24185"/>
    <cellStyle name="Normal 78 3 2 4 6 2" xfId="24186"/>
    <cellStyle name="Normal 78 3 2 4 7" xfId="24187"/>
    <cellStyle name="Normal 78 3 2 4 7 2" xfId="24188"/>
    <cellStyle name="Normal 78 3 2 4 8" xfId="24189"/>
    <cellStyle name="Normal 78 3 2 5" xfId="24190"/>
    <cellStyle name="Normal 78 3 2 5 2" xfId="24191"/>
    <cellStyle name="Normal 78 3 2 5 2 2" xfId="24192"/>
    <cellStyle name="Normal 78 3 2 5 3" xfId="24193"/>
    <cellStyle name="Normal 78 3 2 5 3 2" xfId="24194"/>
    <cellStyle name="Normal 78 3 2 5 4" xfId="24195"/>
    <cellStyle name="Normal 78 3 2 5 4 2" xfId="24196"/>
    <cellStyle name="Normal 78 3 2 5 5" xfId="24197"/>
    <cellStyle name="Normal 78 3 2 5 5 2" xfId="24198"/>
    <cellStyle name="Normal 78 3 2 5 6" xfId="24199"/>
    <cellStyle name="Normal 78 3 2 5 6 2" xfId="24200"/>
    <cellStyle name="Normal 78 3 2 5 7" xfId="24201"/>
    <cellStyle name="Normal 78 3 2 5 7 2" xfId="24202"/>
    <cellStyle name="Normal 78 3 2 5 8" xfId="24203"/>
    <cellStyle name="Normal 78 3 2 6" xfId="24204"/>
    <cellStyle name="Normal 78 3 2 6 2" xfId="24205"/>
    <cellStyle name="Normal 78 3 2 7" xfId="24206"/>
    <cellStyle name="Normal 78 3 2 7 2" xfId="24207"/>
    <cellStyle name="Normal 78 3 2 8" xfId="24208"/>
    <cellStyle name="Normal 78 3 2 8 2" xfId="24209"/>
    <cellStyle name="Normal 78 3 2 9" xfId="24210"/>
    <cellStyle name="Normal 78 3 2 9 2" xfId="24211"/>
    <cellStyle name="Normal 78 3 3" xfId="24212"/>
    <cellStyle name="Normal 78 3 3 10" xfId="24213"/>
    <cellStyle name="Normal 78 3 3 10 2" xfId="24214"/>
    <cellStyle name="Normal 78 3 3 11" xfId="24215"/>
    <cellStyle name="Normal 78 3 3 2" xfId="24216"/>
    <cellStyle name="Normal 78 3 3 2 2" xfId="24217"/>
    <cellStyle name="Normal 78 3 3 2 2 2" xfId="24218"/>
    <cellStyle name="Normal 78 3 3 2 2 2 2" xfId="24219"/>
    <cellStyle name="Normal 78 3 3 2 2 3" xfId="24220"/>
    <cellStyle name="Normal 78 3 3 2 2 3 2" xfId="24221"/>
    <cellStyle name="Normal 78 3 3 2 2 4" xfId="24222"/>
    <cellStyle name="Normal 78 3 3 2 2 4 2" xfId="24223"/>
    <cellStyle name="Normal 78 3 3 2 2 5" xfId="24224"/>
    <cellStyle name="Normal 78 3 3 2 2 5 2" xfId="24225"/>
    <cellStyle name="Normal 78 3 3 2 2 6" xfId="24226"/>
    <cellStyle name="Normal 78 3 3 2 2 6 2" xfId="24227"/>
    <cellStyle name="Normal 78 3 3 2 2 7" xfId="24228"/>
    <cellStyle name="Normal 78 3 3 2 2 7 2" xfId="24229"/>
    <cellStyle name="Normal 78 3 3 2 2 8" xfId="24230"/>
    <cellStyle name="Normal 78 3 3 2 3" xfId="24231"/>
    <cellStyle name="Normal 78 3 3 2 3 2" xfId="24232"/>
    <cellStyle name="Normal 78 3 3 2 4" xfId="24233"/>
    <cellStyle name="Normal 78 3 3 2 4 2" xfId="24234"/>
    <cellStyle name="Normal 78 3 3 2 5" xfId="24235"/>
    <cellStyle name="Normal 78 3 3 2 5 2" xfId="24236"/>
    <cellStyle name="Normal 78 3 3 2 6" xfId="24237"/>
    <cellStyle name="Normal 78 3 3 2 6 2" xfId="24238"/>
    <cellStyle name="Normal 78 3 3 2 7" xfId="24239"/>
    <cellStyle name="Normal 78 3 3 2 7 2" xfId="24240"/>
    <cellStyle name="Normal 78 3 3 2 8" xfId="24241"/>
    <cellStyle name="Normal 78 3 3 2 8 2" xfId="24242"/>
    <cellStyle name="Normal 78 3 3 2 9" xfId="24243"/>
    <cellStyle name="Normal 78 3 3 3" xfId="24244"/>
    <cellStyle name="Normal 78 3 3 3 2" xfId="24245"/>
    <cellStyle name="Normal 78 3 3 3 2 2" xfId="24246"/>
    <cellStyle name="Normal 78 3 3 3 3" xfId="24247"/>
    <cellStyle name="Normal 78 3 3 3 3 2" xfId="24248"/>
    <cellStyle name="Normal 78 3 3 3 4" xfId="24249"/>
    <cellStyle name="Normal 78 3 3 3 4 2" xfId="24250"/>
    <cellStyle name="Normal 78 3 3 3 5" xfId="24251"/>
    <cellStyle name="Normal 78 3 3 3 5 2" xfId="24252"/>
    <cellStyle name="Normal 78 3 3 3 6" xfId="24253"/>
    <cellStyle name="Normal 78 3 3 3 6 2" xfId="24254"/>
    <cellStyle name="Normal 78 3 3 3 7" xfId="24255"/>
    <cellStyle name="Normal 78 3 3 3 7 2" xfId="24256"/>
    <cellStyle name="Normal 78 3 3 3 8" xfId="24257"/>
    <cellStyle name="Normal 78 3 3 4" xfId="24258"/>
    <cellStyle name="Normal 78 3 3 4 2" xfId="24259"/>
    <cellStyle name="Normal 78 3 3 4 2 2" xfId="24260"/>
    <cellStyle name="Normal 78 3 3 4 3" xfId="24261"/>
    <cellStyle name="Normal 78 3 3 4 3 2" xfId="24262"/>
    <cellStyle name="Normal 78 3 3 4 4" xfId="24263"/>
    <cellStyle name="Normal 78 3 3 4 4 2" xfId="24264"/>
    <cellStyle name="Normal 78 3 3 4 5" xfId="24265"/>
    <cellStyle name="Normal 78 3 3 4 5 2" xfId="24266"/>
    <cellStyle name="Normal 78 3 3 4 6" xfId="24267"/>
    <cellStyle name="Normal 78 3 3 4 6 2" xfId="24268"/>
    <cellStyle name="Normal 78 3 3 4 7" xfId="24269"/>
    <cellStyle name="Normal 78 3 3 4 7 2" xfId="24270"/>
    <cellStyle name="Normal 78 3 3 4 8" xfId="24271"/>
    <cellStyle name="Normal 78 3 3 5" xfId="24272"/>
    <cellStyle name="Normal 78 3 3 5 2" xfId="24273"/>
    <cellStyle name="Normal 78 3 3 6" xfId="24274"/>
    <cellStyle name="Normal 78 3 3 6 2" xfId="24275"/>
    <cellStyle name="Normal 78 3 3 7" xfId="24276"/>
    <cellStyle name="Normal 78 3 3 7 2" xfId="24277"/>
    <cellStyle name="Normal 78 3 3 8" xfId="24278"/>
    <cellStyle name="Normal 78 3 3 8 2" xfId="24279"/>
    <cellStyle name="Normal 78 3 3 9" xfId="24280"/>
    <cellStyle name="Normal 78 3 3 9 2" xfId="24281"/>
    <cellStyle name="Normal 78 3 4" xfId="24282"/>
    <cellStyle name="Normal 78 3 4 2" xfId="24283"/>
    <cellStyle name="Normal 78 3 4 2 2" xfId="24284"/>
    <cellStyle name="Normal 78 3 4 2 2 2" xfId="24285"/>
    <cellStyle name="Normal 78 3 4 2 3" xfId="24286"/>
    <cellStyle name="Normal 78 3 4 2 3 2" xfId="24287"/>
    <cellStyle name="Normal 78 3 4 2 4" xfId="24288"/>
    <cellStyle name="Normal 78 3 4 2 4 2" xfId="24289"/>
    <cellStyle name="Normal 78 3 4 2 5" xfId="24290"/>
    <cellStyle name="Normal 78 3 4 2 5 2" xfId="24291"/>
    <cellStyle name="Normal 78 3 4 2 6" xfId="24292"/>
    <cellStyle name="Normal 78 3 4 2 6 2" xfId="24293"/>
    <cellStyle name="Normal 78 3 4 2 7" xfId="24294"/>
    <cellStyle name="Normal 78 3 4 2 7 2" xfId="24295"/>
    <cellStyle name="Normal 78 3 4 2 8" xfId="24296"/>
    <cellStyle name="Normal 78 3 4 3" xfId="24297"/>
    <cellStyle name="Normal 78 3 4 3 2" xfId="24298"/>
    <cellStyle name="Normal 78 3 4 4" xfId="24299"/>
    <cellStyle name="Normal 78 3 4 4 2" xfId="24300"/>
    <cellStyle name="Normal 78 3 4 5" xfId="24301"/>
    <cellStyle name="Normal 78 3 4 5 2" xfId="24302"/>
    <cellStyle name="Normal 78 3 4 6" xfId="24303"/>
    <cellStyle name="Normal 78 3 4 6 2" xfId="24304"/>
    <cellStyle name="Normal 78 3 4 7" xfId="24305"/>
    <cellStyle name="Normal 78 3 4 7 2" xfId="24306"/>
    <cellStyle name="Normal 78 3 4 8" xfId="24307"/>
    <cellStyle name="Normal 78 3 4 8 2" xfId="24308"/>
    <cellStyle name="Normal 78 3 4 9" xfId="24309"/>
    <cellStyle name="Normal 78 3 5" xfId="24310"/>
    <cellStyle name="Normal 78 3 5 2" xfId="24311"/>
    <cellStyle name="Normal 78 3 5 2 2" xfId="24312"/>
    <cellStyle name="Normal 78 3 5 3" xfId="24313"/>
    <cellStyle name="Normal 78 3 5 3 2" xfId="24314"/>
    <cellStyle name="Normal 78 3 5 4" xfId="24315"/>
    <cellStyle name="Normal 78 3 5 4 2" xfId="24316"/>
    <cellStyle name="Normal 78 3 5 5" xfId="24317"/>
    <cellStyle name="Normal 78 3 5 5 2" xfId="24318"/>
    <cellStyle name="Normal 78 3 5 6" xfId="24319"/>
    <cellStyle name="Normal 78 3 5 6 2" xfId="24320"/>
    <cellStyle name="Normal 78 3 5 7" xfId="24321"/>
    <cellStyle name="Normal 78 3 5 7 2" xfId="24322"/>
    <cellStyle name="Normal 78 3 5 8" xfId="24323"/>
    <cellStyle name="Normal 78 3 6" xfId="24324"/>
    <cellStyle name="Normal 78 3 6 2" xfId="24325"/>
    <cellStyle name="Normal 78 3 6 2 2" xfId="24326"/>
    <cellStyle name="Normal 78 3 6 3" xfId="24327"/>
    <cellStyle name="Normal 78 3 6 3 2" xfId="24328"/>
    <cellStyle name="Normal 78 3 6 4" xfId="24329"/>
    <cellStyle name="Normal 78 3 6 4 2" xfId="24330"/>
    <cellStyle name="Normal 78 3 6 5" xfId="24331"/>
    <cellStyle name="Normal 78 3 6 5 2" xfId="24332"/>
    <cellStyle name="Normal 78 3 6 6" xfId="24333"/>
    <cellStyle name="Normal 78 3 6 6 2" xfId="24334"/>
    <cellStyle name="Normal 78 3 6 7" xfId="24335"/>
    <cellStyle name="Normal 78 3 6 7 2" xfId="24336"/>
    <cellStyle name="Normal 78 3 6 8" xfId="24337"/>
    <cellStyle name="Normal 78 3 7" xfId="24338"/>
    <cellStyle name="Normal 78 3 7 2" xfId="24339"/>
    <cellStyle name="Normal 78 3 8" xfId="24340"/>
    <cellStyle name="Normal 78 3 8 2" xfId="24341"/>
    <cellStyle name="Normal 78 3 9" xfId="24342"/>
    <cellStyle name="Normal 78 3 9 2" xfId="24343"/>
    <cellStyle name="Normal 78 4" xfId="24344"/>
    <cellStyle name="Normal 78 4 10" xfId="24345"/>
    <cellStyle name="Normal 78 4 10 2" xfId="24346"/>
    <cellStyle name="Normal 78 4 11" xfId="24347"/>
    <cellStyle name="Normal 78 4 11 2" xfId="24348"/>
    <cellStyle name="Normal 78 4 12" xfId="24349"/>
    <cellStyle name="Normal 78 4 12 2" xfId="24350"/>
    <cellStyle name="Normal 78 4 13" xfId="24351"/>
    <cellStyle name="Normal 78 4 2" xfId="24352"/>
    <cellStyle name="Normal 78 4 2 10" xfId="24353"/>
    <cellStyle name="Normal 78 4 2 10 2" xfId="24354"/>
    <cellStyle name="Normal 78 4 2 11" xfId="24355"/>
    <cellStyle name="Normal 78 4 2 11 2" xfId="24356"/>
    <cellStyle name="Normal 78 4 2 12" xfId="24357"/>
    <cellStyle name="Normal 78 4 2 2" xfId="24358"/>
    <cellStyle name="Normal 78 4 2 2 10" xfId="24359"/>
    <cellStyle name="Normal 78 4 2 2 10 2" xfId="24360"/>
    <cellStyle name="Normal 78 4 2 2 11" xfId="24361"/>
    <cellStyle name="Normal 78 4 2 2 2" xfId="24362"/>
    <cellStyle name="Normal 78 4 2 2 2 2" xfId="24363"/>
    <cellStyle name="Normal 78 4 2 2 2 2 2" xfId="24364"/>
    <cellStyle name="Normal 78 4 2 2 2 2 2 2" xfId="24365"/>
    <cellStyle name="Normal 78 4 2 2 2 2 3" xfId="24366"/>
    <cellStyle name="Normal 78 4 2 2 2 2 3 2" xfId="24367"/>
    <cellStyle name="Normal 78 4 2 2 2 2 4" xfId="24368"/>
    <cellStyle name="Normal 78 4 2 2 2 2 4 2" xfId="24369"/>
    <cellStyle name="Normal 78 4 2 2 2 2 5" xfId="24370"/>
    <cellStyle name="Normal 78 4 2 2 2 2 5 2" xfId="24371"/>
    <cellStyle name="Normal 78 4 2 2 2 2 6" xfId="24372"/>
    <cellStyle name="Normal 78 4 2 2 2 2 6 2" xfId="24373"/>
    <cellStyle name="Normal 78 4 2 2 2 2 7" xfId="24374"/>
    <cellStyle name="Normal 78 4 2 2 2 2 7 2" xfId="24375"/>
    <cellStyle name="Normal 78 4 2 2 2 2 8" xfId="24376"/>
    <cellStyle name="Normal 78 4 2 2 2 3" xfId="24377"/>
    <cellStyle name="Normal 78 4 2 2 2 3 2" xfId="24378"/>
    <cellStyle name="Normal 78 4 2 2 2 4" xfId="24379"/>
    <cellStyle name="Normal 78 4 2 2 2 4 2" xfId="24380"/>
    <cellStyle name="Normal 78 4 2 2 2 5" xfId="24381"/>
    <cellStyle name="Normal 78 4 2 2 2 5 2" xfId="24382"/>
    <cellStyle name="Normal 78 4 2 2 2 6" xfId="24383"/>
    <cellStyle name="Normal 78 4 2 2 2 6 2" xfId="24384"/>
    <cellStyle name="Normal 78 4 2 2 2 7" xfId="24385"/>
    <cellStyle name="Normal 78 4 2 2 2 7 2" xfId="24386"/>
    <cellStyle name="Normal 78 4 2 2 2 8" xfId="24387"/>
    <cellStyle name="Normal 78 4 2 2 2 8 2" xfId="24388"/>
    <cellStyle name="Normal 78 4 2 2 2 9" xfId="24389"/>
    <cellStyle name="Normal 78 4 2 2 3" xfId="24390"/>
    <cellStyle name="Normal 78 4 2 2 3 2" xfId="24391"/>
    <cellStyle name="Normal 78 4 2 2 3 2 2" xfId="24392"/>
    <cellStyle name="Normal 78 4 2 2 3 3" xfId="24393"/>
    <cellStyle name="Normal 78 4 2 2 3 3 2" xfId="24394"/>
    <cellStyle name="Normal 78 4 2 2 3 4" xfId="24395"/>
    <cellStyle name="Normal 78 4 2 2 3 4 2" xfId="24396"/>
    <cellStyle name="Normal 78 4 2 2 3 5" xfId="24397"/>
    <cellStyle name="Normal 78 4 2 2 3 5 2" xfId="24398"/>
    <cellStyle name="Normal 78 4 2 2 3 6" xfId="24399"/>
    <cellStyle name="Normal 78 4 2 2 3 6 2" xfId="24400"/>
    <cellStyle name="Normal 78 4 2 2 3 7" xfId="24401"/>
    <cellStyle name="Normal 78 4 2 2 3 7 2" xfId="24402"/>
    <cellStyle name="Normal 78 4 2 2 3 8" xfId="24403"/>
    <cellStyle name="Normal 78 4 2 2 4" xfId="24404"/>
    <cellStyle name="Normal 78 4 2 2 4 2" xfId="24405"/>
    <cellStyle name="Normal 78 4 2 2 4 2 2" xfId="24406"/>
    <cellStyle name="Normal 78 4 2 2 4 3" xfId="24407"/>
    <cellStyle name="Normal 78 4 2 2 4 3 2" xfId="24408"/>
    <cellStyle name="Normal 78 4 2 2 4 4" xfId="24409"/>
    <cellStyle name="Normal 78 4 2 2 4 4 2" xfId="24410"/>
    <cellStyle name="Normal 78 4 2 2 4 5" xfId="24411"/>
    <cellStyle name="Normal 78 4 2 2 4 5 2" xfId="24412"/>
    <cellStyle name="Normal 78 4 2 2 4 6" xfId="24413"/>
    <cellStyle name="Normal 78 4 2 2 4 6 2" xfId="24414"/>
    <cellStyle name="Normal 78 4 2 2 4 7" xfId="24415"/>
    <cellStyle name="Normal 78 4 2 2 4 7 2" xfId="24416"/>
    <cellStyle name="Normal 78 4 2 2 4 8" xfId="24417"/>
    <cellStyle name="Normal 78 4 2 2 5" xfId="24418"/>
    <cellStyle name="Normal 78 4 2 2 5 2" xfId="24419"/>
    <cellStyle name="Normal 78 4 2 2 6" xfId="24420"/>
    <cellStyle name="Normal 78 4 2 2 6 2" xfId="24421"/>
    <cellStyle name="Normal 78 4 2 2 7" xfId="24422"/>
    <cellStyle name="Normal 78 4 2 2 7 2" xfId="24423"/>
    <cellStyle name="Normal 78 4 2 2 8" xfId="24424"/>
    <cellStyle name="Normal 78 4 2 2 8 2" xfId="24425"/>
    <cellStyle name="Normal 78 4 2 2 9" xfId="24426"/>
    <cellStyle name="Normal 78 4 2 2 9 2" xfId="24427"/>
    <cellStyle name="Normal 78 4 2 3" xfId="24428"/>
    <cellStyle name="Normal 78 4 2 3 2" xfId="24429"/>
    <cellStyle name="Normal 78 4 2 3 2 2" xfId="24430"/>
    <cellStyle name="Normal 78 4 2 3 2 2 2" xfId="24431"/>
    <cellStyle name="Normal 78 4 2 3 2 3" xfId="24432"/>
    <cellStyle name="Normal 78 4 2 3 2 3 2" xfId="24433"/>
    <cellStyle name="Normal 78 4 2 3 2 4" xfId="24434"/>
    <cellStyle name="Normal 78 4 2 3 2 4 2" xfId="24435"/>
    <cellStyle name="Normal 78 4 2 3 2 5" xfId="24436"/>
    <cellStyle name="Normal 78 4 2 3 2 5 2" xfId="24437"/>
    <cellStyle name="Normal 78 4 2 3 2 6" xfId="24438"/>
    <cellStyle name="Normal 78 4 2 3 2 6 2" xfId="24439"/>
    <cellStyle name="Normal 78 4 2 3 2 7" xfId="24440"/>
    <cellStyle name="Normal 78 4 2 3 2 7 2" xfId="24441"/>
    <cellStyle name="Normal 78 4 2 3 2 8" xfId="24442"/>
    <cellStyle name="Normal 78 4 2 3 3" xfId="24443"/>
    <cellStyle name="Normal 78 4 2 3 3 2" xfId="24444"/>
    <cellStyle name="Normal 78 4 2 3 4" xfId="24445"/>
    <cellStyle name="Normal 78 4 2 3 4 2" xfId="24446"/>
    <cellStyle name="Normal 78 4 2 3 5" xfId="24447"/>
    <cellStyle name="Normal 78 4 2 3 5 2" xfId="24448"/>
    <cellStyle name="Normal 78 4 2 3 6" xfId="24449"/>
    <cellStyle name="Normal 78 4 2 3 6 2" xfId="24450"/>
    <cellStyle name="Normal 78 4 2 3 7" xfId="24451"/>
    <cellStyle name="Normal 78 4 2 3 7 2" xfId="24452"/>
    <cellStyle name="Normal 78 4 2 3 8" xfId="24453"/>
    <cellStyle name="Normal 78 4 2 3 8 2" xfId="24454"/>
    <cellStyle name="Normal 78 4 2 3 9" xfId="24455"/>
    <cellStyle name="Normal 78 4 2 4" xfId="24456"/>
    <cellStyle name="Normal 78 4 2 4 2" xfId="24457"/>
    <cellStyle name="Normal 78 4 2 4 2 2" xfId="24458"/>
    <cellStyle name="Normal 78 4 2 4 3" xfId="24459"/>
    <cellStyle name="Normal 78 4 2 4 3 2" xfId="24460"/>
    <cellStyle name="Normal 78 4 2 4 4" xfId="24461"/>
    <cellStyle name="Normal 78 4 2 4 4 2" xfId="24462"/>
    <cellStyle name="Normal 78 4 2 4 5" xfId="24463"/>
    <cellStyle name="Normal 78 4 2 4 5 2" xfId="24464"/>
    <cellStyle name="Normal 78 4 2 4 6" xfId="24465"/>
    <cellStyle name="Normal 78 4 2 4 6 2" xfId="24466"/>
    <cellStyle name="Normal 78 4 2 4 7" xfId="24467"/>
    <cellStyle name="Normal 78 4 2 4 7 2" xfId="24468"/>
    <cellStyle name="Normal 78 4 2 4 8" xfId="24469"/>
    <cellStyle name="Normal 78 4 2 5" xfId="24470"/>
    <cellStyle name="Normal 78 4 2 5 2" xfId="24471"/>
    <cellStyle name="Normal 78 4 2 5 2 2" xfId="24472"/>
    <cellStyle name="Normal 78 4 2 5 3" xfId="24473"/>
    <cellStyle name="Normal 78 4 2 5 3 2" xfId="24474"/>
    <cellStyle name="Normal 78 4 2 5 4" xfId="24475"/>
    <cellStyle name="Normal 78 4 2 5 4 2" xfId="24476"/>
    <cellStyle name="Normal 78 4 2 5 5" xfId="24477"/>
    <cellStyle name="Normal 78 4 2 5 5 2" xfId="24478"/>
    <cellStyle name="Normal 78 4 2 5 6" xfId="24479"/>
    <cellStyle name="Normal 78 4 2 5 6 2" xfId="24480"/>
    <cellStyle name="Normal 78 4 2 5 7" xfId="24481"/>
    <cellStyle name="Normal 78 4 2 5 7 2" xfId="24482"/>
    <cellStyle name="Normal 78 4 2 5 8" xfId="24483"/>
    <cellStyle name="Normal 78 4 2 6" xfId="24484"/>
    <cellStyle name="Normal 78 4 2 6 2" xfId="24485"/>
    <cellStyle name="Normal 78 4 2 7" xfId="24486"/>
    <cellStyle name="Normal 78 4 2 7 2" xfId="24487"/>
    <cellStyle name="Normal 78 4 2 8" xfId="24488"/>
    <cellStyle name="Normal 78 4 2 8 2" xfId="24489"/>
    <cellStyle name="Normal 78 4 2 9" xfId="24490"/>
    <cellStyle name="Normal 78 4 2 9 2" xfId="24491"/>
    <cellStyle name="Normal 78 4 3" xfId="24492"/>
    <cellStyle name="Normal 78 4 3 10" xfId="24493"/>
    <cellStyle name="Normal 78 4 3 10 2" xfId="24494"/>
    <cellStyle name="Normal 78 4 3 11" xfId="24495"/>
    <cellStyle name="Normal 78 4 3 2" xfId="24496"/>
    <cellStyle name="Normal 78 4 3 2 2" xfId="24497"/>
    <cellStyle name="Normal 78 4 3 2 2 2" xfId="24498"/>
    <cellStyle name="Normal 78 4 3 2 2 2 2" xfId="24499"/>
    <cellStyle name="Normal 78 4 3 2 2 3" xfId="24500"/>
    <cellStyle name="Normal 78 4 3 2 2 3 2" xfId="24501"/>
    <cellStyle name="Normal 78 4 3 2 2 4" xfId="24502"/>
    <cellStyle name="Normal 78 4 3 2 2 4 2" xfId="24503"/>
    <cellStyle name="Normal 78 4 3 2 2 5" xfId="24504"/>
    <cellStyle name="Normal 78 4 3 2 2 5 2" xfId="24505"/>
    <cellStyle name="Normal 78 4 3 2 2 6" xfId="24506"/>
    <cellStyle name="Normal 78 4 3 2 2 6 2" xfId="24507"/>
    <cellStyle name="Normal 78 4 3 2 2 7" xfId="24508"/>
    <cellStyle name="Normal 78 4 3 2 2 7 2" xfId="24509"/>
    <cellStyle name="Normal 78 4 3 2 2 8" xfId="24510"/>
    <cellStyle name="Normal 78 4 3 2 3" xfId="24511"/>
    <cellStyle name="Normal 78 4 3 2 3 2" xfId="24512"/>
    <cellStyle name="Normal 78 4 3 2 4" xfId="24513"/>
    <cellStyle name="Normal 78 4 3 2 4 2" xfId="24514"/>
    <cellStyle name="Normal 78 4 3 2 5" xfId="24515"/>
    <cellStyle name="Normal 78 4 3 2 5 2" xfId="24516"/>
    <cellStyle name="Normal 78 4 3 2 6" xfId="24517"/>
    <cellStyle name="Normal 78 4 3 2 6 2" xfId="24518"/>
    <cellStyle name="Normal 78 4 3 2 7" xfId="24519"/>
    <cellStyle name="Normal 78 4 3 2 7 2" xfId="24520"/>
    <cellStyle name="Normal 78 4 3 2 8" xfId="24521"/>
    <cellStyle name="Normal 78 4 3 2 8 2" xfId="24522"/>
    <cellStyle name="Normal 78 4 3 2 9" xfId="24523"/>
    <cellStyle name="Normal 78 4 3 3" xfId="24524"/>
    <cellStyle name="Normal 78 4 3 3 2" xfId="24525"/>
    <cellStyle name="Normal 78 4 3 3 2 2" xfId="24526"/>
    <cellStyle name="Normal 78 4 3 3 3" xfId="24527"/>
    <cellStyle name="Normal 78 4 3 3 3 2" xfId="24528"/>
    <cellStyle name="Normal 78 4 3 3 4" xfId="24529"/>
    <cellStyle name="Normal 78 4 3 3 4 2" xfId="24530"/>
    <cellStyle name="Normal 78 4 3 3 5" xfId="24531"/>
    <cellStyle name="Normal 78 4 3 3 5 2" xfId="24532"/>
    <cellStyle name="Normal 78 4 3 3 6" xfId="24533"/>
    <cellStyle name="Normal 78 4 3 3 6 2" xfId="24534"/>
    <cellStyle name="Normal 78 4 3 3 7" xfId="24535"/>
    <cellStyle name="Normal 78 4 3 3 7 2" xfId="24536"/>
    <cellStyle name="Normal 78 4 3 3 8" xfId="24537"/>
    <cellStyle name="Normal 78 4 3 4" xfId="24538"/>
    <cellStyle name="Normal 78 4 3 4 2" xfId="24539"/>
    <cellStyle name="Normal 78 4 3 4 2 2" xfId="24540"/>
    <cellStyle name="Normal 78 4 3 4 3" xfId="24541"/>
    <cellStyle name="Normal 78 4 3 4 3 2" xfId="24542"/>
    <cellStyle name="Normal 78 4 3 4 4" xfId="24543"/>
    <cellStyle name="Normal 78 4 3 4 4 2" xfId="24544"/>
    <cellStyle name="Normal 78 4 3 4 5" xfId="24545"/>
    <cellStyle name="Normal 78 4 3 4 5 2" xfId="24546"/>
    <cellStyle name="Normal 78 4 3 4 6" xfId="24547"/>
    <cellStyle name="Normal 78 4 3 4 6 2" xfId="24548"/>
    <cellStyle name="Normal 78 4 3 4 7" xfId="24549"/>
    <cellStyle name="Normal 78 4 3 4 7 2" xfId="24550"/>
    <cellStyle name="Normal 78 4 3 4 8" xfId="24551"/>
    <cellStyle name="Normal 78 4 3 5" xfId="24552"/>
    <cellStyle name="Normal 78 4 3 5 2" xfId="24553"/>
    <cellStyle name="Normal 78 4 3 6" xfId="24554"/>
    <cellStyle name="Normal 78 4 3 6 2" xfId="24555"/>
    <cellStyle name="Normal 78 4 3 7" xfId="24556"/>
    <cellStyle name="Normal 78 4 3 7 2" xfId="24557"/>
    <cellStyle name="Normal 78 4 3 8" xfId="24558"/>
    <cellStyle name="Normal 78 4 3 8 2" xfId="24559"/>
    <cellStyle name="Normal 78 4 3 9" xfId="24560"/>
    <cellStyle name="Normal 78 4 3 9 2" xfId="24561"/>
    <cellStyle name="Normal 78 4 4" xfId="24562"/>
    <cellStyle name="Normal 78 4 4 2" xfId="24563"/>
    <cellStyle name="Normal 78 4 4 2 2" xfId="24564"/>
    <cellStyle name="Normal 78 4 4 2 2 2" xfId="24565"/>
    <cellStyle name="Normal 78 4 4 2 3" xfId="24566"/>
    <cellStyle name="Normal 78 4 4 2 3 2" xfId="24567"/>
    <cellStyle name="Normal 78 4 4 2 4" xfId="24568"/>
    <cellStyle name="Normal 78 4 4 2 4 2" xfId="24569"/>
    <cellStyle name="Normal 78 4 4 2 5" xfId="24570"/>
    <cellStyle name="Normal 78 4 4 2 5 2" xfId="24571"/>
    <cellStyle name="Normal 78 4 4 2 6" xfId="24572"/>
    <cellStyle name="Normal 78 4 4 2 6 2" xfId="24573"/>
    <cellStyle name="Normal 78 4 4 2 7" xfId="24574"/>
    <cellStyle name="Normal 78 4 4 2 7 2" xfId="24575"/>
    <cellStyle name="Normal 78 4 4 2 8" xfId="24576"/>
    <cellStyle name="Normal 78 4 4 3" xfId="24577"/>
    <cellStyle name="Normal 78 4 4 3 2" xfId="24578"/>
    <cellStyle name="Normal 78 4 4 4" xfId="24579"/>
    <cellStyle name="Normal 78 4 4 4 2" xfId="24580"/>
    <cellStyle name="Normal 78 4 4 5" xfId="24581"/>
    <cellStyle name="Normal 78 4 4 5 2" xfId="24582"/>
    <cellStyle name="Normal 78 4 4 6" xfId="24583"/>
    <cellStyle name="Normal 78 4 4 6 2" xfId="24584"/>
    <cellStyle name="Normal 78 4 4 7" xfId="24585"/>
    <cellStyle name="Normal 78 4 4 7 2" xfId="24586"/>
    <cellStyle name="Normal 78 4 4 8" xfId="24587"/>
    <cellStyle name="Normal 78 4 4 8 2" xfId="24588"/>
    <cellStyle name="Normal 78 4 4 9" xfId="24589"/>
    <cellStyle name="Normal 78 4 5" xfId="24590"/>
    <cellStyle name="Normal 78 4 5 2" xfId="24591"/>
    <cellStyle name="Normal 78 4 5 2 2" xfId="24592"/>
    <cellStyle name="Normal 78 4 5 3" xfId="24593"/>
    <cellStyle name="Normal 78 4 5 3 2" xfId="24594"/>
    <cellStyle name="Normal 78 4 5 4" xfId="24595"/>
    <cellStyle name="Normal 78 4 5 4 2" xfId="24596"/>
    <cellStyle name="Normal 78 4 5 5" xfId="24597"/>
    <cellStyle name="Normal 78 4 5 5 2" xfId="24598"/>
    <cellStyle name="Normal 78 4 5 6" xfId="24599"/>
    <cellStyle name="Normal 78 4 5 6 2" xfId="24600"/>
    <cellStyle name="Normal 78 4 5 7" xfId="24601"/>
    <cellStyle name="Normal 78 4 5 7 2" xfId="24602"/>
    <cellStyle name="Normal 78 4 5 8" xfId="24603"/>
    <cellStyle name="Normal 78 4 6" xfId="24604"/>
    <cellStyle name="Normal 78 4 6 2" xfId="24605"/>
    <cellStyle name="Normal 78 4 6 2 2" xfId="24606"/>
    <cellStyle name="Normal 78 4 6 3" xfId="24607"/>
    <cellStyle name="Normal 78 4 6 3 2" xfId="24608"/>
    <cellStyle name="Normal 78 4 6 4" xfId="24609"/>
    <cellStyle name="Normal 78 4 6 4 2" xfId="24610"/>
    <cellStyle name="Normal 78 4 6 5" xfId="24611"/>
    <cellStyle name="Normal 78 4 6 5 2" xfId="24612"/>
    <cellStyle name="Normal 78 4 6 6" xfId="24613"/>
    <cellStyle name="Normal 78 4 6 6 2" xfId="24614"/>
    <cellStyle name="Normal 78 4 6 7" xfId="24615"/>
    <cellStyle name="Normal 78 4 6 7 2" xfId="24616"/>
    <cellStyle name="Normal 78 4 6 8" xfId="24617"/>
    <cellStyle name="Normal 78 4 7" xfId="24618"/>
    <cellStyle name="Normal 78 4 7 2" xfId="24619"/>
    <cellStyle name="Normal 78 4 8" xfId="24620"/>
    <cellStyle name="Normal 78 4 8 2" xfId="24621"/>
    <cellStyle name="Normal 78 4 9" xfId="24622"/>
    <cellStyle name="Normal 78 4 9 2" xfId="24623"/>
    <cellStyle name="Normal 78 5" xfId="24624"/>
    <cellStyle name="Normal 78 5 10" xfId="24625"/>
    <cellStyle name="Normal 78 5 10 2" xfId="24626"/>
    <cellStyle name="Normal 78 5 11" xfId="24627"/>
    <cellStyle name="Normal 78 5 11 2" xfId="24628"/>
    <cellStyle name="Normal 78 5 12" xfId="24629"/>
    <cellStyle name="Normal 78 5 2" xfId="24630"/>
    <cellStyle name="Normal 78 5 2 10" xfId="24631"/>
    <cellStyle name="Normal 78 5 2 10 2" xfId="24632"/>
    <cellStyle name="Normal 78 5 2 11" xfId="24633"/>
    <cellStyle name="Normal 78 5 2 2" xfId="24634"/>
    <cellStyle name="Normal 78 5 2 2 2" xfId="24635"/>
    <cellStyle name="Normal 78 5 2 2 2 2" xfId="24636"/>
    <cellStyle name="Normal 78 5 2 2 2 2 2" xfId="24637"/>
    <cellStyle name="Normal 78 5 2 2 2 3" xfId="24638"/>
    <cellStyle name="Normal 78 5 2 2 2 3 2" xfId="24639"/>
    <cellStyle name="Normal 78 5 2 2 2 4" xfId="24640"/>
    <cellStyle name="Normal 78 5 2 2 2 4 2" xfId="24641"/>
    <cellStyle name="Normal 78 5 2 2 2 5" xfId="24642"/>
    <cellStyle name="Normal 78 5 2 2 2 5 2" xfId="24643"/>
    <cellStyle name="Normal 78 5 2 2 2 6" xfId="24644"/>
    <cellStyle name="Normal 78 5 2 2 2 6 2" xfId="24645"/>
    <cellStyle name="Normal 78 5 2 2 2 7" xfId="24646"/>
    <cellStyle name="Normal 78 5 2 2 2 7 2" xfId="24647"/>
    <cellStyle name="Normal 78 5 2 2 2 8" xfId="24648"/>
    <cellStyle name="Normal 78 5 2 2 3" xfId="24649"/>
    <cellStyle name="Normal 78 5 2 2 3 2" xfId="24650"/>
    <cellStyle name="Normal 78 5 2 2 4" xfId="24651"/>
    <cellStyle name="Normal 78 5 2 2 4 2" xfId="24652"/>
    <cellStyle name="Normal 78 5 2 2 5" xfId="24653"/>
    <cellStyle name="Normal 78 5 2 2 5 2" xfId="24654"/>
    <cellStyle name="Normal 78 5 2 2 6" xfId="24655"/>
    <cellStyle name="Normal 78 5 2 2 6 2" xfId="24656"/>
    <cellStyle name="Normal 78 5 2 2 7" xfId="24657"/>
    <cellStyle name="Normal 78 5 2 2 7 2" xfId="24658"/>
    <cellStyle name="Normal 78 5 2 2 8" xfId="24659"/>
    <cellStyle name="Normal 78 5 2 2 8 2" xfId="24660"/>
    <cellStyle name="Normal 78 5 2 2 9" xfId="24661"/>
    <cellStyle name="Normal 78 5 2 3" xfId="24662"/>
    <cellStyle name="Normal 78 5 2 3 2" xfId="24663"/>
    <cellStyle name="Normal 78 5 2 3 2 2" xfId="24664"/>
    <cellStyle name="Normal 78 5 2 3 3" xfId="24665"/>
    <cellStyle name="Normal 78 5 2 3 3 2" xfId="24666"/>
    <cellStyle name="Normal 78 5 2 3 4" xfId="24667"/>
    <cellStyle name="Normal 78 5 2 3 4 2" xfId="24668"/>
    <cellStyle name="Normal 78 5 2 3 5" xfId="24669"/>
    <cellStyle name="Normal 78 5 2 3 5 2" xfId="24670"/>
    <cellStyle name="Normal 78 5 2 3 6" xfId="24671"/>
    <cellStyle name="Normal 78 5 2 3 6 2" xfId="24672"/>
    <cellStyle name="Normal 78 5 2 3 7" xfId="24673"/>
    <cellStyle name="Normal 78 5 2 3 7 2" xfId="24674"/>
    <cellStyle name="Normal 78 5 2 3 8" xfId="24675"/>
    <cellStyle name="Normal 78 5 2 4" xfId="24676"/>
    <cellStyle name="Normal 78 5 2 4 2" xfId="24677"/>
    <cellStyle name="Normal 78 5 2 4 2 2" xfId="24678"/>
    <cellStyle name="Normal 78 5 2 4 3" xfId="24679"/>
    <cellStyle name="Normal 78 5 2 4 3 2" xfId="24680"/>
    <cellStyle name="Normal 78 5 2 4 4" xfId="24681"/>
    <cellStyle name="Normal 78 5 2 4 4 2" xfId="24682"/>
    <cellStyle name="Normal 78 5 2 4 5" xfId="24683"/>
    <cellStyle name="Normal 78 5 2 4 5 2" xfId="24684"/>
    <cellStyle name="Normal 78 5 2 4 6" xfId="24685"/>
    <cellStyle name="Normal 78 5 2 4 6 2" xfId="24686"/>
    <cellStyle name="Normal 78 5 2 4 7" xfId="24687"/>
    <cellStyle name="Normal 78 5 2 4 7 2" xfId="24688"/>
    <cellStyle name="Normal 78 5 2 4 8" xfId="24689"/>
    <cellStyle name="Normal 78 5 2 5" xfId="24690"/>
    <cellStyle name="Normal 78 5 2 5 2" xfId="24691"/>
    <cellStyle name="Normal 78 5 2 6" xfId="24692"/>
    <cellStyle name="Normal 78 5 2 6 2" xfId="24693"/>
    <cellStyle name="Normal 78 5 2 7" xfId="24694"/>
    <cellStyle name="Normal 78 5 2 7 2" xfId="24695"/>
    <cellStyle name="Normal 78 5 2 8" xfId="24696"/>
    <cellStyle name="Normal 78 5 2 8 2" xfId="24697"/>
    <cellStyle name="Normal 78 5 2 9" xfId="24698"/>
    <cellStyle name="Normal 78 5 2 9 2" xfId="24699"/>
    <cellStyle name="Normal 78 5 3" xfId="24700"/>
    <cellStyle name="Normal 78 5 3 2" xfId="24701"/>
    <cellStyle name="Normal 78 5 3 2 2" xfId="24702"/>
    <cellStyle name="Normal 78 5 3 2 2 2" xfId="24703"/>
    <cellStyle name="Normal 78 5 3 2 3" xfId="24704"/>
    <cellStyle name="Normal 78 5 3 2 3 2" xfId="24705"/>
    <cellStyle name="Normal 78 5 3 2 4" xfId="24706"/>
    <cellStyle name="Normal 78 5 3 2 4 2" xfId="24707"/>
    <cellStyle name="Normal 78 5 3 2 5" xfId="24708"/>
    <cellStyle name="Normal 78 5 3 2 5 2" xfId="24709"/>
    <cellStyle name="Normal 78 5 3 2 6" xfId="24710"/>
    <cellStyle name="Normal 78 5 3 2 6 2" xfId="24711"/>
    <cellStyle name="Normal 78 5 3 2 7" xfId="24712"/>
    <cellStyle name="Normal 78 5 3 2 7 2" xfId="24713"/>
    <cellStyle name="Normal 78 5 3 2 8" xfId="24714"/>
    <cellStyle name="Normal 78 5 3 3" xfId="24715"/>
    <cellStyle name="Normal 78 5 3 3 2" xfId="24716"/>
    <cellStyle name="Normal 78 5 3 4" xfId="24717"/>
    <cellStyle name="Normal 78 5 3 4 2" xfId="24718"/>
    <cellStyle name="Normal 78 5 3 5" xfId="24719"/>
    <cellStyle name="Normal 78 5 3 5 2" xfId="24720"/>
    <cellStyle name="Normal 78 5 3 6" xfId="24721"/>
    <cellStyle name="Normal 78 5 3 6 2" xfId="24722"/>
    <cellStyle name="Normal 78 5 3 7" xfId="24723"/>
    <cellStyle name="Normal 78 5 3 7 2" xfId="24724"/>
    <cellStyle name="Normal 78 5 3 8" xfId="24725"/>
    <cellStyle name="Normal 78 5 3 8 2" xfId="24726"/>
    <cellStyle name="Normal 78 5 3 9" xfId="24727"/>
    <cellStyle name="Normal 78 5 4" xfId="24728"/>
    <cellStyle name="Normal 78 5 4 2" xfId="24729"/>
    <cellStyle name="Normal 78 5 4 2 2" xfId="24730"/>
    <cellStyle name="Normal 78 5 4 3" xfId="24731"/>
    <cellStyle name="Normal 78 5 4 3 2" xfId="24732"/>
    <cellStyle name="Normal 78 5 4 4" xfId="24733"/>
    <cellStyle name="Normal 78 5 4 4 2" xfId="24734"/>
    <cellStyle name="Normal 78 5 4 5" xfId="24735"/>
    <cellStyle name="Normal 78 5 4 5 2" xfId="24736"/>
    <cellStyle name="Normal 78 5 4 6" xfId="24737"/>
    <cellStyle name="Normal 78 5 4 6 2" xfId="24738"/>
    <cellStyle name="Normal 78 5 4 7" xfId="24739"/>
    <cellStyle name="Normal 78 5 4 7 2" xfId="24740"/>
    <cellStyle name="Normal 78 5 4 8" xfId="24741"/>
    <cellStyle name="Normal 78 5 5" xfId="24742"/>
    <cellStyle name="Normal 78 5 5 2" xfId="24743"/>
    <cellStyle name="Normal 78 5 5 2 2" xfId="24744"/>
    <cellStyle name="Normal 78 5 5 3" xfId="24745"/>
    <cellStyle name="Normal 78 5 5 3 2" xfId="24746"/>
    <cellStyle name="Normal 78 5 5 4" xfId="24747"/>
    <cellStyle name="Normal 78 5 5 4 2" xfId="24748"/>
    <cellStyle name="Normal 78 5 5 5" xfId="24749"/>
    <cellStyle name="Normal 78 5 5 5 2" xfId="24750"/>
    <cellStyle name="Normal 78 5 5 6" xfId="24751"/>
    <cellStyle name="Normal 78 5 5 6 2" xfId="24752"/>
    <cellStyle name="Normal 78 5 5 7" xfId="24753"/>
    <cellStyle name="Normal 78 5 5 7 2" xfId="24754"/>
    <cellStyle name="Normal 78 5 5 8" xfId="24755"/>
    <cellStyle name="Normal 78 5 6" xfId="24756"/>
    <cellStyle name="Normal 78 5 6 2" xfId="24757"/>
    <cellStyle name="Normal 78 5 7" xfId="24758"/>
    <cellStyle name="Normal 78 5 7 2" xfId="24759"/>
    <cellStyle name="Normal 78 5 8" xfId="24760"/>
    <cellStyle name="Normal 78 5 8 2" xfId="24761"/>
    <cellStyle name="Normal 78 5 9" xfId="24762"/>
    <cellStyle name="Normal 78 5 9 2" xfId="24763"/>
    <cellStyle name="Normal 78 6" xfId="24764"/>
    <cellStyle name="Normal 78 6 10" xfId="24765"/>
    <cellStyle name="Normal 78 6 10 2" xfId="24766"/>
    <cellStyle name="Normal 78 6 11" xfId="24767"/>
    <cellStyle name="Normal 78 6 2" xfId="24768"/>
    <cellStyle name="Normal 78 6 2 2" xfId="24769"/>
    <cellStyle name="Normal 78 6 2 2 2" xfId="24770"/>
    <cellStyle name="Normal 78 6 2 2 2 2" xfId="24771"/>
    <cellStyle name="Normal 78 6 2 2 3" xfId="24772"/>
    <cellStyle name="Normal 78 6 2 2 3 2" xfId="24773"/>
    <cellStyle name="Normal 78 6 2 2 4" xfId="24774"/>
    <cellStyle name="Normal 78 6 2 2 4 2" xfId="24775"/>
    <cellStyle name="Normal 78 6 2 2 5" xfId="24776"/>
    <cellStyle name="Normal 78 6 2 2 5 2" xfId="24777"/>
    <cellStyle name="Normal 78 6 2 2 6" xfId="24778"/>
    <cellStyle name="Normal 78 6 2 2 6 2" xfId="24779"/>
    <cellStyle name="Normal 78 6 2 2 7" xfId="24780"/>
    <cellStyle name="Normal 78 6 2 2 7 2" xfId="24781"/>
    <cellStyle name="Normal 78 6 2 2 8" xfId="24782"/>
    <cellStyle name="Normal 78 6 2 3" xfId="24783"/>
    <cellStyle name="Normal 78 6 2 3 2" xfId="24784"/>
    <cellStyle name="Normal 78 6 2 4" xfId="24785"/>
    <cellStyle name="Normal 78 6 2 4 2" xfId="24786"/>
    <cellStyle name="Normal 78 6 2 5" xfId="24787"/>
    <cellStyle name="Normal 78 6 2 5 2" xfId="24788"/>
    <cellStyle name="Normal 78 6 2 6" xfId="24789"/>
    <cellStyle name="Normal 78 6 2 6 2" xfId="24790"/>
    <cellStyle name="Normal 78 6 2 7" xfId="24791"/>
    <cellStyle name="Normal 78 6 2 7 2" xfId="24792"/>
    <cellStyle name="Normal 78 6 2 8" xfId="24793"/>
    <cellStyle name="Normal 78 6 2 8 2" xfId="24794"/>
    <cellStyle name="Normal 78 6 2 9" xfId="24795"/>
    <cellStyle name="Normal 78 6 3" xfId="24796"/>
    <cellStyle name="Normal 78 6 3 2" xfId="24797"/>
    <cellStyle name="Normal 78 6 3 2 2" xfId="24798"/>
    <cellStyle name="Normal 78 6 3 3" xfId="24799"/>
    <cellStyle name="Normal 78 6 3 3 2" xfId="24800"/>
    <cellStyle name="Normal 78 6 3 4" xfId="24801"/>
    <cellStyle name="Normal 78 6 3 4 2" xfId="24802"/>
    <cellStyle name="Normal 78 6 3 5" xfId="24803"/>
    <cellStyle name="Normal 78 6 3 5 2" xfId="24804"/>
    <cellStyle name="Normal 78 6 3 6" xfId="24805"/>
    <cellStyle name="Normal 78 6 3 6 2" xfId="24806"/>
    <cellStyle name="Normal 78 6 3 7" xfId="24807"/>
    <cellStyle name="Normal 78 6 3 7 2" xfId="24808"/>
    <cellStyle name="Normal 78 6 3 8" xfId="24809"/>
    <cellStyle name="Normal 78 6 4" xfId="24810"/>
    <cellStyle name="Normal 78 6 4 2" xfId="24811"/>
    <cellStyle name="Normal 78 6 4 2 2" xfId="24812"/>
    <cellStyle name="Normal 78 6 4 3" xfId="24813"/>
    <cellStyle name="Normal 78 6 4 3 2" xfId="24814"/>
    <cellStyle name="Normal 78 6 4 4" xfId="24815"/>
    <cellStyle name="Normal 78 6 4 4 2" xfId="24816"/>
    <cellStyle name="Normal 78 6 4 5" xfId="24817"/>
    <cellStyle name="Normal 78 6 4 5 2" xfId="24818"/>
    <cellStyle name="Normal 78 6 4 6" xfId="24819"/>
    <cellStyle name="Normal 78 6 4 6 2" xfId="24820"/>
    <cellStyle name="Normal 78 6 4 7" xfId="24821"/>
    <cellStyle name="Normal 78 6 4 7 2" xfId="24822"/>
    <cellStyle name="Normal 78 6 4 8" xfId="24823"/>
    <cellStyle name="Normal 78 6 5" xfId="24824"/>
    <cellStyle name="Normal 78 6 5 2" xfId="24825"/>
    <cellStyle name="Normal 78 6 6" xfId="24826"/>
    <cellStyle name="Normal 78 6 6 2" xfId="24827"/>
    <cellStyle name="Normal 78 6 7" xfId="24828"/>
    <cellStyle name="Normal 78 6 7 2" xfId="24829"/>
    <cellStyle name="Normal 78 6 8" xfId="24830"/>
    <cellStyle name="Normal 78 6 8 2" xfId="24831"/>
    <cellStyle name="Normal 78 6 9" xfId="24832"/>
    <cellStyle name="Normal 78 6 9 2" xfId="24833"/>
    <cellStyle name="Normal 78 7" xfId="24834"/>
    <cellStyle name="Normal 78 7 2" xfId="24835"/>
    <cellStyle name="Normal 78 7 2 2" xfId="24836"/>
    <cellStyle name="Normal 78 7 2 2 2" xfId="24837"/>
    <cellStyle name="Normal 78 7 2 3" xfId="24838"/>
    <cellStyle name="Normal 78 7 2 3 2" xfId="24839"/>
    <cellStyle name="Normal 78 7 2 4" xfId="24840"/>
    <cellStyle name="Normal 78 7 2 4 2" xfId="24841"/>
    <cellStyle name="Normal 78 7 2 5" xfId="24842"/>
    <cellStyle name="Normal 78 7 2 5 2" xfId="24843"/>
    <cellStyle name="Normal 78 7 2 6" xfId="24844"/>
    <cellStyle name="Normal 78 7 2 6 2" xfId="24845"/>
    <cellStyle name="Normal 78 7 2 7" xfId="24846"/>
    <cellStyle name="Normal 78 7 2 7 2" xfId="24847"/>
    <cellStyle name="Normal 78 7 2 8" xfId="24848"/>
    <cellStyle name="Normal 78 7 3" xfId="24849"/>
    <cellStyle name="Normal 78 7 3 2" xfId="24850"/>
    <cellStyle name="Normal 78 7 4" xfId="24851"/>
    <cellStyle name="Normal 78 7 4 2" xfId="24852"/>
    <cellStyle name="Normal 78 7 5" xfId="24853"/>
    <cellStyle name="Normal 78 7 5 2" xfId="24854"/>
    <cellStyle name="Normal 78 7 6" xfId="24855"/>
    <cellStyle name="Normal 78 7 6 2" xfId="24856"/>
    <cellStyle name="Normal 78 7 7" xfId="24857"/>
    <cellStyle name="Normal 78 7 7 2" xfId="24858"/>
    <cellStyle name="Normal 78 7 8" xfId="24859"/>
    <cellStyle name="Normal 78 7 8 2" xfId="24860"/>
    <cellStyle name="Normal 78 7 9" xfId="24861"/>
    <cellStyle name="Normal 78 8" xfId="24862"/>
    <cellStyle name="Normal 78 8 2" xfId="24863"/>
    <cellStyle name="Normal 78 8 2 2" xfId="24864"/>
    <cellStyle name="Normal 78 8 3" xfId="24865"/>
    <cellStyle name="Normal 78 8 3 2" xfId="24866"/>
    <cellStyle name="Normal 78 8 4" xfId="24867"/>
    <cellStyle name="Normal 78 8 4 2" xfId="24868"/>
    <cellStyle name="Normal 78 8 5" xfId="24869"/>
    <cellStyle name="Normal 78 8 5 2" xfId="24870"/>
    <cellStyle name="Normal 78 8 6" xfId="24871"/>
    <cellStyle name="Normal 78 8 6 2" xfId="24872"/>
    <cellStyle name="Normal 78 8 7" xfId="24873"/>
    <cellStyle name="Normal 78 8 7 2" xfId="24874"/>
    <cellStyle name="Normal 78 8 8" xfId="24875"/>
    <cellStyle name="Normal 78 9" xfId="24876"/>
    <cellStyle name="Normal 78 9 2" xfId="24877"/>
    <cellStyle name="Normal 78 9 2 2" xfId="24878"/>
    <cellStyle name="Normal 78 9 3" xfId="24879"/>
    <cellStyle name="Normal 78 9 3 2" xfId="24880"/>
    <cellStyle name="Normal 78 9 4" xfId="24881"/>
    <cellStyle name="Normal 78 9 4 2" xfId="24882"/>
    <cellStyle name="Normal 78 9 5" xfId="24883"/>
    <cellStyle name="Normal 78 9 5 2" xfId="24884"/>
    <cellStyle name="Normal 78 9 6" xfId="24885"/>
    <cellStyle name="Normal 78 9 6 2" xfId="24886"/>
    <cellStyle name="Normal 78 9 7" xfId="24887"/>
    <cellStyle name="Normal 78 9 7 2" xfId="24888"/>
    <cellStyle name="Normal 78 9 8" xfId="24889"/>
    <cellStyle name="Normal 79" xfId="24890"/>
    <cellStyle name="Normal 79 2" xfId="24891"/>
    <cellStyle name="Normal 79 3" xfId="24892"/>
    <cellStyle name="Normal 79 4" xfId="24893"/>
    <cellStyle name="Normal 79 5" xfId="24894"/>
    <cellStyle name="Normal 79 6" xfId="24895"/>
    <cellStyle name="Normal 8" xfId="24896"/>
    <cellStyle name="Normal 8 10" xfId="24897"/>
    <cellStyle name="Normal 8 100" xfId="24898"/>
    <cellStyle name="Normal 8 101" xfId="24899"/>
    <cellStyle name="Normal 8 102" xfId="24900"/>
    <cellStyle name="Normal 8 103" xfId="24901"/>
    <cellStyle name="Normal 8 104" xfId="24902"/>
    <cellStyle name="Normal 8 105" xfId="24903"/>
    <cellStyle name="Normal 8 106" xfId="24904"/>
    <cellStyle name="Normal 8 107" xfId="24905"/>
    <cellStyle name="Normal 8 108" xfId="24906"/>
    <cellStyle name="Normal 8 109" xfId="24907"/>
    <cellStyle name="Normal 8 11" xfId="24908"/>
    <cellStyle name="Normal 8 110" xfId="24909"/>
    <cellStyle name="Normal 8 111" xfId="24910"/>
    <cellStyle name="Normal 8 112" xfId="24911"/>
    <cellStyle name="Normal 8 113" xfId="24912"/>
    <cellStyle name="Normal 8 114" xfId="24913"/>
    <cellStyle name="Normal 8 115" xfId="24914"/>
    <cellStyle name="Normal 8 116" xfId="24915"/>
    <cellStyle name="Normal 8 117" xfId="24916"/>
    <cellStyle name="Normal 8 118" xfId="24917"/>
    <cellStyle name="Normal 8 119" xfId="24918"/>
    <cellStyle name="Normal 8 12" xfId="24919"/>
    <cellStyle name="Normal 8 120" xfId="24920"/>
    <cellStyle name="Normal 8 121" xfId="24921"/>
    <cellStyle name="Normal 8 122" xfId="24922"/>
    <cellStyle name="Normal 8 123" xfId="24923"/>
    <cellStyle name="Normal 8 124" xfId="24924"/>
    <cellStyle name="Normal 8 125" xfId="24925"/>
    <cellStyle name="Normal 8 126" xfId="24926"/>
    <cellStyle name="Normal 8 127" xfId="24927"/>
    <cellStyle name="Normal 8 128" xfId="24928"/>
    <cellStyle name="Normal 8 129" xfId="24929"/>
    <cellStyle name="Normal 8 13" xfId="24930"/>
    <cellStyle name="Normal 8 130" xfId="24931"/>
    <cellStyle name="Normal 8 131" xfId="24932"/>
    <cellStyle name="Normal 8 132" xfId="24933"/>
    <cellStyle name="Normal 8 133" xfId="24934"/>
    <cellStyle name="Normal 8 133 2" xfId="24935"/>
    <cellStyle name="Normal 8 134" xfId="24936"/>
    <cellStyle name="Normal 8 134 2" xfId="24937"/>
    <cellStyle name="Normal 8 135" xfId="24938"/>
    <cellStyle name="Normal 8 135 2" xfId="24939"/>
    <cellStyle name="Normal 8 136" xfId="24940"/>
    <cellStyle name="Normal 8 136 2" xfId="24941"/>
    <cellStyle name="Normal 8 137" xfId="24942"/>
    <cellStyle name="Normal 8 137 2" xfId="24943"/>
    <cellStyle name="Normal 8 138" xfId="24944"/>
    <cellStyle name="Normal 8 138 2" xfId="24945"/>
    <cellStyle name="Normal 8 139" xfId="24946"/>
    <cellStyle name="Normal 8 14" xfId="24947"/>
    <cellStyle name="Normal 8 15" xfId="24948"/>
    <cellStyle name="Normal 8 16" xfId="24949"/>
    <cellStyle name="Normal 8 17" xfId="24950"/>
    <cellStyle name="Normal 8 18" xfId="24951"/>
    <cellStyle name="Normal 8 19" xfId="24952"/>
    <cellStyle name="Normal 8 2" xfId="24953"/>
    <cellStyle name="Normal 8 2 2" xfId="24954"/>
    <cellStyle name="Normal 8 2 2 2" xfId="24955"/>
    <cellStyle name="Normal 8 2 3" xfId="24956"/>
    <cellStyle name="Normal 8 2 3 2" xfId="24957"/>
    <cellStyle name="Normal 8 2 4" xfId="24958"/>
    <cellStyle name="Normal 8 2 4 2" xfId="24959"/>
    <cellStyle name="Normal 8 2 5" xfId="24960"/>
    <cellStyle name="Normal 8 2 5 2" xfId="24961"/>
    <cellStyle name="Normal 8 2 6" xfId="24962"/>
    <cellStyle name="Normal 8 2 6 2" xfId="24963"/>
    <cellStyle name="Normal 8 2 7" xfId="24964"/>
    <cellStyle name="Normal 8 2 7 2" xfId="24965"/>
    <cellStyle name="Normal 8 2 8" xfId="24966"/>
    <cellStyle name="Normal 8 20" xfId="24967"/>
    <cellStyle name="Normal 8 21" xfId="24968"/>
    <cellStyle name="Normal 8 22" xfId="24969"/>
    <cellStyle name="Normal 8 23" xfId="24970"/>
    <cellStyle name="Normal 8 24" xfId="24971"/>
    <cellStyle name="Normal 8 25" xfId="24972"/>
    <cellStyle name="Normal 8 26" xfId="24973"/>
    <cellStyle name="Normal 8 27" xfId="24974"/>
    <cellStyle name="Normal 8 28" xfId="24975"/>
    <cellStyle name="Normal 8 29" xfId="24976"/>
    <cellStyle name="Normal 8 3" xfId="24977"/>
    <cellStyle name="Normal 8 30" xfId="24978"/>
    <cellStyle name="Normal 8 31" xfId="24979"/>
    <cellStyle name="Normal 8 32" xfId="24980"/>
    <cellStyle name="Normal 8 33" xfId="24981"/>
    <cellStyle name="Normal 8 34" xfId="24982"/>
    <cellStyle name="Normal 8 35" xfId="24983"/>
    <cellStyle name="Normal 8 36" xfId="24984"/>
    <cellStyle name="Normal 8 37" xfId="24985"/>
    <cellStyle name="Normal 8 38" xfId="24986"/>
    <cellStyle name="Normal 8 39" xfId="24987"/>
    <cellStyle name="Normal 8 4" xfId="24988"/>
    <cellStyle name="Normal 8 40" xfId="24989"/>
    <cellStyle name="Normal 8 41" xfId="24990"/>
    <cellStyle name="Normal 8 42" xfId="24991"/>
    <cellStyle name="Normal 8 43" xfId="24992"/>
    <cellStyle name="Normal 8 44" xfId="24993"/>
    <cellStyle name="Normal 8 45" xfId="24994"/>
    <cellStyle name="Normal 8 46" xfId="24995"/>
    <cellStyle name="Normal 8 47" xfId="24996"/>
    <cellStyle name="Normal 8 48" xfId="24997"/>
    <cellStyle name="Normal 8 49" xfId="24998"/>
    <cellStyle name="Normal 8 5" xfId="24999"/>
    <cellStyle name="Normal 8 50" xfId="25000"/>
    <cellStyle name="Normal 8 51" xfId="25001"/>
    <cellStyle name="Normal 8 52" xfId="25002"/>
    <cellStyle name="Normal 8 53" xfId="25003"/>
    <cellStyle name="Normal 8 54" xfId="25004"/>
    <cellStyle name="Normal 8 55" xfId="25005"/>
    <cellStyle name="Normal 8 56" xfId="25006"/>
    <cellStyle name="Normal 8 57" xfId="25007"/>
    <cellStyle name="Normal 8 58" xfId="25008"/>
    <cellStyle name="Normal 8 59" xfId="25009"/>
    <cellStyle name="Normal 8 6" xfId="25010"/>
    <cellStyle name="Normal 8 60" xfId="25011"/>
    <cellStyle name="Normal 8 61" xfId="25012"/>
    <cellStyle name="Normal 8 62" xfId="25013"/>
    <cellStyle name="Normal 8 63" xfId="25014"/>
    <cellStyle name="Normal 8 64" xfId="25015"/>
    <cellStyle name="Normal 8 65" xfId="25016"/>
    <cellStyle name="Normal 8 66" xfId="25017"/>
    <cellStyle name="Normal 8 67" xfId="25018"/>
    <cellStyle name="Normal 8 68" xfId="25019"/>
    <cellStyle name="Normal 8 69" xfId="25020"/>
    <cellStyle name="Normal 8 7" xfId="25021"/>
    <cellStyle name="Normal 8 70" xfId="25022"/>
    <cellStyle name="Normal 8 71" xfId="25023"/>
    <cellStyle name="Normal 8 72" xfId="25024"/>
    <cellStyle name="Normal 8 73" xfId="25025"/>
    <cellStyle name="Normal 8 74" xfId="25026"/>
    <cellStyle name="Normal 8 75" xfId="25027"/>
    <cellStyle name="Normal 8 76" xfId="25028"/>
    <cellStyle name="Normal 8 77" xfId="25029"/>
    <cellStyle name="Normal 8 78" xfId="25030"/>
    <cellStyle name="Normal 8 79" xfId="25031"/>
    <cellStyle name="Normal 8 8" xfId="25032"/>
    <cellStyle name="Normal 8 80" xfId="25033"/>
    <cellStyle name="Normal 8 81" xfId="25034"/>
    <cellStyle name="Normal 8 82" xfId="25035"/>
    <cellStyle name="Normal 8 83" xfId="25036"/>
    <cellStyle name="Normal 8 84" xfId="25037"/>
    <cellStyle name="Normal 8 85" xfId="25038"/>
    <cellStyle name="Normal 8 86" xfId="25039"/>
    <cellStyle name="Normal 8 87" xfId="25040"/>
    <cellStyle name="Normal 8 88" xfId="25041"/>
    <cellStyle name="Normal 8 89" xfId="25042"/>
    <cellStyle name="Normal 8 9" xfId="25043"/>
    <cellStyle name="Normal 8 90" xfId="25044"/>
    <cellStyle name="Normal 8 91" xfId="25045"/>
    <cellStyle name="Normal 8 92" xfId="25046"/>
    <cellStyle name="Normal 8 93" xfId="25047"/>
    <cellStyle name="Normal 8 94" xfId="25048"/>
    <cellStyle name="Normal 8 95" xfId="25049"/>
    <cellStyle name="Normal 8 96" xfId="25050"/>
    <cellStyle name="Normal 8 97" xfId="25051"/>
    <cellStyle name="Normal 8 98" xfId="25052"/>
    <cellStyle name="Normal 8 99" xfId="25053"/>
    <cellStyle name="Normal 8_TB_CS.PROP Q3.54" xfId="25054"/>
    <cellStyle name="Normal 80" xfId="25055"/>
    <cellStyle name="Normal 80 2" xfId="25056"/>
    <cellStyle name="Normal 80 3" xfId="25057"/>
    <cellStyle name="Normal 80 4" xfId="25058"/>
    <cellStyle name="Normal 80 5" xfId="25059"/>
    <cellStyle name="Normal 80 6" xfId="25060"/>
    <cellStyle name="Normal 81" xfId="25061"/>
    <cellStyle name="Normal 81 2" xfId="25062"/>
    <cellStyle name="Normal 81 3" xfId="25063"/>
    <cellStyle name="Normal 81 4" xfId="25064"/>
    <cellStyle name="Normal 82" xfId="25065"/>
    <cellStyle name="Normal 82 2" xfId="25066"/>
    <cellStyle name="Normal 82 2 10" xfId="25067"/>
    <cellStyle name="Normal 82 2 10 2" xfId="25068"/>
    <cellStyle name="Normal 82 2 11" xfId="25069"/>
    <cellStyle name="Normal 82 2 2" xfId="25070"/>
    <cellStyle name="Normal 82 2 2 2" xfId="25071"/>
    <cellStyle name="Normal 82 2 2 2 2" xfId="25072"/>
    <cellStyle name="Normal 82 2 2 2 2 2" xfId="25073"/>
    <cellStyle name="Normal 82 2 2 2 3" xfId="25074"/>
    <cellStyle name="Normal 82 2 2 2 3 2" xfId="25075"/>
    <cellStyle name="Normal 82 2 2 2 4" xfId="25076"/>
    <cellStyle name="Normal 82 2 2 2 4 2" xfId="25077"/>
    <cellStyle name="Normal 82 2 2 2 5" xfId="25078"/>
    <cellStyle name="Normal 82 2 2 2 5 2" xfId="25079"/>
    <cellStyle name="Normal 82 2 2 2 6" xfId="25080"/>
    <cellStyle name="Normal 82 2 2 2 6 2" xfId="25081"/>
    <cellStyle name="Normal 82 2 2 2 7" xfId="25082"/>
    <cellStyle name="Normal 82 2 2 2 7 2" xfId="25083"/>
    <cellStyle name="Normal 82 2 2 2 8" xfId="25084"/>
    <cellStyle name="Normal 82 2 2 3" xfId="25085"/>
    <cellStyle name="Normal 82 2 2 3 2" xfId="25086"/>
    <cellStyle name="Normal 82 2 2 4" xfId="25087"/>
    <cellStyle name="Normal 82 2 2 4 2" xfId="25088"/>
    <cellStyle name="Normal 82 2 2 5" xfId="25089"/>
    <cellStyle name="Normal 82 2 2 5 2" xfId="25090"/>
    <cellStyle name="Normal 82 2 2 6" xfId="25091"/>
    <cellStyle name="Normal 82 2 2 6 2" xfId="25092"/>
    <cellStyle name="Normal 82 2 2 7" xfId="25093"/>
    <cellStyle name="Normal 82 2 2 7 2" xfId="25094"/>
    <cellStyle name="Normal 82 2 2 8" xfId="25095"/>
    <cellStyle name="Normal 82 2 2 8 2" xfId="25096"/>
    <cellStyle name="Normal 82 2 2 9" xfId="25097"/>
    <cellStyle name="Normal 82 2 3" xfId="25098"/>
    <cellStyle name="Normal 82 2 3 2" xfId="25099"/>
    <cellStyle name="Normal 82 2 3 2 2" xfId="25100"/>
    <cellStyle name="Normal 82 2 3 3" xfId="25101"/>
    <cellStyle name="Normal 82 2 3 3 2" xfId="25102"/>
    <cellStyle name="Normal 82 2 3 4" xfId="25103"/>
    <cellStyle name="Normal 82 2 3 4 2" xfId="25104"/>
    <cellStyle name="Normal 82 2 3 5" xfId="25105"/>
    <cellStyle name="Normal 82 2 3 5 2" xfId="25106"/>
    <cellStyle name="Normal 82 2 3 6" xfId="25107"/>
    <cellStyle name="Normal 82 2 3 6 2" xfId="25108"/>
    <cellStyle name="Normal 82 2 3 7" xfId="25109"/>
    <cellStyle name="Normal 82 2 3 7 2" xfId="25110"/>
    <cellStyle name="Normal 82 2 3 8" xfId="25111"/>
    <cellStyle name="Normal 82 2 4" xfId="25112"/>
    <cellStyle name="Normal 82 2 4 2" xfId="25113"/>
    <cellStyle name="Normal 82 2 4 2 2" xfId="25114"/>
    <cellStyle name="Normal 82 2 4 3" xfId="25115"/>
    <cellStyle name="Normal 82 2 4 3 2" xfId="25116"/>
    <cellStyle name="Normal 82 2 4 4" xfId="25117"/>
    <cellStyle name="Normal 82 2 4 4 2" xfId="25118"/>
    <cellStyle name="Normal 82 2 4 5" xfId="25119"/>
    <cellStyle name="Normal 82 2 4 5 2" xfId="25120"/>
    <cellStyle name="Normal 82 2 4 6" xfId="25121"/>
    <cellStyle name="Normal 82 2 4 6 2" xfId="25122"/>
    <cellStyle name="Normal 82 2 4 7" xfId="25123"/>
    <cellStyle name="Normal 82 2 4 7 2" xfId="25124"/>
    <cellStyle name="Normal 82 2 4 8" xfId="25125"/>
    <cellStyle name="Normal 82 2 5" xfId="25126"/>
    <cellStyle name="Normal 82 2 5 2" xfId="25127"/>
    <cellStyle name="Normal 82 2 6" xfId="25128"/>
    <cellStyle name="Normal 82 2 6 2" xfId="25129"/>
    <cellStyle name="Normal 82 2 7" xfId="25130"/>
    <cellStyle name="Normal 82 2 7 2" xfId="25131"/>
    <cellStyle name="Normal 82 2 8" xfId="25132"/>
    <cellStyle name="Normal 82 2 8 2" xfId="25133"/>
    <cellStyle name="Normal 82 2 9" xfId="25134"/>
    <cellStyle name="Normal 82 2 9 2" xfId="25135"/>
    <cellStyle name="Normal 82 3" xfId="25136"/>
    <cellStyle name="Normal 82 3 2" xfId="25137"/>
    <cellStyle name="Normal 82 3 2 2" xfId="25138"/>
    <cellStyle name="Normal 82 3 2 2 2" xfId="25139"/>
    <cellStyle name="Normal 82 3 2 3" xfId="25140"/>
    <cellStyle name="Normal 82 3 2 3 2" xfId="25141"/>
    <cellStyle name="Normal 82 3 2 4" xfId="25142"/>
    <cellStyle name="Normal 82 3 2 4 2" xfId="25143"/>
    <cellStyle name="Normal 82 3 2 5" xfId="25144"/>
    <cellStyle name="Normal 82 3 2 5 2" xfId="25145"/>
    <cellStyle name="Normal 82 3 2 6" xfId="25146"/>
    <cellStyle name="Normal 82 3 2 6 2" xfId="25147"/>
    <cellStyle name="Normal 82 3 2 7" xfId="25148"/>
    <cellStyle name="Normal 82 3 2 7 2" xfId="25149"/>
    <cellStyle name="Normal 82 3 2 8" xfId="25150"/>
    <cellStyle name="Normal 82 3 3" xfId="25151"/>
    <cellStyle name="Normal 82 3 3 2" xfId="25152"/>
    <cellStyle name="Normal 82 3 4" xfId="25153"/>
    <cellStyle name="Normal 82 3 4 2" xfId="25154"/>
    <cellStyle name="Normal 82 3 5" xfId="25155"/>
    <cellStyle name="Normal 82 3 5 2" xfId="25156"/>
    <cellStyle name="Normal 82 3 6" xfId="25157"/>
    <cellStyle name="Normal 82 3 6 2" xfId="25158"/>
    <cellStyle name="Normal 82 3 7" xfId="25159"/>
    <cellStyle name="Normal 82 3 7 2" xfId="25160"/>
    <cellStyle name="Normal 82 3 8" xfId="25161"/>
    <cellStyle name="Normal 82 3 8 2" xfId="25162"/>
    <cellStyle name="Normal 82 3 9" xfId="25163"/>
    <cellStyle name="Normal 82 4" xfId="25164"/>
    <cellStyle name="Normal 82 4 2" xfId="25165"/>
    <cellStyle name="Normal 82 4 2 2" xfId="25166"/>
    <cellStyle name="Normal 82 4 3" xfId="25167"/>
    <cellStyle name="Normal 82 4 3 2" xfId="25168"/>
    <cellStyle name="Normal 82 4 4" xfId="25169"/>
    <cellStyle name="Normal 82 4 4 2" xfId="25170"/>
    <cellStyle name="Normal 82 4 5" xfId="25171"/>
    <cellStyle name="Normal 82 4 5 2" xfId="25172"/>
    <cellStyle name="Normal 82 4 6" xfId="25173"/>
    <cellStyle name="Normal 82 4 6 2" xfId="25174"/>
    <cellStyle name="Normal 82 4 7" xfId="25175"/>
    <cellStyle name="Normal 82 4 7 2" xfId="25176"/>
    <cellStyle name="Normal 82 4 8" xfId="25177"/>
    <cellStyle name="Normal 82 5" xfId="25178"/>
    <cellStyle name="Normal 83" xfId="25179"/>
    <cellStyle name="Normal 83 2" xfId="25180"/>
    <cellStyle name="Normal 83 2 2" xfId="25181"/>
    <cellStyle name="Normal 83 3" xfId="25182"/>
    <cellStyle name="Normal 83 4" xfId="25183"/>
    <cellStyle name="Normal 84" xfId="25184"/>
    <cellStyle name="Normal 84 2" xfId="25185"/>
    <cellStyle name="Normal 84 2 2" xfId="25186"/>
    <cellStyle name="Normal 84 3" xfId="25187"/>
    <cellStyle name="Normal 84 4" xfId="25188"/>
    <cellStyle name="Normal 85" xfId="25189"/>
    <cellStyle name="Normal 85 2" xfId="25190"/>
    <cellStyle name="Normal 85 3" xfId="25191"/>
    <cellStyle name="Normal 85 4" xfId="25192"/>
    <cellStyle name="Normal 86" xfId="25193"/>
    <cellStyle name="Normal 86 2" xfId="25194"/>
    <cellStyle name="Normal 86 3" xfId="25195"/>
    <cellStyle name="Normal 86 4" xfId="25196"/>
    <cellStyle name="Normal 87" xfId="25197"/>
    <cellStyle name="Normal 87 2" xfId="25198"/>
    <cellStyle name="Normal 87 2 2" xfId="25199"/>
    <cellStyle name="Normal 87 3" xfId="25200"/>
    <cellStyle name="Normal 87 4" xfId="25201"/>
    <cellStyle name="Normal 88" xfId="25202"/>
    <cellStyle name="Normal 88 2" xfId="25203"/>
    <cellStyle name="Normal 88 3" xfId="25204"/>
    <cellStyle name="Normal 88 4" xfId="25205"/>
    <cellStyle name="Normal 89" xfId="25206"/>
    <cellStyle name="Normal 89 2" xfId="25207"/>
    <cellStyle name="Normal 89 3" xfId="25208"/>
    <cellStyle name="Normal 9" xfId="25209"/>
    <cellStyle name="Normal 9 10" xfId="25210"/>
    <cellStyle name="Normal 9 10 2" xfId="25211"/>
    <cellStyle name="Normal 9 100" xfId="25212"/>
    <cellStyle name="Normal 9 101" xfId="25213"/>
    <cellStyle name="Normal 9 102" xfId="25214"/>
    <cellStyle name="Normal 9 103" xfId="25215"/>
    <cellStyle name="Normal 9 104" xfId="25216"/>
    <cellStyle name="Normal 9 105" xfId="25217"/>
    <cellStyle name="Normal 9 106" xfId="25218"/>
    <cellStyle name="Normal 9 107" xfId="25219"/>
    <cellStyle name="Normal 9 108" xfId="25220"/>
    <cellStyle name="Normal 9 109" xfId="25221"/>
    <cellStyle name="Normal 9 11" xfId="25222"/>
    <cellStyle name="Normal 9 110" xfId="25223"/>
    <cellStyle name="Normal 9 111" xfId="25224"/>
    <cellStyle name="Normal 9 112" xfId="25225"/>
    <cellStyle name="Normal 9 113" xfId="25226"/>
    <cellStyle name="Normal 9 114" xfId="25227"/>
    <cellStyle name="Normal 9 115" xfId="25228"/>
    <cellStyle name="Normal 9 116" xfId="25229"/>
    <cellStyle name="Normal 9 117" xfId="25230"/>
    <cellStyle name="Normal 9 118" xfId="25231"/>
    <cellStyle name="Normal 9 119" xfId="25232"/>
    <cellStyle name="Normal 9 12" xfId="25233"/>
    <cellStyle name="Normal 9 120" xfId="25234"/>
    <cellStyle name="Normal 9 121" xfId="25235"/>
    <cellStyle name="Normal 9 122" xfId="25236"/>
    <cellStyle name="Normal 9 123" xfId="25237"/>
    <cellStyle name="Normal 9 124" xfId="25238"/>
    <cellStyle name="Normal 9 125" xfId="25239"/>
    <cellStyle name="Normal 9 126" xfId="25240"/>
    <cellStyle name="Normal 9 127" xfId="25241"/>
    <cellStyle name="Normal 9 128" xfId="25242"/>
    <cellStyle name="Normal 9 129" xfId="25243"/>
    <cellStyle name="Normal 9 13" xfId="25244"/>
    <cellStyle name="Normal 9 130" xfId="25245"/>
    <cellStyle name="Normal 9 131" xfId="25246"/>
    <cellStyle name="Normal 9 132" xfId="25247"/>
    <cellStyle name="Normal 9 133" xfId="25248"/>
    <cellStyle name="Normal 9 14" xfId="25249"/>
    <cellStyle name="Normal 9 15" xfId="25250"/>
    <cellStyle name="Normal 9 16" xfId="25251"/>
    <cellStyle name="Normal 9 17" xfId="25252"/>
    <cellStyle name="Normal 9 18" xfId="25253"/>
    <cellStyle name="Normal 9 19" xfId="25254"/>
    <cellStyle name="Normal 9 2" xfId="25255"/>
    <cellStyle name="Normal 9 2 2" xfId="25256"/>
    <cellStyle name="Normal 9 2 2 2" xfId="25257"/>
    <cellStyle name="Normal 9 2 3" xfId="25258"/>
    <cellStyle name="Normal 9 2 4" xfId="25259"/>
    <cellStyle name="Normal 9 20" xfId="25260"/>
    <cellStyle name="Normal 9 21" xfId="25261"/>
    <cellStyle name="Normal 9 22" xfId="25262"/>
    <cellStyle name="Normal 9 23" xfId="25263"/>
    <cellStyle name="Normal 9 24" xfId="25264"/>
    <cellStyle name="Normal 9 25" xfId="25265"/>
    <cellStyle name="Normal 9 26" xfId="25266"/>
    <cellStyle name="Normal 9 27" xfId="25267"/>
    <cellStyle name="Normal 9 28" xfId="25268"/>
    <cellStyle name="Normal 9 29" xfId="25269"/>
    <cellStyle name="Normal 9 3" xfId="25270"/>
    <cellStyle name="Normal 9 30" xfId="25271"/>
    <cellStyle name="Normal 9 31" xfId="25272"/>
    <cellStyle name="Normal 9 32" xfId="25273"/>
    <cellStyle name="Normal 9 33" xfId="25274"/>
    <cellStyle name="Normal 9 34" xfId="25275"/>
    <cellStyle name="Normal 9 35" xfId="25276"/>
    <cellStyle name="Normal 9 36" xfId="25277"/>
    <cellStyle name="Normal 9 37" xfId="25278"/>
    <cellStyle name="Normal 9 38" xfId="25279"/>
    <cellStyle name="Normal 9 39" xfId="25280"/>
    <cellStyle name="Normal 9 4" xfId="25281"/>
    <cellStyle name="Normal 9 40" xfId="25282"/>
    <cellStyle name="Normal 9 41" xfId="25283"/>
    <cellStyle name="Normal 9 42" xfId="25284"/>
    <cellStyle name="Normal 9 43" xfId="25285"/>
    <cellStyle name="Normal 9 44" xfId="25286"/>
    <cellStyle name="Normal 9 45" xfId="25287"/>
    <cellStyle name="Normal 9 46" xfId="25288"/>
    <cellStyle name="Normal 9 47" xfId="25289"/>
    <cellStyle name="Normal 9 48" xfId="25290"/>
    <cellStyle name="Normal 9 49" xfId="25291"/>
    <cellStyle name="Normal 9 5" xfId="25292"/>
    <cellStyle name="Normal 9 50" xfId="25293"/>
    <cellStyle name="Normal 9 51" xfId="25294"/>
    <cellStyle name="Normal 9 52" xfId="25295"/>
    <cellStyle name="Normal 9 53" xfId="25296"/>
    <cellStyle name="Normal 9 54" xfId="25297"/>
    <cellStyle name="Normal 9 55" xfId="25298"/>
    <cellStyle name="Normal 9 56" xfId="25299"/>
    <cellStyle name="Normal 9 57" xfId="25300"/>
    <cellStyle name="Normal 9 58" xfId="25301"/>
    <cellStyle name="Normal 9 59" xfId="25302"/>
    <cellStyle name="Normal 9 6" xfId="25303"/>
    <cellStyle name="Normal 9 60" xfId="25304"/>
    <cellStyle name="Normal 9 61" xfId="25305"/>
    <cellStyle name="Normal 9 62" xfId="25306"/>
    <cellStyle name="Normal 9 63" xfId="25307"/>
    <cellStyle name="Normal 9 64" xfId="25308"/>
    <cellStyle name="Normal 9 65" xfId="25309"/>
    <cellStyle name="Normal 9 66" xfId="25310"/>
    <cellStyle name="Normal 9 67" xfId="25311"/>
    <cellStyle name="Normal 9 68" xfId="25312"/>
    <cellStyle name="Normal 9 69" xfId="25313"/>
    <cellStyle name="Normal 9 7" xfId="25314"/>
    <cellStyle name="Normal 9 70" xfId="25315"/>
    <cellStyle name="Normal 9 71" xfId="25316"/>
    <cellStyle name="Normal 9 72" xfId="25317"/>
    <cellStyle name="Normal 9 73" xfId="25318"/>
    <cellStyle name="Normal 9 74" xfId="25319"/>
    <cellStyle name="Normal 9 75" xfId="25320"/>
    <cellStyle name="Normal 9 76" xfId="25321"/>
    <cellStyle name="Normal 9 77" xfId="25322"/>
    <cellStyle name="Normal 9 78" xfId="25323"/>
    <cellStyle name="Normal 9 79" xfId="25324"/>
    <cellStyle name="Normal 9 8" xfId="25325"/>
    <cellStyle name="Normal 9 80" xfId="25326"/>
    <cellStyle name="Normal 9 81" xfId="25327"/>
    <cellStyle name="Normal 9 82" xfId="25328"/>
    <cellStyle name="Normal 9 83" xfId="25329"/>
    <cellStyle name="Normal 9 84" xfId="25330"/>
    <cellStyle name="Normal 9 85" xfId="25331"/>
    <cellStyle name="Normal 9 86" xfId="25332"/>
    <cellStyle name="Normal 9 87" xfId="25333"/>
    <cellStyle name="Normal 9 88" xfId="25334"/>
    <cellStyle name="Normal 9 89" xfId="25335"/>
    <cellStyle name="Normal 9 9" xfId="25336"/>
    <cellStyle name="Normal 9 9 2" xfId="25337"/>
    <cellStyle name="Normal 9 90" xfId="25338"/>
    <cellStyle name="Normal 9 91" xfId="25339"/>
    <cellStyle name="Normal 9 92" xfId="25340"/>
    <cellStyle name="Normal 9 93" xfId="25341"/>
    <cellStyle name="Normal 9 94" xfId="25342"/>
    <cellStyle name="Normal 9 95" xfId="25343"/>
    <cellStyle name="Normal 9 96" xfId="25344"/>
    <cellStyle name="Normal 9 97" xfId="25345"/>
    <cellStyle name="Normal 9 98" xfId="25346"/>
    <cellStyle name="Normal 9 99" xfId="25347"/>
    <cellStyle name="Normal 9_CSN_Lead_Sheet_Q1'53_Client" xfId="25348"/>
    <cellStyle name="Normal 90" xfId="25349"/>
    <cellStyle name="Normal 90 2" xfId="25350"/>
    <cellStyle name="Normal 90 3" xfId="25351"/>
    <cellStyle name="Normal 91" xfId="25352"/>
    <cellStyle name="Normal 91 2" xfId="25353"/>
    <cellStyle name="Normal 91 3" xfId="25354"/>
    <cellStyle name="Normal 92" xfId="25355"/>
    <cellStyle name="Normal 92 2" xfId="25356"/>
    <cellStyle name="Normal 92 2 2" xfId="25357"/>
    <cellStyle name="Normal 92 3" xfId="25358"/>
    <cellStyle name="Normal 93" xfId="25359"/>
    <cellStyle name="Normal 93 2" xfId="25360"/>
    <cellStyle name="Normal 93 3" xfId="25361"/>
    <cellStyle name="Normal 94" xfId="25362"/>
    <cellStyle name="Normal 94 2" xfId="25363"/>
    <cellStyle name="Normal 94 3" xfId="25364"/>
    <cellStyle name="Normal 95" xfId="25365"/>
    <cellStyle name="Normal 95 2" xfId="25366"/>
    <cellStyle name="Normal 95 3" xfId="25367"/>
    <cellStyle name="Normal 95 4" xfId="25368"/>
    <cellStyle name="Normal 96" xfId="25369"/>
    <cellStyle name="Normal 96 2" xfId="25370"/>
    <cellStyle name="Normal 96 2 2" xfId="25371"/>
    <cellStyle name="Normal 96 3" xfId="25372"/>
    <cellStyle name="Normal 96 4" xfId="25373"/>
    <cellStyle name="Normal 97" xfId="25374"/>
    <cellStyle name="Normal 97 2" xfId="25375"/>
    <cellStyle name="Normal 97 3" xfId="25376"/>
    <cellStyle name="Normal 97 4" xfId="25377"/>
    <cellStyle name="Normal 98" xfId="25378"/>
    <cellStyle name="Normal 98 2" xfId="25379"/>
    <cellStyle name="Normal 98 3" xfId="25380"/>
    <cellStyle name="Normal 98 4" xfId="25381"/>
    <cellStyle name="Normal 99" xfId="25382"/>
    <cellStyle name="Normal 99 2" xfId="25383"/>
    <cellStyle name="Normál_ABS96 PLAN" xfId="25384"/>
    <cellStyle name="Normal_Lead Sheet_Phuket_Q305" xfId="3"/>
    <cellStyle name="Normal0" xfId="25385"/>
    <cellStyle name="Normal1" xfId="25386"/>
    <cellStyle name="Normale_9639A02C" xfId="25387"/>
    <cellStyle name="NormalGB" xfId="25388"/>
    <cellStyle name="Normalny_Cennik obowiazuje od 06-08-2001 r (1)" xfId="25389"/>
    <cellStyle name="Normбl_Paramйter tбbla" xfId="25390"/>
    <cellStyle name="Note 10" xfId="25391"/>
    <cellStyle name="Note 100" xfId="25392"/>
    <cellStyle name="Note 101" xfId="25393"/>
    <cellStyle name="Note 102" xfId="25394"/>
    <cellStyle name="Note 103" xfId="25395"/>
    <cellStyle name="Note 104" xfId="25396"/>
    <cellStyle name="Note 105" xfId="25397"/>
    <cellStyle name="Note 106" xfId="25398"/>
    <cellStyle name="Note 107" xfId="25399"/>
    <cellStyle name="Note 108" xfId="25400"/>
    <cellStyle name="Note 109" xfId="25401"/>
    <cellStyle name="Note 11" xfId="25402"/>
    <cellStyle name="Note 110" xfId="25403"/>
    <cellStyle name="Note 111" xfId="25404"/>
    <cellStyle name="Note 112" xfId="25405"/>
    <cellStyle name="Note 113" xfId="25406"/>
    <cellStyle name="Note 114" xfId="25407"/>
    <cellStyle name="Note 115" xfId="25408"/>
    <cellStyle name="Note 116" xfId="25409"/>
    <cellStyle name="Note 117" xfId="25410"/>
    <cellStyle name="Note 118" xfId="25411"/>
    <cellStyle name="Note 119" xfId="25412"/>
    <cellStyle name="Note 12" xfId="25413"/>
    <cellStyle name="Note 120" xfId="25414"/>
    <cellStyle name="Note 121" xfId="25415"/>
    <cellStyle name="Note 122" xfId="25416"/>
    <cellStyle name="Note 123" xfId="25417"/>
    <cellStyle name="Note 124" xfId="25418"/>
    <cellStyle name="Note 125" xfId="25419"/>
    <cellStyle name="Note 126" xfId="25420"/>
    <cellStyle name="Note 127" xfId="25421"/>
    <cellStyle name="Note 128" xfId="25422"/>
    <cellStyle name="Note 129" xfId="25423"/>
    <cellStyle name="Note 13" xfId="25424"/>
    <cellStyle name="Note 130" xfId="25425"/>
    <cellStyle name="Note 131" xfId="25426"/>
    <cellStyle name="Note 132" xfId="25427"/>
    <cellStyle name="Note 133" xfId="25428"/>
    <cellStyle name="Note 134" xfId="25429"/>
    <cellStyle name="Note 135" xfId="25430"/>
    <cellStyle name="Note 136" xfId="25431"/>
    <cellStyle name="Note 137" xfId="25432"/>
    <cellStyle name="Note 138" xfId="25433"/>
    <cellStyle name="Note 139" xfId="25434"/>
    <cellStyle name="Note 14" xfId="25435"/>
    <cellStyle name="Note 140" xfId="25436"/>
    <cellStyle name="Note 141" xfId="25437"/>
    <cellStyle name="Note 142" xfId="25438"/>
    <cellStyle name="Note 143" xfId="25439"/>
    <cellStyle name="Note 144" xfId="25440"/>
    <cellStyle name="Note 145" xfId="25441"/>
    <cellStyle name="Note 146" xfId="25442"/>
    <cellStyle name="Note 147" xfId="25443"/>
    <cellStyle name="Note 148" xfId="25444"/>
    <cellStyle name="Note 149" xfId="25445"/>
    <cellStyle name="Note 15" xfId="25446"/>
    <cellStyle name="Note 150" xfId="25447"/>
    <cellStyle name="Note 151" xfId="25448"/>
    <cellStyle name="Note 152" xfId="25449"/>
    <cellStyle name="Note 153" xfId="25450"/>
    <cellStyle name="Note 154" xfId="25451"/>
    <cellStyle name="Note 155" xfId="25452"/>
    <cellStyle name="Note 156" xfId="25453"/>
    <cellStyle name="Note 157" xfId="25454"/>
    <cellStyle name="Note 158" xfId="25455"/>
    <cellStyle name="Note 159" xfId="25456"/>
    <cellStyle name="Note 16" xfId="25457"/>
    <cellStyle name="Note 160" xfId="25458"/>
    <cellStyle name="Note 161" xfId="25459"/>
    <cellStyle name="Note 162" xfId="25460"/>
    <cellStyle name="Note 163" xfId="25461"/>
    <cellStyle name="Note 164" xfId="25462"/>
    <cellStyle name="Note 165" xfId="25463"/>
    <cellStyle name="Note 166" xfId="25464"/>
    <cellStyle name="Note 167" xfId="25465"/>
    <cellStyle name="Note 168" xfId="25466"/>
    <cellStyle name="Note 169" xfId="25467"/>
    <cellStyle name="Note 17" xfId="25468"/>
    <cellStyle name="Note 170" xfId="25469"/>
    <cellStyle name="Note 171" xfId="25470"/>
    <cellStyle name="Note 172" xfId="25471"/>
    <cellStyle name="Note 173" xfId="25472"/>
    <cellStyle name="Note 174" xfId="25473"/>
    <cellStyle name="Note 175" xfId="25474"/>
    <cellStyle name="Note 176" xfId="25475"/>
    <cellStyle name="Note 177" xfId="25476"/>
    <cellStyle name="Note 18" xfId="25477"/>
    <cellStyle name="Note 19" xfId="25478"/>
    <cellStyle name="Note 2" xfId="25479"/>
    <cellStyle name="Note 2 2" xfId="25480"/>
    <cellStyle name="Note 2 2 2" xfId="25481"/>
    <cellStyle name="Note 2 2 2 2" xfId="25482"/>
    <cellStyle name="Note 2 2 2 2 2" xfId="25483"/>
    <cellStyle name="Note 2 2 2 2 2 2" xfId="25484"/>
    <cellStyle name="Note 2 2 2 3" xfId="25485"/>
    <cellStyle name="Note 2 2 2 4" xfId="25486"/>
    <cellStyle name="Note 2 2 2 5" xfId="25487"/>
    <cellStyle name="Note 2 2 2 6" xfId="25488"/>
    <cellStyle name="Note 2 2 2 7" xfId="25489"/>
    <cellStyle name="Note 2 2 3" xfId="25490"/>
    <cellStyle name="Note 2 2 4" xfId="25491"/>
    <cellStyle name="Note 2 2 4 2" xfId="25492"/>
    <cellStyle name="Note 2 2 4 2 2" xfId="25493"/>
    <cellStyle name="Note 2 2 5" xfId="25494"/>
    <cellStyle name="Note 2 2 6" xfId="25495"/>
    <cellStyle name="Note 2 2 7" xfId="25496"/>
    <cellStyle name="Note 2 2 8" xfId="25497"/>
    <cellStyle name="Note 2 3" xfId="25498"/>
    <cellStyle name="Note 2 3 2" xfId="25499"/>
    <cellStyle name="Note 2 3 2 2" xfId="25500"/>
    <cellStyle name="Note 2 3 2 2 2" xfId="25501"/>
    <cellStyle name="Note 2 3 3" xfId="25502"/>
    <cellStyle name="Note 2 3 4" xfId="25503"/>
    <cellStyle name="Note 2 3 5" xfId="25504"/>
    <cellStyle name="Note 2 3 6" xfId="25505"/>
    <cellStyle name="Note 2 3 7" xfId="25506"/>
    <cellStyle name="Note 2 4" xfId="25507"/>
    <cellStyle name="Note 2 4 2" xfId="25508"/>
    <cellStyle name="Note 2 4 2 2" xfId="25509"/>
    <cellStyle name="Note 2 5" xfId="25510"/>
    <cellStyle name="Note 2 6" xfId="25511"/>
    <cellStyle name="Note 2 7" xfId="25512"/>
    <cellStyle name="Note 2 8" xfId="25513"/>
    <cellStyle name="Note 20" xfId="25514"/>
    <cellStyle name="Note 21" xfId="25515"/>
    <cellStyle name="Note 22" xfId="25516"/>
    <cellStyle name="Note 23" xfId="25517"/>
    <cellStyle name="Note 24" xfId="25518"/>
    <cellStyle name="Note 25" xfId="25519"/>
    <cellStyle name="Note 26" xfId="25520"/>
    <cellStyle name="Note 27" xfId="25521"/>
    <cellStyle name="Note 28" xfId="25522"/>
    <cellStyle name="Note 29" xfId="25523"/>
    <cellStyle name="Note 3" xfId="25524"/>
    <cellStyle name="Note 30" xfId="25525"/>
    <cellStyle name="Note 31" xfId="25526"/>
    <cellStyle name="Note 32" xfId="25527"/>
    <cellStyle name="Note 33" xfId="25528"/>
    <cellStyle name="Note 34" xfId="25529"/>
    <cellStyle name="Note 35" xfId="25530"/>
    <cellStyle name="Note 36" xfId="25531"/>
    <cellStyle name="Note 37" xfId="25532"/>
    <cellStyle name="Note 38" xfId="25533"/>
    <cellStyle name="Note 39" xfId="25534"/>
    <cellStyle name="Note 4" xfId="25535"/>
    <cellStyle name="Note 40" xfId="25536"/>
    <cellStyle name="Note 41" xfId="25537"/>
    <cellStyle name="Note 42" xfId="25538"/>
    <cellStyle name="Note 43" xfId="25539"/>
    <cellStyle name="Note 44" xfId="25540"/>
    <cellStyle name="Note 45" xfId="25541"/>
    <cellStyle name="Note 46" xfId="25542"/>
    <cellStyle name="Note 47" xfId="25543"/>
    <cellStyle name="Note 48" xfId="25544"/>
    <cellStyle name="Note 49" xfId="25545"/>
    <cellStyle name="Note 5" xfId="25546"/>
    <cellStyle name="Note 50" xfId="25547"/>
    <cellStyle name="Note 51" xfId="25548"/>
    <cellStyle name="Note 52" xfId="25549"/>
    <cellStyle name="Note 53" xfId="25550"/>
    <cellStyle name="Note 54" xfId="25551"/>
    <cellStyle name="Note 55" xfId="25552"/>
    <cellStyle name="Note 56" xfId="25553"/>
    <cellStyle name="Note 57" xfId="25554"/>
    <cellStyle name="Note 58" xfId="25555"/>
    <cellStyle name="Note 59" xfId="25556"/>
    <cellStyle name="Note 6" xfId="25557"/>
    <cellStyle name="Note 60" xfId="25558"/>
    <cellStyle name="Note 61" xfId="25559"/>
    <cellStyle name="Note 62" xfId="25560"/>
    <cellStyle name="Note 63" xfId="25561"/>
    <cellStyle name="Note 64" xfId="25562"/>
    <cellStyle name="Note 65" xfId="25563"/>
    <cellStyle name="Note 66" xfId="25564"/>
    <cellStyle name="Note 67" xfId="25565"/>
    <cellStyle name="Note 68" xfId="25566"/>
    <cellStyle name="Note 69" xfId="25567"/>
    <cellStyle name="Note 7" xfId="25568"/>
    <cellStyle name="Note 70" xfId="25569"/>
    <cellStyle name="Note 71" xfId="25570"/>
    <cellStyle name="Note 72" xfId="25571"/>
    <cellStyle name="Note 73" xfId="25572"/>
    <cellStyle name="Note 74" xfId="25573"/>
    <cellStyle name="Note 75" xfId="25574"/>
    <cellStyle name="Note 76" xfId="25575"/>
    <cellStyle name="Note 77" xfId="25576"/>
    <cellStyle name="Note 78" xfId="25577"/>
    <cellStyle name="Note 79" xfId="25578"/>
    <cellStyle name="Note 8" xfId="25579"/>
    <cellStyle name="Note 80" xfId="25580"/>
    <cellStyle name="Note 81" xfId="25581"/>
    <cellStyle name="Note 82" xfId="25582"/>
    <cellStyle name="Note 83" xfId="25583"/>
    <cellStyle name="Note 84" xfId="25584"/>
    <cellStyle name="Note 85" xfId="25585"/>
    <cellStyle name="Note 86" xfId="25586"/>
    <cellStyle name="Note 87" xfId="25587"/>
    <cellStyle name="Note 88" xfId="25588"/>
    <cellStyle name="Note 89" xfId="25589"/>
    <cellStyle name="Note 9" xfId="25590"/>
    <cellStyle name="Note 90" xfId="25591"/>
    <cellStyle name="Note 91" xfId="25592"/>
    <cellStyle name="Note 92" xfId="25593"/>
    <cellStyle name="Note 93" xfId="25594"/>
    <cellStyle name="Note 94" xfId="25595"/>
    <cellStyle name="Note 95" xfId="25596"/>
    <cellStyle name="Note 96" xfId="25597"/>
    <cellStyle name="Note 97" xfId="25598"/>
    <cellStyle name="Note 98" xfId="25599"/>
    <cellStyle name="Note 99" xfId="25600"/>
    <cellStyle name="Œ…‹æ_Ø‚è [0.00]_ÆÂ__" xfId="25601"/>
    <cellStyle name="Œ…‹æØ‚è [0.00]_ÆÂ¹²" xfId="25602"/>
    <cellStyle name="Œ…‹æØ‚è_laroux" xfId="25603"/>
    <cellStyle name="oft Excel]_x000d__x000a_Comment=open=/f ‚ðw’è‚·‚é‚ÆAƒ†[ƒU[’è‹`ŠÖ”‚ðŠÖ”“\‚è•t‚¯‚Ìˆê——‚É“o˜^‚·‚é‚±‚Æ‚ª‚Å‚«‚Ü‚·B_x000d__x000a_Maximized" xfId="25604"/>
    <cellStyle name="oft Excel]_x000d__x000a_Comment=open=/f ‚ðŽw’è‚·‚é‚ÆAƒ†[ƒU[’è‹`ŠÖ”‚ðŠÖ”“\‚è•t‚¯‚Ìˆê——‚É“o˜^‚·‚é‚±‚Æ‚ª‚Å‚«‚Ü‚·B_x000d__x000a_Maximized" xfId="25605"/>
    <cellStyle name="oft Excel]_x000d__x000a_Comment=The open=/f lines load custom functions into the Paste Function list._x000d__x000a_Maximized=3_x000d__x000a_Basics=1_x000d__x000a_A" xfId="25606"/>
    <cellStyle name="oft Excel]_x000d__x000a_Comment=The open=/f lines load custom functions into the Paste Function list._x000d__x000a_Maximized=3_x000d__x000a_Basics=1_x000d__x000a_A 10" xfId="25607"/>
    <cellStyle name="oft Excel]_x000d__x000a_Comment=The open=/f lines load custom functions into the Paste Function list._x000d__x000a_Maximized=3_x000d__x000a_Basics=1_x000d__x000a_A 11" xfId="25608"/>
    <cellStyle name="oft Excel]_x000d__x000a_Comment=The open=/f lines load custom functions into the Paste Function list._x000d__x000a_Maximized=3_x000d__x000a_Basics=1_x000d__x000a_A 12" xfId="25609"/>
    <cellStyle name="oft Excel]_x000d__x000a_Comment=The open=/f lines load custom functions into the Paste Function list._x000d__x000a_Maximized=3_x000d__x000a_Basics=1_x000d__x000a_A 13" xfId="25610"/>
    <cellStyle name="oft Excel]_x000d__x000a_Comment=The open=/f lines load custom functions into the Paste Function list._x000d__x000a_Maximized=3_x000d__x000a_Basics=1_x000d__x000a_A 14" xfId="25611"/>
    <cellStyle name="oft Excel]_x000d__x000a_Comment=The open=/f lines load custom functions into the Paste Function list._x000d__x000a_Maximized=3_x000d__x000a_Basics=1_x000d__x000a_A 15" xfId="25612"/>
    <cellStyle name="oft Excel]_x000d__x000a_Comment=The open=/f lines load custom functions into the Paste Function list._x000d__x000a_Maximized=3_x000d__x000a_Basics=1_x000d__x000a_A 16" xfId="25613"/>
    <cellStyle name="oft Excel]_x000d__x000a_Comment=The open=/f lines load custom functions into the Paste Function list._x000d__x000a_Maximized=3_x000d__x000a_Basics=1_x000d__x000a_A 17" xfId="25614"/>
    <cellStyle name="oft Excel]_x000d__x000a_Comment=The open=/f lines load custom functions into the Paste Function list._x000d__x000a_Maximized=3_x000d__x000a_Basics=1_x000d__x000a_A 18" xfId="25615"/>
    <cellStyle name="oft Excel]_x000d__x000a_Comment=The open=/f lines load custom functions into the Paste Function list._x000d__x000a_Maximized=3_x000d__x000a_Basics=1_x000d__x000a_A 19" xfId="25616"/>
    <cellStyle name="oft Excel]_x000d__x000a_Comment=The open=/f lines load custom functions into the Paste Function list._x000d__x000a_Maximized=3_x000d__x000a_Basics=1_x000d__x000a_A 2" xfId="25617"/>
    <cellStyle name="oft Excel]_x000d__x000a_Comment=The open=/f lines load custom functions into the Paste Function list._x000d__x000a_Maximized=3_x000d__x000a_Basics=1_x000d__x000a_A 20" xfId="25618"/>
    <cellStyle name="oft Excel]_x000d__x000a_Comment=The open=/f lines load custom functions into the Paste Function list._x000d__x000a_Maximized=3_x000d__x000a_Basics=1_x000d__x000a_A 3" xfId="25619"/>
    <cellStyle name="oft Excel]_x000d__x000a_Comment=The open=/f lines load custom functions into the Paste Function list._x000d__x000a_Maximized=3_x000d__x000a_Basics=1_x000d__x000a_A 4" xfId="25620"/>
    <cellStyle name="oft Excel]_x000d__x000a_Comment=The open=/f lines load custom functions into the Paste Function list._x000d__x000a_Maximized=3_x000d__x000a_Basics=1_x000d__x000a_A 5" xfId="25621"/>
    <cellStyle name="oft Excel]_x000d__x000a_Comment=The open=/f lines load custom functions into the Paste Function list._x000d__x000a_Maximized=3_x000d__x000a_Basics=1_x000d__x000a_A 6" xfId="25622"/>
    <cellStyle name="oft Excel]_x000d__x000a_Comment=The open=/f lines load custom functions into the Paste Function list._x000d__x000a_Maximized=3_x000d__x000a_Basics=1_x000d__x000a_A 7" xfId="25623"/>
    <cellStyle name="oft Excel]_x000d__x000a_Comment=The open=/f lines load custom functions into the Paste Function list._x000d__x000a_Maximized=3_x000d__x000a_Basics=1_x000d__x000a_A 8" xfId="25624"/>
    <cellStyle name="oft Excel]_x000d__x000a_Comment=The open=/f lines load custom functions into the Paste Function list._x000d__x000a_Maximized=3_x000d__x000a_Basics=1_x000d__x000a_A 9" xfId="25625"/>
    <cellStyle name="oft Excel]_x005f_x000d__x000a_Comment=The open=/f lines load custom functions into the Paste Function list._x005f_x000d__x000a_Maximized=3_x005f_x000d__x000a_Basics=1_x005f_x000d__x000a_A" xfId="25626"/>
    <cellStyle name="omma [0]_Mktg Prog" xfId="25627"/>
    <cellStyle name="ormal_Sheet1_1" xfId="25628"/>
    <cellStyle name="Output 2" xfId="25629"/>
    <cellStyle name="Output 2 2" xfId="25630"/>
    <cellStyle name="Output 2 2 2" xfId="25631"/>
    <cellStyle name="Output 2 2 2 2" xfId="25632"/>
    <cellStyle name="Output 2 2 2 2 2" xfId="25633"/>
    <cellStyle name="Output 2 2 2 2 2 2" xfId="25634"/>
    <cellStyle name="Output 2 2 2 3" xfId="25635"/>
    <cellStyle name="Output 2 2 2 4" xfId="25636"/>
    <cellStyle name="Output 2 2 2 5" xfId="25637"/>
    <cellStyle name="Output 2 2 2 6" xfId="25638"/>
    <cellStyle name="Output 2 2 2 7" xfId="25639"/>
    <cellStyle name="Output 2 2 3" xfId="25640"/>
    <cellStyle name="Output 2 2 4" xfId="25641"/>
    <cellStyle name="Output 2 2 4 2" xfId="25642"/>
    <cellStyle name="Output 2 2 4 2 2" xfId="25643"/>
    <cellStyle name="Output 2 2 5" xfId="25644"/>
    <cellStyle name="Output 2 2 6" xfId="25645"/>
    <cellStyle name="Output 2 2 7" xfId="25646"/>
    <cellStyle name="Output 2 2 8" xfId="25647"/>
    <cellStyle name="Output 2 3" xfId="25648"/>
    <cellStyle name="Output 2 3 2" xfId="25649"/>
    <cellStyle name="Output 2 3 2 2" xfId="25650"/>
    <cellStyle name="Output 2 3 2 2 2" xfId="25651"/>
    <cellStyle name="Output 2 3 3" xfId="25652"/>
    <cellStyle name="Output 2 3 4" xfId="25653"/>
    <cellStyle name="Output 2 3 5" xfId="25654"/>
    <cellStyle name="Output 2 3 6" xfId="25655"/>
    <cellStyle name="Output 2 3 7" xfId="25656"/>
    <cellStyle name="Output 2 4" xfId="25657"/>
    <cellStyle name="Output 2 4 2" xfId="25658"/>
    <cellStyle name="Output 2 4 2 2" xfId="25659"/>
    <cellStyle name="Output 2 5" xfId="25660"/>
    <cellStyle name="Output 2 6" xfId="25661"/>
    <cellStyle name="Output 2 7" xfId="25662"/>
    <cellStyle name="Output 2 8" xfId="25663"/>
    <cellStyle name="Output 3" xfId="25664"/>
    <cellStyle name="Output 4" xfId="25665"/>
    <cellStyle name="Output 5" xfId="25666"/>
    <cellStyle name="Output 6" xfId="25667"/>
    <cellStyle name="Output Amounts" xfId="25668"/>
    <cellStyle name="Output Line Items" xfId="25669"/>
    <cellStyle name="p/n" xfId="25670"/>
    <cellStyle name="p/n 2" xfId="25671"/>
    <cellStyle name="p/n_CSN_Lead_Sheet_Q1'53_Client" xfId="25672"/>
    <cellStyle name="Page Number" xfId="25673"/>
    <cellStyle name="PageSubTitle" xfId="25674"/>
    <cellStyle name="PageTitle" xfId="25675"/>
    <cellStyle name="Pattern" xfId="25676"/>
    <cellStyle name="Pénznem_Ausdruck" xfId="25677"/>
    <cellStyle name="per.style" xfId="25678"/>
    <cellStyle name="Percent (0%)" xfId="25679"/>
    <cellStyle name="Percent (0.0%)" xfId="25680"/>
    <cellStyle name="Percent (0.00%)" xfId="25681"/>
    <cellStyle name="Percent [0]" xfId="25682"/>
    <cellStyle name="Percent [0] 2" xfId="25683"/>
    <cellStyle name="Percent [0] 2 2" xfId="25684"/>
    <cellStyle name="Percent [0] 3" xfId="25685"/>
    <cellStyle name="Percent [0] 3 2" xfId="25686"/>
    <cellStyle name="Percent [0] 4" xfId="25687"/>
    <cellStyle name="Percent [0] 4 2" xfId="25688"/>
    <cellStyle name="Percent [0] 5" xfId="25689"/>
    <cellStyle name="Percent [0] 6" xfId="25690"/>
    <cellStyle name="Percent [00]" xfId="25691"/>
    <cellStyle name="Percent [00] 2" xfId="25692"/>
    <cellStyle name="Percent [00] 3" xfId="25693"/>
    <cellStyle name="Percent [2]" xfId="25694"/>
    <cellStyle name="Percent [2] 10" xfId="25695"/>
    <cellStyle name="Percent [2] 11" xfId="25696"/>
    <cellStyle name="Percent [2] 12" xfId="25697"/>
    <cellStyle name="Percent [2] 13" xfId="25698"/>
    <cellStyle name="Percent [2] 14" xfId="25699"/>
    <cellStyle name="Percent [2] 15" xfId="25700"/>
    <cellStyle name="Percent [2] 16" xfId="25701"/>
    <cellStyle name="Percent [2] 17" xfId="25702"/>
    <cellStyle name="Percent [2] 18" xfId="25703"/>
    <cellStyle name="Percent [2] 19" xfId="25704"/>
    <cellStyle name="Percent [2] 2" xfId="25705"/>
    <cellStyle name="Percent [2] 20" xfId="25706"/>
    <cellStyle name="Percent [2] 3" xfId="25707"/>
    <cellStyle name="Percent [2] 4" xfId="25708"/>
    <cellStyle name="Percent [2] 5" xfId="25709"/>
    <cellStyle name="Percent [2] 6" xfId="25710"/>
    <cellStyle name="Percent [2] 7" xfId="25711"/>
    <cellStyle name="Percent [2] 8" xfId="25712"/>
    <cellStyle name="Percent [2] 9" xfId="25713"/>
    <cellStyle name="Percent 10" xfId="25714"/>
    <cellStyle name="Percent 11" xfId="25715"/>
    <cellStyle name="Percent 12" xfId="25716"/>
    <cellStyle name="Percent 13" xfId="25717"/>
    <cellStyle name="Percent 14" xfId="25718"/>
    <cellStyle name="Percent 15" xfId="25719"/>
    <cellStyle name="Percent 16" xfId="25720"/>
    <cellStyle name="Percent 16 2" xfId="25721"/>
    <cellStyle name="Percent 17" xfId="25722"/>
    <cellStyle name="Percent 18" xfId="25723"/>
    <cellStyle name="Percent 19" xfId="25724"/>
    <cellStyle name="Percent 2" xfId="25725"/>
    <cellStyle name="Percent 2 10" xfId="25726"/>
    <cellStyle name="Percent 2 10 10" xfId="25727"/>
    <cellStyle name="Percent 2 10 100" xfId="25728"/>
    <cellStyle name="Percent 2 10 101" xfId="25729"/>
    <cellStyle name="Percent 2 10 102" xfId="25730"/>
    <cellStyle name="Percent 2 10 103" xfId="25731"/>
    <cellStyle name="Percent 2 10 104" xfId="25732"/>
    <cellStyle name="Percent 2 10 105" xfId="25733"/>
    <cellStyle name="Percent 2 10 106" xfId="25734"/>
    <cellStyle name="Percent 2 10 107" xfId="25735"/>
    <cellStyle name="Percent 2 10 108" xfId="25736"/>
    <cellStyle name="Percent 2 10 109" xfId="25737"/>
    <cellStyle name="Percent 2 10 11" xfId="25738"/>
    <cellStyle name="Percent 2 10 110" xfId="25739"/>
    <cellStyle name="Percent 2 10 111" xfId="25740"/>
    <cellStyle name="Percent 2 10 112" xfId="25741"/>
    <cellStyle name="Percent 2 10 113" xfId="25742"/>
    <cellStyle name="Percent 2 10 114" xfId="25743"/>
    <cellStyle name="Percent 2 10 115" xfId="25744"/>
    <cellStyle name="Percent 2 10 116" xfId="25745"/>
    <cellStyle name="Percent 2 10 117" xfId="25746"/>
    <cellStyle name="Percent 2 10 118" xfId="25747"/>
    <cellStyle name="Percent 2 10 119" xfId="25748"/>
    <cellStyle name="Percent 2 10 12" xfId="25749"/>
    <cellStyle name="Percent 2 10 120" xfId="25750"/>
    <cellStyle name="Percent 2 10 121" xfId="25751"/>
    <cellStyle name="Percent 2 10 122" xfId="25752"/>
    <cellStyle name="Percent 2 10 123" xfId="25753"/>
    <cellStyle name="Percent 2 10 124" xfId="25754"/>
    <cellStyle name="Percent 2 10 125" xfId="25755"/>
    <cellStyle name="Percent 2 10 126" xfId="25756"/>
    <cellStyle name="Percent 2 10 127" xfId="25757"/>
    <cellStyle name="Percent 2 10 128" xfId="25758"/>
    <cellStyle name="Percent 2 10 129" xfId="25759"/>
    <cellStyle name="Percent 2 10 13" xfId="25760"/>
    <cellStyle name="Percent 2 10 130" xfId="25761"/>
    <cellStyle name="Percent 2 10 131" xfId="25762"/>
    <cellStyle name="Percent 2 10 132" xfId="25763"/>
    <cellStyle name="Percent 2 10 133" xfId="25764"/>
    <cellStyle name="Percent 2 10 134" xfId="25765"/>
    <cellStyle name="Percent 2 10 14" xfId="25766"/>
    <cellStyle name="Percent 2 10 15" xfId="25767"/>
    <cellStyle name="Percent 2 10 16" xfId="25768"/>
    <cellStyle name="Percent 2 10 17" xfId="25769"/>
    <cellStyle name="Percent 2 10 18" xfId="25770"/>
    <cellStyle name="Percent 2 10 19" xfId="25771"/>
    <cellStyle name="Percent 2 10 2" xfId="25772"/>
    <cellStyle name="Percent 2 10 2 2" xfId="25773"/>
    <cellStyle name="Percent 2 10 20" xfId="25774"/>
    <cellStyle name="Percent 2 10 21" xfId="25775"/>
    <cellStyle name="Percent 2 10 22" xfId="25776"/>
    <cellStyle name="Percent 2 10 23" xfId="25777"/>
    <cellStyle name="Percent 2 10 24" xfId="25778"/>
    <cellStyle name="Percent 2 10 25" xfId="25779"/>
    <cellStyle name="Percent 2 10 26" xfId="25780"/>
    <cellStyle name="Percent 2 10 27" xfId="25781"/>
    <cellStyle name="Percent 2 10 28" xfId="25782"/>
    <cellStyle name="Percent 2 10 29" xfId="25783"/>
    <cellStyle name="Percent 2 10 3" xfId="25784"/>
    <cellStyle name="Percent 2 10 30" xfId="25785"/>
    <cellStyle name="Percent 2 10 31" xfId="25786"/>
    <cellStyle name="Percent 2 10 32" xfId="25787"/>
    <cellStyle name="Percent 2 10 33" xfId="25788"/>
    <cellStyle name="Percent 2 10 34" xfId="25789"/>
    <cellStyle name="Percent 2 10 35" xfId="25790"/>
    <cellStyle name="Percent 2 10 36" xfId="25791"/>
    <cellStyle name="Percent 2 10 37" xfId="25792"/>
    <cellStyle name="Percent 2 10 38" xfId="25793"/>
    <cellStyle name="Percent 2 10 39" xfId="25794"/>
    <cellStyle name="Percent 2 10 4" xfId="25795"/>
    <cellStyle name="Percent 2 10 40" xfId="25796"/>
    <cellStyle name="Percent 2 10 41" xfId="25797"/>
    <cellStyle name="Percent 2 10 42" xfId="25798"/>
    <cellStyle name="Percent 2 10 43" xfId="25799"/>
    <cellStyle name="Percent 2 10 44" xfId="25800"/>
    <cellStyle name="Percent 2 10 45" xfId="25801"/>
    <cellStyle name="Percent 2 10 46" xfId="25802"/>
    <cellStyle name="Percent 2 10 47" xfId="25803"/>
    <cellStyle name="Percent 2 10 48" xfId="25804"/>
    <cellStyle name="Percent 2 10 49" xfId="25805"/>
    <cellStyle name="Percent 2 10 5" xfId="25806"/>
    <cellStyle name="Percent 2 10 50" xfId="25807"/>
    <cellStyle name="Percent 2 10 51" xfId="25808"/>
    <cellStyle name="Percent 2 10 52" xfId="25809"/>
    <cellStyle name="Percent 2 10 53" xfId="25810"/>
    <cellStyle name="Percent 2 10 54" xfId="25811"/>
    <cellStyle name="Percent 2 10 55" xfId="25812"/>
    <cellStyle name="Percent 2 10 56" xfId="25813"/>
    <cellStyle name="Percent 2 10 57" xfId="25814"/>
    <cellStyle name="Percent 2 10 58" xfId="25815"/>
    <cellStyle name="Percent 2 10 59" xfId="25816"/>
    <cellStyle name="Percent 2 10 6" xfId="25817"/>
    <cellStyle name="Percent 2 10 60" xfId="25818"/>
    <cellStyle name="Percent 2 10 61" xfId="25819"/>
    <cellStyle name="Percent 2 10 62" xfId="25820"/>
    <cellStyle name="Percent 2 10 63" xfId="25821"/>
    <cellStyle name="Percent 2 10 64" xfId="25822"/>
    <cellStyle name="Percent 2 10 65" xfId="25823"/>
    <cellStyle name="Percent 2 10 66" xfId="25824"/>
    <cellStyle name="Percent 2 10 67" xfId="25825"/>
    <cellStyle name="Percent 2 10 68" xfId="25826"/>
    <cellStyle name="Percent 2 10 69" xfId="25827"/>
    <cellStyle name="Percent 2 10 7" xfId="25828"/>
    <cellStyle name="Percent 2 10 70" xfId="25829"/>
    <cellStyle name="Percent 2 10 71" xfId="25830"/>
    <cellStyle name="Percent 2 10 72" xfId="25831"/>
    <cellStyle name="Percent 2 10 73" xfId="25832"/>
    <cellStyle name="Percent 2 10 74" xfId="25833"/>
    <cellStyle name="Percent 2 10 75" xfId="25834"/>
    <cellStyle name="Percent 2 10 76" xfId="25835"/>
    <cellStyle name="Percent 2 10 77" xfId="25836"/>
    <cellStyle name="Percent 2 10 78" xfId="25837"/>
    <cellStyle name="Percent 2 10 79" xfId="25838"/>
    <cellStyle name="Percent 2 10 8" xfId="25839"/>
    <cellStyle name="Percent 2 10 80" xfId="25840"/>
    <cellStyle name="Percent 2 10 81" xfId="25841"/>
    <cellStyle name="Percent 2 10 82" xfId="25842"/>
    <cellStyle name="Percent 2 10 83" xfId="25843"/>
    <cellStyle name="Percent 2 10 84" xfId="25844"/>
    <cellStyle name="Percent 2 10 85" xfId="25845"/>
    <cellStyle name="Percent 2 10 86" xfId="25846"/>
    <cellStyle name="Percent 2 10 87" xfId="25847"/>
    <cellStyle name="Percent 2 10 88" xfId="25848"/>
    <cellStyle name="Percent 2 10 89" xfId="25849"/>
    <cellStyle name="Percent 2 10 9" xfId="25850"/>
    <cellStyle name="Percent 2 10 90" xfId="25851"/>
    <cellStyle name="Percent 2 10 91" xfId="25852"/>
    <cellStyle name="Percent 2 10 92" xfId="25853"/>
    <cellStyle name="Percent 2 10 93" xfId="25854"/>
    <cellStyle name="Percent 2 10 94" xfId="25855"/>
    <cellStyle name="Percent 2 10 95" xfId="25856"/>
    <cellStyle name="Percent 2 10 96" xfId="25857"/>
    <cellStyle name="Percent 2 10 97" xfId="25858"/>
    <cellStyle name="Percent 2 10 98" xfId="25859"/>
    <cellStyle name="Percent 2 10 99" xfId="25860"/>
    <cellStyle name="Percent 2 11" xfId="25861"/>
    <cellStyle name="Percent 2 11 10" xfId="25862"/>
    <cellStyle name="Percent 2 11 100" xfId="25863"/>
    <cellStyle name="Percent 2 11 101" xfId="25864"/>
    <cellStyle name="Percent 2 11 102" xfId="25865"/>
    <cellStyle name="Percent 2 11 103" xfId="25866"/>
    <cellStyle name="Percent 2 11 104" xfId="25867"/>
    <cellStyle name="Percent 2 11 105" xfId="25868"/>
    <cellStyle name="Percent 2 11 106" xfId="25869"/>
    <cellStyle name="Percent 2 11 107" xfId="25870"/>
    <cellStyle name="Percent 2 11 108" xfId="25871"/>
    <cellStyle name="Percent 2 11 109" xfId="25872"/>
    <cellStyle name="Percent 2 11 11" xfId="25873"/>
    <cellStyle name="Percent 2 11 110" xfId="25874"/>
    <cellStyle name="Percent 2 11 111" xfId="25875"/>
    <cellStyle name="Percent 2 11 112" xfId="25876"/>
    <cellStyle name="Percent 2 11 113" xfId="25877"/>
    <cellStyle name="Percent 2 11 114" xfId="25878"/>
    <cellStyle name="Percent 2 11 115" xfId="25879"/>
    <cellStyle name="Percent 2 11 116" xfId="25880"/>
    <cellStyle name="Percent 2 11 117" xfId="25881"/>
    <cellStyle name="Percent 2 11 118" xfId="25882"/>
    <cellStyle name="Percent 2 11 119" xfId="25883"/>
    <cellStyle name="Percent 2 11 12" xfId="25884"/>
    <cellStyle name="Percent 2 11 120" xfId="25885"/>
    <cellStyle name="Percent 2 11 121" xfId="25886"/>
    <cellStyle name="Percent 2 11 122" xfId="25887"/>
    <cellStyle name="Percent 2 11 123" xfId="25888"/>
    <cellStyle name="Percent 2 11 124" xfId="25889"/>
    <cellStyle name="Percent 2 11 125" xfId="25890"/>
    <cellStyle name="Percent 2 11 126" xfId="25891"/>
    <cellStyle name="Percent 2 11 127" xfId="25892"/>
    <cellStyle name="Percent 2 11 128" xfId="25893"/>
    <cellStyle name="Percent 2 11 129" xfId="25894"/>
    <cellStyle name="Percent 2 11 13" xfId="25895"/>
    <cellStyle name="Percent 2 11 130" xfId="25896"/>
    <cellStyle name="Percent 2 11 131" xfId="25897"/>
    <cellStyle name="Percent 2 11 132" xfId="25898"/>
    <cellStyle name="Percent 2 11 133" xfId="25899"/>
    <cellStyle name="Percent 2 11 134" xfId="25900"/>
    <cellStyle name="Percent 2 11 14" xfId="25901"/>
    <cellStyle name="Percent 2 11 15" xfId="25902"/>
    <cellStyle name="Percent 2 11 16" xfId="25903"/>
    <cellStyle name="Percent 2 11 17" xfId="25904"/>
    <cellStyle name="Percent 2 11 18" xfId="25905"/>
    <cellStyle name="Percent 2 11 19" xfId="25906"/>
    <cellStyle name="Percent 2 11 2" xfId="25907"/>
    <cellStyle name="Percent 2 11 20" xfId="25908"/>
    <cellStyle name="Percent 2 11 21" xfId="25909"/>
    <cellStyle name="Percent 2 11 22" xfId="25910"/>
    <cellStyle name="Percent 2 11 23" xfId="25911"/>
    <cellStyle name="Percent 2 11 24" xfId="25912"/>
    <cellStyle name="Percent 2 11 25" xfId="25913"/>
    <cellStyle name="Percent 2 11 26" xfId="25914"/>
    <cellStyle name="Percent 2 11 27" xfId="25915"/>
    <cellStyle name="Percent 2 11 28" xfId="25916"/>
    <cellStyle name="Percent 2 11 29" xfId="25917"/>
    <cellStyle name="Percent 2 11 3" xfId="25918"/>
    <cellStyle name="Percent 2 11 30" xfId="25919"/>
    <cellStyle name="Percent 2 11 31" xfId="25920"/>
    <cellStyle name="Percent 2 11 32" xfId="25921"/>
    <cellStyle name="Percent 2 11 33" xfId="25922"/>
    <cellStyle name="Percent 2 11 34" xfId="25923"/>
    <cellStyle name="Percent 2 11 35" xfId="25924"/>
    <cellStyle name="Percent 2 11 36" xfId="25925"/>
    <cellStyle name="Percent 2 11 37" xfId="25926"/>
    <cellStyle name="Percent 2 11 38" xfId="25927"/>
    <cellStyle name="Percent 2 11 39" xfId="25928"/>
    <cellStyle name="Percent 2 11 4" xfId="25929"/>
    <cellStyle name="Percent 2 11 40" xfId="25930"/>
    <cellStyle name="Percent 2 11 41" xfId="25931"/>
    <cellStyle name="Percent 2 11 42" xfId="25932"/>
    <cellStyle name="Percent 2 11 43" xfId="25933"/>
    <cellStyle name="Percent 2 11 44" xfId="25934"/>
    <cellStyle name="Percent 2 11 45" xfId="25935"/>
    <cellStyle name="Percent 2 11 46" xfId="25936"/>
    <cellStyle name="Percent 2 11 47" xfId="25937"/>
    <cellStyle name="Percent 2 11 48" xfId="25938"/>
    <cellStyle name="Percent 2 11 49" xfId="25939"/>
    <cellStyle name="Percent 2 11 5" xfId="25940"/>
    <cellStyle name="Percent 2 11 50" xfId="25941"/>
    <cellStyle name="Percent 2 11 51" xfId="25942"/>
    <cellStyle name="Percent 2 11 52" xfId="25943"/>
    <cellStyle name="Percent 2 11 53" xfId="25944"/>
    <cellStyle name="Percent 2 11 54" xfId="25945"/>
    <cellStyle name="Percent 2 11 55" xfId="25946"/>
    <cellStyle name="Percent 2 11 56" xfId="25947"/>
    <cellStyle name="Percent 2 11 57" xfId="25948"/>
    <cellStyle name="Percent 2 11 58" xfId="25949"/>
    <cellStyle name="Percent 2 11 59" xfId="25950"/>
    <cellStyle name="Percent 2 11 6" xfId="25951"/>
    <cellStyle name="Percent 2 11 60" xfId="25952"/>
    <cellStyle name="Percent 2 11 61" xfId="25953"/>
    <cellStyle name="Percent 2 11 62" xfId="25954"/>
    <cellStyle name="Percent 2 11 63" xfId="25955"/>
    <cellStyle name="Percent 2 11 64" xfId="25956"/>
    <cellStyle name="Percent 2 11 65" xfId="25957"/>
    <cellStyle name="Percent 2 11 66" xfId="25958"/>
    <cellStyle name="Percent 2 11 67" xfId="25959"/>
    <cellStyle name="Percent 2 11 68" xfId="25960"/>
    <cellStyle name="Percent 2 11 69" xfId="25961"/>
    <cellStyle name="Percent 2 11 7" xfId="25962"/>
    <cellStyle name="Percent 2 11 70" xfId="25963"/>
    <cellStyle name="Percent 2 11 71" xfId="25964"/>
    <cellStyle name="Percent 2 11 72" xfId="25965"/>
    <cellStyle name="Percent 2 11 73" xfId="25966"/>
    <cellStyle name="Percent 2 11 74" xfId="25967"/>
    <cellStyle name="Percent 2 11 75" xfId="25968"/>
    <cellStyle name="Percent 2 11 76" xfId="25969"/>
    <cellStyle name="Percent 2 11 77" xfId="25970"/>
    <cellStyle name="Percent 2 11 78" xfId="25971"/>
    <cellStyle name="Percent 2 11 79" xfId="25972"/>
    <cellStyle name="Percent 2 11 8" xfId="25973"/>
    <cellStyle name="Percent 2 11 80" xfId="25974"/>
    <cellStyle name="Percent 2 11 81" xfId="25975"/>
    <cellStyle name="Percent 2 11 82" xfId="25976"/>
    <cellStyle name="Percent 2 11 83" xfId="25977"/>
    <cellStyle name="Percent 2 11 84" xfId="25978"/>
    <cellStyle name="Percent 2 11 85" xfId="25979"/>
    <cellStyle name="Percent 2 11 86" xfId="25980"/>
    <cellStyle name="Percent 2 11 87" xfId="25981"/>
    <cellStyle name="Percent 2 11 88" xfId="25982"/>
    <cellStyle name="Percent 2 11 89" xfId="25983"/>
    <cellStyle name="Percent 2 11 9" xfId="25984"/>
    <cellStyle name="Percent 2 11 90" xfId="25985"/>
    <cellStyle name="Percent 2 11 91" xfId="25986"/>
    <cellStyle name="Percent 2 11 92" xfId="25987"/>
    <cellStyle name="Percent 2 11 93" xfId="25988"/>
    <cellStyle name="Percent 2 11 94" xfId="25989"/>
    <cellStyle name="Percent 2 11 95" xfId="25990"/>
    <cellStyle name="Percent 2 11 96" xfId="25991"/>
    <cellStyle name="Percent 2 11 97" xfId="25992"/>
    <cellStyle name="Percent 2 11 98" xfId="25993"/>
    <cellStyle name="Percent 2 11 99" xfId="25994"/>
    <cellStyle name="Percent 2 12" xfId="25995"/>
    <cellStyle name="Percent 2 12 10" xfId="25996"/>
    <cellStyle name="Percent 2 12 100" xfId="25997"/>
    <cellStyle name="Percent 2 12 101" xfId="25998"/>
    <cellStyle name="Percent 2 12 102" xfId="25999"/>
    <cellStyle name="Percent 2 12 103" xfId="26000"/>
    <cellStyle name="Percent 2 12 104" xfId="26001"/>
    <cellStyle name="Percent 2 12 105" xfId="26002"/>
    <cellStyle name="Percent 2 12 106" xfId="26003"/>
    <cellStyle name="Percent 2 12 107" xfId="26004"/>
    <cellStyle name="Percent 2 12 108" xfId="26005"/>
    <cellStyle name="Percent 2 12 109" xfId="26006"/>
    <cellStyle name="Percent 2 12 11" xfId="26007"/>
    <cellStyle name="Percent 2 12 110" xfId="26008"/>
    <cellStyle name="Percent 2 12 111" xfId="26009"/>
    <cellStyle name="Percent 2 12 112" xfId="26010"/>
    <cellStyle name="Percent 2 12 113" xfId="26011"/>
    <cellStyle name="Percent 2 12 114" xfId="26012"/>
    <cellStyle name="Percent 2 12 115" xfId="26013"/>
    <cellStyle name="Percent 2 12 116" xfId="26014"/>
    <cellStyle name="Percent 2 12 117" xfId="26015"/>
    <cellStyle name="Percent 2 12 118" xfId="26016"/>
    <cellStyle name="Percent 2 12 119" xfId="26017"/>
    <cellStyle name="Percent 2 12 12" xfId="26018"/>
    <cellStyle name="Percent 2 12 120" xfId="26019"/>
    <cellStyle name="Percent 2 12 121" xfId="26020"/>
    <cellStyle name="Percent 2 12 122" xfId="26021"/>
    <cellStyle name="Percent 2 12 123" xfId="26022"/>
    <cellStyle name="Percent 2 12 124" xfId="26023"/>
    <cellStyle name="Percent 2 12 125" xfId="26024"/>
    <cellStyle name="Percent 2 12 126" xfId="26025"/>
    <cellStyle name="Percent 2 12 127" xfId="26026"/>
    <cellStyle name="Percent 2 12 128" xfId="26027"/>
    <cellStyle name="Percent 2 12 129" xfId="26028"/>
    <cellStyle name="Percent 2 12 13" xfId="26029"/>
    <cellStyle name="Percent 2 12 130" xfId="26030"/>
    <cellStyle name="Percent 2 12 131" xfId="26031"/>
    <cellStyle name="Percent 2 12 132" xfId="26032"/>
    <cellStyle name="Percent 2 12 133" xfId="26033"/>
    <cellStyle name="Percent 2 12 134" xfId="26034"/>
    <cellStyle name="Percent 2 12 14" xfId="26035"/>
    <cellStyle name="Percent 2 12 15" xfId="26036"/>
    <cellStyle name="Percent 2 12 16" xfId="26037"/>
    <cellStyle name="Percent 2 12 17" xfId="26038"/>
    <cellStyle name="Percent 2 12 18" xfId="26039"/>
    <cellStyle name="Percent 2 12 19" xfId="26040"/>
    <cellStyle name="Percent 2 12 2" xfId="26041"/>
    <cellStyle name="Percent 2 12 20" xfId="26042"/>
    <cellStyle name="Percent 2 12 21" xfId="26043"/>
    <cellStyle name="Percent 2 12 22" xfId="26044"/>
    <cellStyle name="Percent 2 12 23" xfId="26045"/>
    <cellStyle name="Percent 2 12 24" xfId="26046"/>
    <cellStyle name="Percent 2 12 25" xfId="26047"/>
    <cellStyle name="Percent 2 12 26" xfId="26048"/>
    <cellStyle name="Percent 2 12 27" xfId="26049"/>
    <cellStyle name="Percent 2 12 28" xfId="26050"/>
    <cellStyle name="Percent 2 12 29" xfId="26051"/>
    <cellStyle name="Percent 2 12 3" xfId="26052"/>
    <cellStyle name="Percent 2 12 30" xfId="26053"/>
    <cellStyle name="Percent 2 12 31" xfId="26054"/>
    <cellStyle name="Percent 2 12 32" xfId="26055"/>
    <cellStyle name="Percent 2 12 33" xfId="26056"/>
    <cellStyle name="Percent 2 12 34" xfId="26057"/>
    <cellStyle name="Percent 2 12 35" xfId="26058"/>
    <cellStyle name="Percent 2 12 36" xfId="26059"/>
    <cellStyle name="Percent 2 12 37" xfId="26060"/>
    <cellStyle name="Percent 2 12 38" xfId="26061"/>
    <cellStyle name="Percent 2 12 39" xfId="26062"/>
    <cellStyle name="Percent 2 12 4" xfId="26063"/>
    <cellStyle name="Percent 2 12 40" xfId="26064"/>
    <cellStyle name="Percent 2 12 41" xfId="26065"/>
    <cellStyle name="Percent 2 12 42" xfId="26066"/>
    <cellStyle name="Percent 2 12 43" xfId="26067"/>
    <cellStyle name="Percent 2 12 44" xfId="26068"/>
    <cellStyle name="Percent 2 12 45" xfId="26069"/>
    <cellStyle name="Percent 2 12 46" xfId="26070"/>
    <cellStyle name="Percent 2 12 47" xfId="26071"/>
    <cellStyle name="Percent 2 12 48" xfId="26072"/>
    <cellStyle name="Percent 2 12 49" xfId="26073"/>
    <cellStyle name="Percent 2 12 5" xfId="26074"/>
    <cellStyle name="Percent 2 12 50" xfId="26075"/>
    <cellStyle name="Percent 2 12 51" xfId="26076"/>
    <cellStyle name="Percent 2 12 52" xfId="26077"/>
    <cellStyle name="Percent 2 12 53" xfId="26078"/>
    <cellStyle name="Percent 2 12 54" xfId="26079"/>
    <cellStyle name="Percent 2 12 55" xfId="26080"/>
    <cellStyle name="Percent 2 12 56" xfId="26081"/>
    <cellStyle name="Percent 2 12 57" xfId="26082"/>
    <cellStyle name="Percent 2 12 58" xfId="26083"/>
    <cellStyle name="Percent 2 12 59" xfId="26084"/>
    <cellStyle name="Percent 2 12 6" xfId="26085"/>
    <cellStyle name="Percent 2 12 60" xfId="26086"/>
    <cellStyle name="Percent 2 12 61" xfId="26087"/>
    <cellStyle name="Percent 2 12 62" xfId="26088"/>
    <cellStyle name="Percent 2 12 63" xfId="26089"/>
    <cellStyle name="Percent 2 12 64" xfId="26090"/>
    <cellStyle name="Percent 2 12 65" xfId="26091"/>
    <cellStyle name="Percent 2 12 66" xfId="26092"/>
    <cellStyle name="Percent 2 12 67" xfId="26093"/>
    <cellStyle name="Percent 2 12 68" xfId="26094"/>
    <cellStyle name="Percent 2 12 69" xfId="26095"/>
    <cellStyle name="Percent 2 12 7" xfId="26096"/>
    <cellStyle name="Percent 2 12 70" xfId="26097"/>
    <cellStyle name="Percent 2 12 71" xfId="26098"/>
    <cellStyle name="Percent 2 12 72" xfId="26099"/>
    <cellStyle name="Percent 2 12 73" xfId="26100"/>
    <cellStyle name="Percent 2 12 74" xfId="26101"/>
    <cellStyle name="Percent 2 12 75" xfId="26102"/>
    <cellStyle name="Percent 2 12 76" xfId="26103"/>
    <cellStyle name="Percent 2 12 77" xfId="26104"/>
    <cellStyle name="Percent 2 12 78" xfId="26105"/>
    <cellStyle name="Percent 2 12 79" xfId="26106"/>
    <cellStyle name="Percent 2 12 8" xfId="26107"/>
    <cellStyle name="Percent 2 12 80" xfId="26108"/>
    <cellStyle name="Percent 2 12 81" xfId="26109"/>
    <cellStyle name="Percent 2 12 82" xfId="26110"/>
    <cellStyle name="Percent 2 12 83" xfId="26111"/>
    <cellStyle name="Percent 2 12 84" xfId="26112"/>
    <cellStyle name="Percent 2 12 85" xfId="26113"/>
    <cellStyle name="Percent 2 12 86" xfId="26114"/>
    <cellStyle name="Percent 2 12 87" xfId="26115"/>
    <cellStyle name="Percent 2 12 88" xfId="26116"/>
    <cellStyle name="Percent 2 12 89" xfId="26117"/>
    <cellStyle name="Percent 2 12 9" xfId="26118"/>
    <cellStyle name="Percent 2 12 90" xfId="26119"/>
    <cellStyle name="Percent 2 12 91" xfId="26120"/>
    <cellStyle name="Percent 2 12 92" xfId="26121"/>
    <cellStyle name="Percent 2 12 93" xfId="26122"/>
    <cellStyle name="Percent 2 12 94" xfId="26123"/>
    <cellStyle name="Percent 2 12 95" xfId="26124"/>
    <cellStyle name="Percent 2 12 96" xfId="26125"/>
    <cellStyle name="Percent 2 12 97" xfId="26126"/>
    <cellStyle name="Percent 2 12 98" xfId="26127"/>
    <cellStyle name="Percent 2 12 99" xfId="26128"/>
    <cellStyle name="Percent 2 13" xfId="26129"/>
    <cellStyle name="Percent 2 13 2" xfId="26130"/>
    <cellStyle name="Percent 2 14" xfId="26131"/>
    <cellStyle name="Percent 2 14 2" xfId="26132"/>
    <cellStyle name="Percent 2 15" xfId="26133"/>
    <cellStyle name="Percent 2 15 2" xfId="26134"/>
    <cellStyle name="Percent 2 16" xfId="26135"/>
    <cellStyle name="Percent 2 16 2" xfId="26136"/>
    <cellStyle name="Percent 2 17" xfId="26137"/>
    <cellStyle name="Percent 2 17 10" xfId="26138"/>
    <cellStyle name="Percent 2 17 11" xfId="26139"/>
    <cellStyle name="Percent 2 17 11 2" xfId="26140"/>
    <cellStyle name="Percent 2 17 11 2 2" xfId="26141"/>
    <cellStyle name="Percent 2 17 12" xfId="26142"/>
    <cellStyle name="Percent 2 17 12 2" xfId="26143"/>
    <cellStyle name="Percent 2 17 13" xfId="26144"/>
    <cellStyle name="Percent 2 17 13 2" xfId="26145"/>
    <cellStyle name="Percent 2 17 14" xfId="26146"/>
    <cellStyle name="Percent 2 17 2" xfId="26147"/>
    <cellStyle name="Percent 2 17 2 2" xfId="26148"/>
    <cellStyle name="Percent 2 17 2 2 2" xfId="26149"/>
    <cellStyle name="Percent 2 17 2 2 2 2" xfId="26150"/>
    <cellStyle name="Percent 2 17 2 2 3" xfId="26151"/>
    <cellStyle name="Percent 2 17 2 2 4" xfId="26152"/>
    <cellStyle name="Percent 2 17 2 2 5" xfId="26153"/>
    <cellStyle name="Percent 2 17 2 3" xfId="26154"/>
    <cellStyle name="Percent 2 17 2 4" xfId="26155"/>
    <cellStyle name="Percent 2 17 2 4 2" xfId="26156"/>
    <cellStyle name="Percent 2 17 2 4 2 2" xfId="26157"/>
    <cellStyle name="Percent 2 17 2 5" xfId="26158"/>
    <cellStyle name="Percent 2 17 2 5 2" xfId="26159"/>
    <cellStyle name="Percent 2 17 2 5 2 2" xfId="26160"/>
    <cellStyle name="Percent 2 17 2 6" xfId="26161"/>
    <cellStyle name="Percent 2 17 2 6 2" xfId="26162"/>
    <cellStyle name="Percent 2 17 2 7" xfId="26163"/>
    <cellStyle name="Percent 2 17 3" xfId="26164"/>
    <cellStyle name="Percent 2 17 4" xfId="26165"/>
    <cellStyle name="Percent 2 17 5" xfId="26166"/>
    <cellStyle name="Percent 2 17 6" xfId="26167"/>
    <cellStyle name="Percent 2 17 7" xfId="26168"/>
    <cellStyle name="Percent 2 17 7 2" xfId="26169"/>
    <cellStyle name="Percent 2 17 7 2 2" xfId="26170"/>
    <cellStyle name="Percent 2 17 7 2 2 2" xfId="26171"/>
    <cellStyle name="Percent 2 17 7 3" xfId="26172"/>
    <cellStyle name="Percent 2 17 7 3 2" xfId="26173"/>
    <cellStyle name="Percent 2 17 7 3 2 2" xfId="26174"/>
    <cellStyle name="Percent 2 17 7 4" xfId="26175"/>
    <cellStyle name="Percent 2 17 7 4 2" xfId="26176"/>
    <cellStyle name="Percent 2 17 7 5" xfId="26177"/>
    <cellStyle name="Percent 2 17 7 5 2" xfId="26178"/>
    <cellStyle name="Percent 2 17 8" xfId="26179"/>
    <cellStyle name="Percent 2 17 8 2" xfId="26180"/>
    <cellStyle name="Percent 2 17 8 2 2" xfId="26181"/>
    <cellStyle name="Percent 2 17 8 2 2 2" xfId="26182"/>
    <cellStyle name="Percent 2 17 8 3" xfId="26183"/>
    <cellStyle name="Percent 2 17 8 4" xfId="26184"/>
    <cellStyle name="Percent 2 17 8 5" xfId="26185"/>
    <cellStyle name="Percent 2 17 9" xfId="26186"/>
    <cellStyle name="Percent 2 18" xfId="26187"/>
    <cellStyle name="Percent 2 18 10" xfId="26188"/>
    <cellStyle name="Percent 2 18 11" xfId="26189"/>
    <cellStyle name="Percent 2 18 12" xfId="26190"/>
    <cellStyle name="Percent 2 18 13" xfId="26191"/>
    <cellStyle name="Percent 2 18 14" xfId="26192"/>
    <cellStyle name="Percent 2 18 15" xfId="26193"/>
    <cellStyle name="Percent 2 18 16" xfId="26194"/>
    <cellStyle name="Percent 2 18 17" xfId="26195"/>
    <cellStyle name="Percent 2 18 18" xfId="26196"/>
    <cellStyle name="Percent 2 18 19" xfId="26197"/>
    <cellStyle name="Percent 2 18 2" xfId="26198"/>
    <cellStyle name="Percent 2 18 2 10" xfId="26199"/>
    <cellStyle name="Percent 2 18 2 11" xfId="26200"/>
    <cellStyle name="Percent 2 18 2 12" xfId="26201"/>
    <cellStyle name="Percent 2 18 2 13" xfId="26202"/>
    <cellStyle name="Percent 2 18 2 14" xfId="26203"/>
    <cellStyle name="Percent 2 18 2 15" xfId="26204"/>
    <cellStyle name="Percent 2 18 2 16" xfId="26205"/>
    <cellStyle name="Percent 2 18 2 17" xfId="26206"/>
    <cellStyle name="Percent 2 18 2 18" xfId="26207"/>
    <cellStyle name="Percent 2 18 2 19" xfId="26208"/>
    <cellStyle name="Percent 2 18 2 2" xfId="26209"/>
    <cellStyle name="Percent 2 18 2 20" xfId="26210"/>
    <cellStyle name="Percent 2 18 2 21" xfId="26211"/>
    <cellStyle name="Percent 2 18 2 22" xfId="26212"/>
    <cellStyle name="Percent 2 18 2 23" xfId="26213"/>
    <cellStyle name="Percent 2 18 2 24" xfId="26214"/>
    <cellStyle name="Percent 2 18 2 25" xfId="26215"/>
    <cellStyle name="Percent 2 18 2 26" xfId="26216"/>
    <cellStyle name="Percent 2 18 2 27" xfId="26217"/>
    <cellStyle name="Percent 2 18 2 28" xfId="26218"/>
    <cellStyle name="Percent 2 18 2 29" xfId="26219"/>
    <cellStyle name="Percent 2 18 2 3" xfId="26220"/>
    <cellStyle name="Percent 2 18 2 30" xfId="26221"/>
    <cellStyle name="Percent 2 18 2 31" xfId="26222"/>
    <cellStyle name="Percent 2 18 2 32" xfId="26223"/>
    <cellStyle name="Percent 2 18 2 33" xfId="26224"/>
    <cellStyle name="Percent 2 18 2 34" xfId="26225"/>
    <cellStyle name="Percent 2 18 2 35" xfId="26226"/>
    <cellStyle name="Percent 2 18 2 36" xfId="26227"/>
    <cellStyle name="Percent 2 18 2 37" xfId="26228"/>
    <cellStyle name="Percent 2 18 2 38" xfId="26229"/>
    <cellStyle name="Percent 2 18 2 39" xfId="26230"/>
    <cellStyle name="Percent 2 18 2 4" xfId="26231"/>
    <cellStyle name="Percent 2 18 2 40" xfId="26232"/>
    <cellStyle name="Percent 2 18 2 41" xfId="26233"/>
    <cellStyle name="Percent 2 18 2 42" xfId="26234"/>
    <cellStyle name="Percent 2 18 2 43" xfId="26235"/>
    <cellStyle name="Percent 2 18 2 44" xfId="26236"/>
    <cellStyle name="Percent 2 18 2 45" xfId="26237"/>
    <cellStyle name="Percent 2 18 2 46" xfId="26238"/>
    <cellStyle name="Percent 2 18 2 47" xfId="26239"/>
    <cellStyle name="Percent 2 18 2 48" xfId="26240"/>
    <cellStyle name="Percent 2 18 2 49" xfId="26241"/>
    <cellStyle name="Percent 2 18 2 5" xfId="26242"/>
    <cellStyle name="Percent 2 18 2 50" xfId="26243"/>
    <cellStyle name="Percent 2 18 2 51" xfId="26244"/>
    <cellStyle name="Percent 2 18 2 52" xfId="26245"/>
    <cellStyle name="Percent 2 18 2 53" xfId="26246"/>
    <cellStyle name="Percent 2 18 2 54" xfId="26247"/>
    <cellStyle name="Percent 2 18 2 55" xfId="26248"/>
    <cellStyle name="Percent 2 18 2 56" xfId="26249"/>
    <cellStyle name="Percent 2 18 2 57" xfId="26250"/>
    <cellStyle name="Percent 2 18 2 58" xfId="26251"/>
    <cellStyle name="Percent 2 18 2 59" xfId="26252"/>
    <cellStyle name="Percent 2 18 2 6" xfId="26253"/>
    <cellStyle name="Percent 2 18 2 60" xfId="26254"/>
    <cellStyle name="Percent 2 18 2 61" xfId="26255"/>
    <cellStyle name="Percent 2 18 2 62" xfId="26256"/>
    <cellStyle name="Percent 2 18 2 63" xfId="26257"/>
    <cellStyle name="Percent 2 18 2 64" xfId="26258"/>
    <cellStyle name="Percent 2 18 2 65" xfId="26259"/>
    <cellStyle name="Percent 2 18 2 66" xfId="26260"/>
    <cellStyle name="Percent 2 18 2 67" xfId="26261"/>
    <cellStyle name="Percent 2 18 2 68" xfId="26262"/>
    <cellStyle name="Percent 2 18 2 69" xfId="26263"/>
    <cellStyle name="Percent 2 18 2 7" xfId="26264"/>
    <cellStyle name="Percent 2 18 2 70" xfId="26265"/>
    <cellStyle name="Percent 2 18 2 71" xfId="26266"/>
    <cellStyle name="Percent 2 18 2 72" xfId="26267"/>
    <cellStyle name="Percent 2 18 2 73" xfId="26268"/>
    <cellStyle name="Percent 2 18 2 8" xfId="26269"/>
    <cellStyle name="Percent 2 18 2 9" xfId="26270"/>
    <cellStyle name="Percent 2 18 20" xfId="26271"/>
    <cellStyle name="Percent 2 18 21" xfId="26272"/>
    <cellStyle name="Percent 2 18 22" xfId="26273"/>
    <cellStyle name="Percent 2 18 23" xfId="26274"/>
    <cellStyle name="Percent 2 18 24" xfId="26275"/>
    <cellStyle name="Percent 2 18 25" xfId="26276"/>
    <cellStyle name="Percent 2 18 26" xfId="26277"/>
    <cellStyle name="Percent 2 18 27" xfId="26278"/>
    <cellStyle name="Percent 2 18 28" xfId="26279"/>
    <cellStyle name="Percent 2 18 29" xfId="26280"/>
    <cellStyle name="Percent 2 18 3" xfId="26281"/>
    <cellStyle name="Percent 2 18 30" xfId="26282"/>
    <cellStyle name="Percent 2 18 31" xfId="26283"/>
    <cellStyle name="Percent 2 18 32" xfId="26284"/>
    <cellStyle name="Percent 2 18 33" xfId="26285"/>
    <cellStyle name="Percent 2 18 34" xfId="26286"/>
    <cellStyle name="Percent 2 18 35" xfId="26287"/>
    <cellStyle name="Percent 2 18 36" xfId="26288"/>
    <cellStyle name="Percent 2 18 37" xfId="26289"/>
    <cellStyle name="Percent 2 18 38" xfId="26290"/>
    <cellStyle name="Percent 2 18 39" xfId="26291"/>
    <cellStyle name="Percent 2 18 4" xfId="26292"/>
    <cellStyle name="Percent 2 18 40" xfId="26293"/>
    <cellStyle name="Percent 2 18 41" xfId="26294"/>
    <cellStyle name="Percent 2 18 42" xfId="26295"/>
    <cellStyle name="Percent 2 18 43" xfId="26296"/>
    <cellStyle name="Percent 2 18 44" xfId="26297"/>
    <cellStyle name="Percent 2 18 45" xfId="26298"/>
    <cellStyle name="Percent 2 18 46" xfId="26299"/>
    <cellStyle name="Percent 2 18 47" xfId="26300"/>
    <cellStyle name="Percent 2 18 48" xfId="26301"/>
    <cellStyle name="Percent 2 18 49" xfId="26302"/>
    <cellStyle name="Percent 2 18 5" xfId="26303"/>
    <cellStyle name="Percent 2 18 50" xfId="26304"/>
    <cellStyle name="Percent 2 18 51" xfId="26305"/>
    <cellStyle name="Percent 2 18 52" xfId="26306"/>
    <cellStyle name="Percent 2 18 53" xfId="26307"/>
    <cellStyle name="Percent 2 18 54" xfId="26308"/>
    <cellStyle name="Percent 2 18 55" xfId="26309"/>
    <cellStyle name="Percent 2 18 56" xfId="26310"/>
    <cellStyle name="Percent 2 18 57" xfId="26311"/>
    <cellStyle name="Percent 2 18 58" xfId="26312"/>
    <cellStyle name="Percent 2 18 59" xfId="26313"/>
    <cellStyle name="Percent 2 18 6" xfId="26314"/>
    <cellStyle name="Percent 2 18 60" xfId="26315"/>
    <cellStyle name="Percent 2 18 61" xfId="26316"/>
    <cellStyle name="Percent 2 18 62" xfId="26317"/>
    <cellStyle name="Percent 2 18 63" xfId="26318"/>
    <cellStyle name="Percent 2 18 64" xfId="26319"/>
    <cellStyle name="Percent 2 18 65" xfId="26320"/>
    <cellStyle name="Percent 2 18 66" xfId="26321"/>
    <cellStyle name="Percent 2 18 67" xfId="26322"/>
    <cellStyle name="Percent 2 18 68" xfId="26323"/>
    <cellStyle name="Percent 2 18 69" xfId="26324"/>
    <cellStyle name="Percent 2 18 7" xfId="26325"/>
    <cellStyle name="Percent 2 18 70" xfId="26326"/>
    <cellStyle name="Percent 2 18 71" xfId="26327"/>
    <cellStyle name="Percent 2 18 72" xfId="26328"/>
    <cellStyle name="Percent 2 18 73" xfId="26329"/>
    <cellStyle name="Percent 2 18 74" xfId="26330"/>
    <cellStyle name="Percent 2 18 8" xfId="26331"/>
    <cellStyle name="Percent 2 18 9" xfId="26332"/>
    <cellStyle name="Percent 2 19" xfId="26333"/>
    <cellStyle name="Percent 2 19 2" xfId="26334"/>
    <cellStyle name="Percent 2 2" xfId="26335"/>
    <cellStyle name="Percent 2 2 10" xfId="26336"/>
    <cellStyle name="Percent 2 2 100" xfId="26337"/>
    <cellStyle name="Percent 2 2 101" xfId="26338"/>
    <cellStyle name="Percent 2 2 102" xfId="26339"/>
    <cellStyle name="Percent 2 2 103" xfId="26340"/>
    <cellStyle name="Percent 2 2 104" xfId="26341"/>
    <cellStyle name="Percent 2 2 105" xfId="26342"/>
    <cellStyle name="Percent 2 2 106" xfId="26343"/>
    <cellStyle name="Percent 2 2 107" xfId="26344"/>
    <cellStyle name="Percent 2 2 108" xfId="26345"/>
    <cellStyle name="Percent 2 2 109" xfId="26346"/>
    <cellStyle name="Percent 2 2 11" xfId="26347"/>
    <cellStyle name="Percent 2 2 110" xfId="26348"/>
    <cellStyle name="Percent 2 2 110 2" xfId="26349"/>
    <cellStyle name="Percent 2 2 110 2 2" xfId="26350"/>
    <cellStyle name="Percent 2 2 110 2 3" xfId="26351"/>
    <cellStyle name="Percent 2 2 110 3" xfId="26352"/>
    <cellStyle name="Percent 2 2 111" xfId="26353"/>
    <cellStyle name="Percent 2 2 112" xfId="26354"/>
    <cellStyle name="Percent 2 2 113" xfId="26355"/>
    <cellStyle name="Percent 2 2 114" xfId="26356"/>
    <cellStyle name="Percent 2 2 115" xfId="26357"/>
    <cellStyle name="Percent 2 2 116" xfId="26358"/>
    <cellStyle name="Percent 2 2 117" xfId="26359"/>
    <cellStyle name="Percent 2 2 118" xfId="26360"/>
    <cellStyle name="Percent 2 2 119" xfId="26361"/>
    <cellStyle name="Percent 2 2 12" xfId="26362"/>
    <cellStyle name="Percent 2 2 120" xfId="26363"/>
    <cellStyle name="Percent 2 2 121" xfId="26364"/>
    <cellStyle name="Percent 2 2 121 2" xfId="26365"/>
    <cellStyle name="Percent 2 2 122" xfId="26366"/>
    <cellStyle name="Percent 2 2 123" xfId="26367"/>
    <cellStyle name="Percent 2 2 124" xfId="26368"/>
    <cellStyle name="Percent 2 2 125" xfId="26369"/>
    <cellStyle name="Percent 2 2 126" xfId="26370"/>
    <cellStyle name="Percent 2 2 127" xfId="26371"/>
    <cellStyle name="Percent 2 2 128" xfId="26372"/>
    <cellStyle name="Percent 2 2 129" xfId="26373"/>
    <cellStyle name="Percent 2 2 13" xfId="26374"/>
    <cellStyle name="Percent 2 2 130" xfId="26375"/>
    <cellStyle name="Percent 2 2 131" xfId="26376"/>
    <cellStyle name="Percent 2 2 132" xfId="26377"/>
    <cellStyle name="Percent 2 2 133" xfId="26378"/>
    <cellStyle name="Percent 2 2 134" xfId="26379"/>
    <cellStyle name="Percent 2 2 135" xfId="26380"/>
    <cellStyle name="Percent 2 2 14" xfId="26381"/>
    <cellStyle name="Percent 2 2 15" xfId="26382"/>
    <cellStyle name="Percent 2 2 16" xfId="26383"/>
    <cellStyle name="Percent 2 2 17" xfId="26384"/>
    <cellStyle name="Percent 2 2 18" xfId="26385"/>
    <cellStyle name="Percent 2 2 19" xfId="26386"/>
    <cellStyle name="Percent 2 2 2" xfId="26387"/>
    <cellStyle name="Percent 2 2 2 2" xfId="26388"/>
    <cellStyle name="Percent 2 2 2 2 2" xfId="26389"/>
    <cellStyle name="Percent 2 2 2 3" xfId="26390"/>
    <cellStyle name="Percent 2 2 2 4" xfId="26391"/>
    <cellStyle name="Percent 2 2 20" xfId="26392"/>
    <cellStyle name="Percent 2 2 21" xfId="26393"/>
    <cellStyle name="Percent 2 2 22" xfId="26394"/>
    <cellStyle name="Percent 2 2 23" xfId="26395"/>
    <cellStyle name="Percent 2 2 24" xfId="26396"/>
    <cellStyle name="Percent 2 2 25" xfId="26397"/>
    <cellStyle name="Percent 2 2 26" xfId="26398"/>
    <cellStyle name="Percent 2 2 27" xfId="26399"/>
    <cellStyle name="Percent 2 2 28" xfId="26400"/>
    <cellStyle name="Percent 2 2 29" xfId="26401"/>
    <cellStyle name="Percent 2 2 3" xfId="26402"/>
    <cellStyle name="Percent 2 2 3 10" xfId="26403"/>
    <cellStyle name="Percent 2 2 3 11" xfId="26404"/>
    <cellStyle name="Percent 2 2 3 12" xfId="26405"/>
    <cellStyle name="Percent 2 2 3 13" xfId="26406"/>
    <cellStyle name="Percent 2 2 3 14" xfId="26407"/>
    <cellStyle name="Percent 2 2 3 15" xfId="26408"/>
    <cellStyle name="Percent 2 2 3 16" xfId="26409"/>
    <cellStyle name="Percent 2 2 3 17" xfId="26410"/>
    <cellStyle name="Percent 2 2 3 18" xfId="26411"/>
    <cellStyle name="Percent 2 2 3 19" xfId="26412"/>
    <cellStyle name="Percent 2 2 3 2" xfId="26413"/>
    <cellStyle name="Percent 2 2 3 2 10" xfId="26414"/>
    <cellStyle name="Percent 2 2 3 2 11" xfId="26415"/>
    <cellStyle name="Percent 2 2 3 2 12" xfId="26416"/>
    <cellStyle name="Percent 2 2 3 2 13" xfId="26417"/>
    <cellStyle name="Percent 2 2 3 2 14" xfId="26418"/>
    <cellStyle name="Percent 2 2 3 2 15" xfId="26419"/>
    <cellStyle name="Percent 2 2 3 2 16" xfId="26420"/>
    <cellStyle name="Percent 2 2 3 2 17" xfId="26421"/>
    <cellStyle name="Percent 2 2 3 2 18" xfId="26422"/>
    <cellStyle name="Percent 2 2 3 2 19" xfId="26423"/>
    <cellStyle name="Percent 2 2 3 2 2" xfId="26424"/>
    <cellStyle name="Percent 2 2 3 2 2 10" xfId="26425"/>
    <cellStyle name="Percent 2 2 3 2 2 11" xfId="26426"/>
    <cellStyle name="Percent 2 2 3 2 2 12" xfId="26427"/>
    <cellStyle name="Percent 2 2 3 2 2 13" xfId="26428"/>
    <cellStyle name="Percent 2 2 3 2 2 14" xfId="26429"/>
    <cellStyle name="Percent 2 2 3 2 2 15" xfId="26430"/>
    <cellStyle name="Percent 2 2 3 2 2 16" xfId="26431"/>
    <cellStyle name="Percent 2 2 3 2 2 17" xfId="26432"/>
    <cellStyle name="Percent 2 2 3 2 2 18" xfId="26433"/>
    <cellStyle name="Percent 2 2 3 2 2 19" xfId="26434"/>
    <cellStyle name="Percent 2 2 3 2 2 2" xfId="26435"/>
    <cellStyle name="Percent 2 2 3 2 2 2 10" xfId="26436"/>
    <cellStyle name="Percent 2 2 3 2 2 2 11" xfId="26437"/>
    <cellStyle name="Percent 2 2 3 2 2 2 12" xfId="26438"/>
    <cellStyle name="Percent 2 2 3 2 2 2 13" xfId="26439"/>
    <cellStyle name="Percent 2 2 3 2 2 2 14" xfId="26440"/>
    <cellStyle name="Percent 2 2 3 2 2 2 15" xfId="26441"/>
    <cellStyle name="Percent 2 2 3 2 2 2 16" xfId="26442"/>
    <cellStyle name="Percent 2 2 3 2 2 2 17" xfId="26443"/>
    <cellStyle name="Percent 2 2 3 2 2 2 18" xfId="26444"/>
    <cellStyle name="Percent 2 2 3 2 2 2 19" xfId="26445"/>
    <cellStyle name="Percent 2 2 3 2 2 2 2" xfId="26446"/>
    <cellStyle name="Percent 2 2 3 2 2 2 20" xfId="26447"/>
    <cellStyle name="Percent 2 2 3 2 2 2 21" xfId="26448"/>
    <cellStyle name="Percent 2 2 3 2 2 2 22" xfId="26449"/>
    <cellStyle name="Percent 2 2 3 2 2 2 23" xfId="26450"/>
    <cellStyle name="Percent 2 2 3 2 2 2 24" xfId="26451"/>
    <cellStyle name="Percent 2 2 3 2 2 2 25" xfId="26452"/>
    <cellStyle name="Percent 2 2 3 2 2 2 26" xfId="26453"/>
    <cellStyle name="Percent 2 2 3 2 2 2 27" xfId="26454"/>
    <cellStyle name="Percent 2 2 3 2 2 2 28" xfId="26455"/>
    <cellStyle name="Percent 2 2 3 2 2 2 29" xfId="26456"/>
    <cellStyle name="Percent 2 2 3 2 2 2 3" xfId="26457"/>
    <cellStyle name="Percent 2 2 3 2 2 2 30" xfId="26458"/>
    <cellStyle name="Percent 2 2 3 2 2 2 31" xfId="26459"/>
    <cellStyle name="Percent 2 2 3 2 2 2 32" xfId="26460"/>
    <cellStyle name="Percent 2 2 3 2 2 2 33" xfId="26461"/>
    <cellStyle name="Percent 2 2 3 2 2 2 34" xfId="26462"/>
    <cellStyle name="Percent 2 2 3 2 2 2 35" xfId="26463"/>
    <cellStyle name="Percent 2 2 3 2 2 2 36" xfId="26464"/>
    <cellStyle name="Percent 2 2 3 2 2 2 37" xfId="26465"/>
    <cellStyle name="Percent 2 2 3 2 2 2 38" xfId="26466"/>
    <cellStyle name="Percent 2 2 3 2 2 2 39" xfId="26467"/>
    <cellStyle name="Percent 2 2 3 2 2 2 4" xfId="26468"/>
    <cellStyle name="Percent 2 2 3 2 2 2 40" xfId="26469"/>
    <cellStyle name="Percent 2 2 3 2 2 2 41" xfId="26470"/>
    <cellStyle name="Percent 2 2 3 2 2 2 42" xfId="26471"/>
    <cellStyle name="Percent 2 2 3 2 2 2 43" xfId="26472"/>
    <cellStyle name="Percent 2 2 3 2 2 2 44" xfId="26473"/>
    <cellStyle name="Percent 2 2 3 2 2 2 45" xfId="26474"/>
    <cellStyle name="Percent 2 2 3 2 2 2 46" xfId="26475"/>
    <cellStyle name="Percent 2 2 3 2 2 2 47" xfId="26476"/>
    <cellStyle name="Percent 2 2 3 2 2 2 48" xfId="26477"/>
    <cellStyle name="Percent 2 2 3 2 2 2 49" xfId="26478"/>
    <cellStyle name="Percent 2 2 3 2 2 2 5" xfId="26479"/>
    <cellStyle name="Percent 2 2 3 2 2 2 50" xfId="26480"/>
    <cellStyle name="Percent 2 2 3 2 2 2 51" xfId="26481"/>
    <cellStyle name="Percent 2 2 3 2 2 2 52" xfId="26482"/>
    <cellStyle name="Percent 2 2 3 2 2 2 53" xfId="26483"/>
    <cellStyle name="Percent 2 2 3 2 2 2 54" xfId="26484"/>
    <cellStyle name="Percent 2 2 3 2 2 2 55" xfId="26485"/>
    <cellStyle name="Percent 2 2 3 2 2 2 56" xfId="26486"/>
    <cellStyle name="Percent 2 2 3 2 2 2 57" xfId="26487"/>
    <cellStyle name="Percent 2 2 3 2 2 2 58" xfId="26488"/>
    <cellStyle name="Percent 2 2 3 2 2 2 59" xfId="26489"/>
    <cellStyle name="Percent 2 2 3 2 2 2 6" xfId="26490"/>
    <cellStyle name="Percent 2 2 3 2 2 2 60" xfId="26491"/>
    <cellStyle name="Percent 2 2 3 2 2 2 61" xfId="26492"/>
    <cellStyle name="Percent 2 2 3 2 2 2 62" xfId="26493"/>
    <cellStyle name="Percent 2 2 3 2 2 2 63" xfId="26494"/>
    <cellStyle name="Percent 2 2 3 2 2 2 64" xfId="26495"/>
    <cellStyle name="Percent 2 2 3 2 2 2 65" xfId="26496"/>
    <cellStyle name="Percent 2 2 3 2 2 2 66" xfId="26497"/>
    <cellStyle name="Percent 2 2 3 2 2 2 67" xfId="26498"/>
    <cellStyle name="Percent 2 2 3 2 2 2 68" xfId="26499"/>
    <cellStyle name="Percent 2 2 3 2 2 2 69" xfId="26500"/>
    <cellStyle name="Percent 2 2 3 2 2 2 7" xfId="26501"/>
    <cellStyle name="Percent 2 2 3 2 2 2 70" xfId="26502"/>
    <cellStyle name="Percent 2 2 3 2 2 2 71" xfId="26503"/>
    <cellStyle name="Percent 2 2 3 2 2 2 72" xfId="26504"/>
    <cellStyle name="Percent 2 2 3 2 2 2 73" xfId="26505"/>
    <cellStyle name="Percent 2 2 3 2 2 2 8" xfId="26506"/>
    <cellStyle name="Percent 2 2 3 2 2 2 9" xfId="26507"/>
    <cellStyle name="Percent 2 2 3 2 2 20" xfId="26508"/>
    <cellStyle name="Percent 2 2 3 2 2 21" xfId="26509"/>
    <cellStyle name="Percent 2 2 3 2 2 22" xfId="26510"/>
    <cellStyle name="Percent 2 2 3 2 2 23" xfId="26511"/>
    <cellStyle name="Percent 2 2 3 2 2 24" xfId="26512"/>
    <cellStyle name="Percent 2 2 3 2 2 25" xfId="26513"/>
    <cellStyle name="Percent 2 2 3 2 2 26" xfId="26514"/>
    <cellStyle name="Percent 2 2 3 2 2 27" xfId="26515"/>
    <cellStyle name="Percent 2 2 3 2 2 28" xfId="26516"/>
    <cellStyle name="Percent 2 2 3 2 2 29" xfId="26517"/>
    <cellStyle name="Percent 2 2 3 2 2 3" xfId="26518"/>
    <cellStyle name="Percent 2 2 3 2 2 30" xfId="26519"/>
    <cellStyle name="Percent 2 2 3 2 2 31" xfId="26520"/>
    <cellStyle name="Percent 2 2 3 2 2 32" xfId="26521"/>
    <cellStyle name="Percent 2 2 3 2 2 33" xfId="26522"/>
    <cellStyle name="Percent 2 2 3 2 2 34" xfId="26523"/>
    <cellStyle name="Percent 2 2 3 2 2 35" xfId="26524"/>
    <cellStyle name="Percent 2 2 3 2 2 36" xfId="26525"/>
    <cellStyle name="Percent 2 2 3 2 2 37" xfId="26526"/>
    <cellStyle name="Percent 2 2 3 2 2 38" xfId="26527"/>
    <cellStyle name="Percent 2 2 3 2 2 39" xfId="26528"/>
    <cellStyle name="Percent 2 2 3 2 2 4" xfId="26529"/>
    <cellStyle name="Percent 2 2 3 2 2 40" xfId="26530"/>
    <cellStyle name="Percent 2 2 3 2 2 41" xfId="26531"/>
    <cellStyle name="Percent 2 2 3 2 2 42" xfId="26532"/>
    <cellStyle name="Percent 2 2 3 2 2 43" xfId="26533"/>
    <cellStyle name="Percent 2 2 3 2 2 44" xfId="26534"/>
    <cellStyle name="Percent 2 2 3 2 2 45" xfId="26535"/>
    <cellStyle name="Percent 2 2 3 2 2 46" xfId="26536"/>
    <cellStyle name="Percent 2 2 3 2 2 47" xfId="26537"/>
    <cellStyle name="Percent 2 2 3 2 2 48" xfId="26538"/>
    <cellStyle name="Percent 2 2 3 2 2 49" xfId="26539"/>
    <cellStyle name="Percent 2 2 3 2 2 5" xfId="26540"/>
    <cellStyle name="Percent 2 2 3 2 2 50" xfId="26541"/>
    <cellStyle name="Percent 2 2 3 2 2 51" xfId="26542"/>
    <cellStyle name="Percent 2 2 3 2 2 52" xfId="26543"/>
    <cellStyle name="Percent 2 2 3 2 2 53" xfId="26544"/>
    <cellStyle name="Percent 2 2 3 2 2 54" xfId="26545"/>
    <cellStyle name="Percent 2 2 3 2 2 55" xfId="26546"/>
    <cellStyle name="Percent 2 2 3 2 2 56" xfId="26547"/>
    <cellStyle name="Percent 2 2 3 2 2 57" xfId="26548"/>
    <cellStyle name="Percent 2 2 3 2 2 58" xfId="26549"/>
    <cellStyle name="Percent 2 2 3 2 2 59" xfId="26550"/>
    <cellStyle name="Percent 2 2 3 2 2 6" xfId="26551"/>
    <cellStyle name="Percent 2 2 3 2 2 60" xfId="26552"/>
    <cellStyle name="Percent 2 2 3 2 2 61" xfId="26553"/>
    <cellStyle name="Percent 2 2 3 2 2 62" xfId="26554"/>
    <cellStyle name="Percent 2 2 3 2 2 63" xfId="26555"/>
    <cellStyle name="Percent 2 2 3 2 2 64" xfId="26556"/>
    <cellStyle name="Percent 2 2 3 2 2 65" xfId="26557"/>
    <cellStyle name="Percent 2 2 3 2 2 66" xfId="26558"/>
    <cellStyle name="Percent 2 2 3 2 2 67" xfId="26559"/>
    <cellStyle name="Percent 2 2 3 2 2 68" xfId="26560"/>
    <cellStyle name="Percent 2 2 3 2 2 69" xfId="26561"/>
    <cellStyle name="Percent 2 2 3 2 2 7" xfId="26562"/>
    <cellStyle name="Percent 2 2 3 2 2 70" xfId="26563"/>
    <cellStyle name="Percent 2 2 3 2 2 71" xfId="26564"/>
    <cellStyle name="Percent 2 2 3 2 2 72" xfId="26565"/>
    <cellStyle name="Percent 2 2 3 2 2 73" xfId="26566"/>
    <cellStyle name="Percent 2 2 3 2 2 8" xfId="26567"/>
    <cellStyle name="Percent 2 2 3 2 2 9" xfId="26568"/>
    <cellStyle name="Percent 2 2 3 2 20" xfId="26569"/>
    <cellStyle name="Percent 2 2 3 2 21" xfId="26570"/>
    <cellStyle name="Percent 2 2 3 2 22" xfId="26571"/>
    <cellStyle name="Percent 2 2 3 2 23" xfId="26572"/>
    <cellStyle name="Percent 2 2 3 2 24" xfId="26573"/>
    <cellStyle name="Percent 2 2 3 2 25" xfId="26574"/>
    <cellStyle name="Percent 2 2 3 2 26" xfId="26575"/>
    <cellStyle name="Percent 2 2 3 2 27" xfId="26576"/>
    <cellStyle name="Percent 2 2 3 2 28" xfId="26577"/>
    <cellStyle name="Percent 2 2 3 2 29" xfId="26578"/>
    <cellStyle name="Percent 2 2 3 2 3" xfId="26579"/>
    <cellStyle name="Percent 2 2 3 2 30" xfId="26580"/>
    <cellStyle name="Percent 2 2 3 2 31" xfId="26581"/>
    <cellStyle name="Percent 2 2 3 2 32" xfId="26582"/>
    <cellStyle name="Percent 2 2 3 2 33" xfId="26583"/>
    <cellStyle name="Percent 2 2 3 2 34" xfId="26584"/>
    <cellStyle name="Percent 2 2 3 2 35" xfId="26585"/>
    <cellStyle name="Percent 2 2 3 2 36" xfId="26586"/>
    <cellStyle name="Percent 2 2 3 2 37" xfId="26587"/>
    <cellStyle name="Percent 2 2 3 2 38" xfId="26588"/>
    <cellStyle name="Percent 2 2 3 2 39" xfId="26589"/>
    <cellStyle name="Percent 2 2 3 2 4" xfId="26590"/>
    <cellStyle name="Percent 2 2 3 2 40" xfId="26591"/>
    <cellStyle name="Percent 2 2 3 2 41" xfId="26592"/>
    <cellStyle name="Percent 2 2 3 2 42" xfId="26593"/>
    <cellStyle name="Percent 2 2 3 2 43" xfId="26594"/>
    <cellStyle name="Percent 2 2 3 2 44" xfId="26595"/>
    <cellStyle name="Percent 2 2 3 2 45" xfId="26596"/>
    <cellStyle name="Percent 2 2 3 2 46" xfId="26597"/>
    <cellStyle name="Percent 2 2 3 2 47" xfId="26598"/>
    <cellStyle name="Percent 2 2 3 2 48" xfId="26599"/>
    <cellStyle name="Percent 2 2 3 2 49" xfId="26600"/>
    <cellStyle name="Percent 2 2 3 2 5" xfId="26601"/>
    <cellStyle name="Percent 2 2 3 2 50" xfId="26602"/>
    <cellStyle name="Percent 2 2 3 2 51" xfId="26603"/>
    <cellStyle name="Percent 2 2 3 2 52" xfId="26604"/>
    <cellStyle name="Percent 2 2 3 2 53" xfId="26605"/>
    <cellStyle name="Percent 2 2 3 2 54" xfId="26606"/>
    <cellStyle name="Percent 2 2 3 2 55" xfId="26607"/>
    <cellStyle name="Percent 2 2 3 2 56" xfId="26608"/>
    <cellStyle name="Percent 2 2 3 2 57" xfId="26609"/>
    <cellStyle name="Percent 2 2 3 2 58" xfId="26610"/>
    <cellStyle name="Percent 2 2 3 2 59" xfId="26611"/>
    <cellStyle name="Percent 2 2 3 2 6" xfId="26612"/>
    <cellStyle name="Percent 2 2 3 2 60" xfId="26613"/>
    <cellStyle name="Percent 2 2 3 2 61" xfId="26614"/>
    <cellStyle name="Percent 2 2 3 2 62" xfId="26615"/>
    <cellStyle name="Percent 2 2 3 2 63" xfId="26616"/>
    <cellStyle name="Percent 2 2 3 2 64" xfId="26617"/>
    <cellStyle name="Percent 2 2 3 2 65" xfId="26618"/>
    <cellStyle name="Percent 2 2 3 2 66" xfId="26619"/>
    <cellStyle name="Percent 2 2 3 2 67" xfId="26620"/>
    <cellStyle name="Percent 2 2 3 2 68" xfId="26621"/>
    <cellStyle name="Percent 2 2 3 2 69" xfId="26622"/>
    <cellStyle name="Percent 2 2 3 2 7" xfId="26623"/>
    <cellStyle name="Percent 2 2 3 2 70" xfId="26624"/>
    <cellStyle name="Percent 2 2 3 2 71" xfId="26625"/>
    <cellStyle name="Percent 2 2 3 2 72" xfId="26626"/>
    <cellStyle name="Percent 2 2 3 2 73" xfId="26627"/>
    <cellStyle name="Percent 2 2 3 2 74" xfId="26628"/>
    <cellStyle name="Percent 2 2 3 2 75" xfId="26629"/>
    <cellStyle name="Percent 2 2 3 2 76" xfId="26630"/>
    <cellStyle name="Percent 2 2 3 2 77" xfId="26631"/>
    <cellStyle name="Percent 2 2 3 2 78" xfId="26632"/>
    <cellStyle name="Percent 2 2 3 2 79" xfId="26633"/>
    <cellStyle name="Percent 2 2 3 2 8" xfId="26634"/>
    <cellStyle name="Percent 2 2 3 2 80" xfId="26635"/>
    <cellStyle name="Percent 2 2 3 2 81" xfId="26636"/>
    <cellStyle name="Percent 2 2 3 2 82" xfId="26637"/>
    <cellStyle name="Percent 2 2 3 2 83" xfId="26638"/>
    <cellStyle name="Percent 2 2 3 2 84" xfId="26639"/>
    <cellStyle name="Percent 2 2 3 2 9" xfId="26640"/>
    <cellStyle name="Percent 2 2 3 20" xfId="26641"/>
    <cellStyle name="Percent 2 2 3 21" xfId="26642"/>
    <cellStyle name="Percent 2 2 3 22" xfId="26643"/>
    <cellStyle name="Percent 2 2 3 23" xfId="26644"/>
    <cellStyle name="Percent 2 2 3 24" xfId="26645"/>
    <cellStyle name="Percent 2 2 3 25" xfId="26646"/>
    <cellStyle name="Percent 2 2 3 26" xfId="26647"/>
    <cellStyle name="Percent 2 2 3 27" xfId="26648"/>
    <cellStyle name="Percent 2 2 3 28" xfId="26649"/>
    <cellStyle name="Percent 2 2 3 29" xfId="26650"/>
    <cellStyle name="Percent 2 2 3 3" xfId="26651"/>
    <cellStyle name="Percent 2 2 3 3 10" xfId="26652"/>
    <cellStyle name="Percent 2 2 3 3 11" xfId="26653"/>
    <cellStyle name="Percent 2 2 3 3 12" xfId="26654"/>
    <cellStyle name="Percent 2 2 3 3 13" xfId="26655"/>
    <cellStyle name="Percent 2 2 3 3 14" xfId="26656"/>
    <cellStyle name="Percent 2 2 3 3 15" xfId="26657"/>
    <cellStyle name="Percent 2 2 3 3 16" xfId="26658"/>
    <cellStyle name="Percent 2 2 3 3 17" xfId="26659"/>
    <cellStyle name="Percent 2 2 3 3 18" xfId="26660"/>
    <cellStyle name="Percent 2 2 3 3 19" xfId="26661"/>
    <cellStyle name="Percent 2 2 3 3 2" xfId="26662"/>
    <cellStyle name="Percent 2 2 3 3 2 10" xfId="26663"/>
    <cellStyle name="Percent 2 2 3 3 2 11" xfId="26664"/>
    <cellStyle name="Percent 2 2 3 3 2 12" xfId="26665"/>
    <cellStyle name="Percent 2 2 3 3 2 13" xfId="26666"/>
    <cellStyle name="Percent 2 2 3 3 2 14" xfId="26667"/>
    <cellStyle name="Percent 2 2 3 3 2 15" xfId="26668"/>
    <cellStyle name="Percent 2 2 3 3 2 16" xfId="26669"/>
    <cellStyle name="Percent 2 2 3 3 2 17" xfId="26670"/>
    <cellStyle name="Percent 2 2 3 3 2 18" xfId="26671"/>
    <cellStyle name="Percent 2 2 3 3 2 19" xfId="26672"/>
    <cellStyle name="Percent 2 2 3 3 2 2" xfId="26673"/>
    <cellStyle name="Percent 2 2 3 3 2 20" xfId="26674"/>
    <cellStyle name="Percent 2 2 3 3 2 21" xfId="26675"/>
    <cellStyle name="Percent 2 2 3 3 2 22" xfId="26676"/>
    <cellStyle name="Percent 2 2 3 3 2 23" xfId="26677"/>
    <cellStyle name="Percent 2 2 3 3 2 24" xfId="26678"/>
    <cellStyle name="Percent 2 2 3 3 2 25" xfId="26679"/>
    <cellStyle name="Percent 2 2 3 3 2 26" xfId="26680"/>
    <cellStyle name="Percent 2 2 3 3 2 27" xfId="26681"/>
    <cellStyle name="Percent 2 2 3 3 2 28" xfId="26682"/>
    <cellStyle name="Percent 2 2 3 3 2 29" xfId="26683"/>
    <cellStyle name="Percent 2 2 3 3 2 3" xfId="26684"/>
    <cellStyle name="Percent 2 2 3 3 2 30" xfId="26685"/>
    <cellStyle name="Percent 2 2 3 3 2 31" xfId="26686"/>
    <cellStyle name="Percent 2 2 3 3 2 32" xfId="26687"/>
    <cellStyle name="Percent 2 2 3 3 2 33" xfId="26688"/>
    <cellStyle name="Percent 2 2 3 3 2 34" xfId="26689"/>
    <cellStyle name="Percent 2 2 3 3 2 35" xfId="26690"/>
    <cellStyle name="Percent 2 2 3 3 2 36" xfId="26691"/>
    <cellStyle name="Percent 2 2 3 3 2 37" xfId="26692"/>
    <cellStyle name="Percent 2 2 3 3 2 38" xfId="26693"/>
    <cellStyle name="Percent 2 2 3 3 2 39" xfId="26694"/>
    <cellStyle name="Percent 2 2 3 3 2 4" xfId="26695"/>
    <cellStyle name="Percent 2 2 3 3 2 40" xfId="26696"/>
    <cellStyle name="Percent 2 2 3 3 2 41" xfId="26697"/>
    <cellStyle name="Percent 2 2 3 3 2 42" xfId="26698"/>
    <cellStyle name="Percent 2 2 3 3 2 43" xfId="26699"/>
    <cellStyle name="Percent 2 2 3 3 2 44" xfId="26700"/>
    <cellStyle name="Percent 2 2 3 3 2 45" xfId="26701"/>
    <cellStyle name="Percent 2 2 3 3 2 46" xfId="26702"/>
    <cellStyle name="Percent 2 2 3 3 2 47" xfId="26703"/>
    <cellStyle name="Percent 2 2 3 3 2 48" xfId="26704"/>
    <cellStyle name="Percent 2 2 3 3 2 49" xfId="26705"/>
    <cellStyle name="Percent 2 2 3 3 2 5" xfId="26706"/>
    <cellStyle name="Percent 2 2 3 3 2 50" xfId="26707"/>
    <cellStyle name="Percent 2 2 3 3 2 51" xfId="26708"/>
    <cellStyle name="Percent 2 2 3 3 2 52" xfId="26709"/>
    <cellStyle name="Percent 2 2 3 3 2 53" xfId="26710"/>
    <cellStyle name="Percent 2 2 3 3 2 54" xfId="26711"/>
    <cellStyle name="Percent 2 2 3 3 2 55" xfId="26712"/>
    <cellStyle name="Percent 2 2 3 3 2 56" xfId="26713"/>
    <cellStyle name="Percent 2 2 3 3 2 57" xfId="26714"/>
    <cellStyle name="Percent 2 2 3 3 2 58" xfId="26715"/>
    <cellStyle name="Percent 2 2 3 3 2 59" xfId="26716"/>
    <cellStyle name="Percent 2 2 3 3 2 6" xfId="26717"/>
    <cellStyle name="Percent 2 2 3 3 2 60" xfId="26718"/>
    <cellStyle name="Percent 2 2 3 3 2 61" xfId="26719"/>
    <cellStyle name="Percent 2 2 3 3 2 62" xfId="26720"/>
    <cellStyle name="Percent 2 2 3 3 2 63" xfId="26721"/>
    <cellStyle name="Percent 2 2 3 3 2 64" xfId="26722"/>
    <cellStyle name="Percent 2 2 3 3 2 65" xfId="26723"/>
    <cellStyle name="Percent 2 2 3 3 2 66" xfId="26724"/>
    <cellStyle name="Percent 2 2 3 3 2 67" xfId="26725"/>
    <cellStyle name="Percent 2 2 3 3 2 68" xfId="26726"/>
    <cellStyle name="Percent 2 2 3 3 2 69" xfId="26727"/>
    <cellStyle name="Percent 2 2 3 3 2 7" xfId="26728"/>
    <cellStyle name="Percent 2 2 3 3 2 70" xfId="26729"/>
    <cellStyle name="Percent 2 2 3 3 2 71" xfId="26730"/>
    <cellStyle name="Percent 2 2 3 3 2 72" xfId="26731"/>
    <cellStyle name="Percent 2 2 3 3 2 73" xfId="26732"/>
    <cellStyle name="Percent 2 2 3 3 2 8" xfId="26733"/>
    <cellStyle name="Percent 2 2 3 3 2 9" xfId="26734"/>
    <cellStyle name="Percent 2 2 3 3 20" xfId="26735"/>
    <cellStyle name="Percent 2 2 3 3 21" xfId="26736"/>
    <cellStyle name="Percent 2 2 3 3 22" xfId="26737"/>
    <cellStyle name="Percent 2 2 3 3 23" xfId="26738"/>
    <cellStyle name="Percent 2 2 3 3 24" xfId="26739"/>
    <cellStyle name="Percent 2 2 3 3 25" xfId="26740"/>
    <cellStyle name="Percent 2 2 3 3 26" xfId="26741"/>
    <cellStyle name="Percent 2 2 3 3 27" xfId="26742"/>
    <cellStyle name="Percent 2 2 3 3 28" xfId="26743"/>
    <cellStyle name="Percent 2 2 3 3 29" xfId="26744"/>
    <cellStyle name="Percent 2 2 3 3 3" xfId="26745"/>
    <cellStyle name="Percent 2 2 3 3 30" xfId="26746"/>
    <cellStyle name="Percent 2 2 3 3 31" xfId="26747"/>
    <cellStyle name="Percent 2 2 3 3 32" xfId="26748"/>
    <cellStyle name="Percent 2 2 3 3 33" xfId="26749"/>
    <cellStyle name="Percent 2 2 3 3 34" xfId="26750"/>
    <cellStyle name="Percent 2 2 3 3 35" xfId="26751"/>
    <cellStyle name="Percent 2 2 3 3 36" xfId="26752"/>
    <cellStyle name="Percent 2 2 3 3 37" xfId="26753"/>
    <cellStyle name="Percent 2 2 3 3 38" xfId="26754"/>
    <cellStyle name="Percent 2 2 3 3 39" xfId="26755"/>
    <cellStyle name="Percent 2 2 3 3 4" xfId="26756"/>
    <cellStyle name="Percent 2 2 3 3 40" xfId="26757"/>
    <cellStyle name="Percent 2 2 3 3 41" xfId="26758"/>
    <cellStyle name="Percent 2 2 3 3 42" xfId="26759"/>
    <cellStyle name="Percent 2 2 3 3 43" xfId="26760"/>
    <cellStyle name="Percent 2 2 3 3 44" xfId="26761"/>
    <cellStyle name="Percent 2 2 3 3 45" xfId="26762"/>
    <cellStyle name="Percent 2 2 3 3 46" xfId="26763"/>
    <cellStyle name="Percent 2 2 3 3 47" xfId="26764"/>
    <cellStyle name="Percent 2 2 3 3 48" xfId="26765"/>
    <cellStyle name="Percent 2 2 3 3 49" xfId="26766"/>
    <cellStyle name="Percent 2 2 3 3 5" xfId="26767"/>
    <cellStyle name="Percent 2 2 3 3 50" xfId="26768"/>
    <cellStyle name="Percent 2 2 3 3 51" xfId="26769"/>
    <cellStyle name="Percent 2 2 3 3 52" xfId="26770"/>
    <cellStyle name="Percent 2 2 3 3 53" xfId="26771"/>
    <cellStyle name="Percent 2 2 3 3 54" xfId="26772"/>
    <cellStyle name="Percent 2 2 3 3 55" xfId="26773"/>
    <cellStyle name="Percent 2 2 3 3 56" xfId="26774"/>
    <cellStyle name="Percent 2 2 3 3 57" xfId="26775"/>
    <cellStyle name="Percent 2 2 3 3 58" xfId="26776"/>
    <cellStyle name="Percent 2 2 3 3 59" xfId="26777"/>
    <cellStyle name="Percent 2 2 3 3 6" xfId="26778"/>
    <cellStyle name="Percent 2 2 3 3 60" xfId="26779"/>
    <cellStyle name="Percent 2 2 3 3 61" xfId="26780"/>
    <cellStyle name="Percent 2 2 3 3 62" xfId="26781"/>
    <cellStyle name="Percent 2 2 3 3 63" xfId="26782"/>
    <cellStyle name="Percent 2 2 3 3 64" xfId="26783"/>
    <cellStyle name="Percent 2 2 3 3 65" xfId="26784"/>
    <cellStyle name="Percent 2 2 3 3 66" xfId="26785"/>
    <cellStyle name="Percent 2 2 3 3 67" xfId="26786"/>
    <cellStyle name="Percent 2 2 3 3 68" xfId="26787"/>
    <cellStyle name="Percent 2 2 3 3 69" xfId="26788"/>
    <cellStyle name="Percent 2 2 3 3 7" xfId="26789"/>
    <cellStyle name="Percent 2 2 3 3 70" xfId="26790"/>
    <cellStyle name="Percent 2 2 3 3 71" xfId="26791"/>
    <cellStyle name="Percent 2 2 3 3 72" xfId="26792"/>
    <cellStyle name="Percent 2 2 3 3 73" xfId="26793"/>
    <cellStyle name="Percent 2 2 3 3 8" xfId="26794"/>
    <cellStyle name="Percent 2 2 3 3 9" xfId="26795"/>
    <cellStyle name="Percent 2 2 3 30" xfId="26796"/>
    <cellStyle name="Percent 2 2 3 31" xfId="26797"/>
    <cellStyle name="Percent 2 2 3 32" xfId="26798"/>
    <cellStyle name="Percent 2 2 3 33" xfId="26799"/>
    <cellStyle name="Percent 2 2 3 34" xfId="26800"/>
    <cellStyle name="Percent 2 2 3 35" xfId="26801"/>
    <cellStyle name="Percent 2 2 3 36" xfId="26802"/>
    <cellStyle name="Percent 2 2 3 37" xfId="26803"/>
    <cellStyle name="Percent 2 2 3 38" xfId="26804"/>
    <cellStyle name="Percent 2 2 3 39" xfId="26805"/>
    <cellStyle name="Percent 2 2 3 4" xfId="26806"/>
    <cellStyle name="Percent 2 2 3 40" xfId="26807"/>
    <cellStyle name="Percent 2 2 3 41" xfId="26808"/>
    <cellStyle name="Percent 2 2 3 42" xfId="26809"/>
    <cellStyle name="Percent 2 2 3 43" xfId="26810"/>
    <cellStyle name="Percent 2 2 3 44" xfId="26811"/>
    <cellStyle name="Percent 2 2 3 45" xfId="26812"/>
    <cellStyle name="Percent 2 2 3 46" xfId="26813"/>
    <cellStyle name="Percent 2 2 3 47" xfId="26814"/>
    <cellStyle name="Percent 2 2 3 48" xfId="26815"/>
    <cellStyle name="Percent 2 2 3 49" xfId="26816"/>
    <cellStyle name="Percent 2 2 3 5" xfId="26817"/>
    <cellStyle name="Percent 2 2 3 50" xfId="26818"/>
    <cellStyle name="Percent 2 2 3 51" xfId="26819"/>
    <cellStyle name="Percent 2 2 3 52" xfId="26820"/>
    <cellStyle name="Percent 2 2 3 53" xfId="26821"/>
    <cellStyle name="Percent 2 2 3 54" xfId="26822"/>
    <cellStyle name="Percent 2 2 3 55" xfId="26823"/>
    <cellStyle name="Percent 2 2 3 56" xfId="26824"/>
    <cellStyle name="Percent 2 2 3 57" xfId="26825"/>
    <cellStyle name="Percent 2 2 3 58" xfId="26826"/>
    <cellStyle name="Percent 2 2 3 59" xfId="26827"/>
    <cellStyle name="Percent 2 2 3 6" xfId="26828"/>
    <cellStyle name="Percent 2 2 3 60" xfId="26829"/>
    <cellStyle name="Percent 2 2 3 61" xfId="26830"/>
    <cellStyle name="Percent 2 2 3 62" xfId="26831"/>
    <cellStyle name="Percent 2 2 3 63" xfId="26832"/>
    <cellStyle name="Percent 2 2 3 64" xfId="26833"/>
    <cellStyle name="Percent 2 2 3 65" xfId="26834"/>
    <cellStyle name="Percent 2 2 3 66" xfId="26835"/>
    <cellStyle name="Percent 2 2 3 67" xfId="26836"/>
    <cellStyle name="Percent 2 2 3 68" xfId="26837"/>
    <cellStyle name="Percent 2 2 3 69" xfId="26838"/>
    <cellStyle name="Percent 2 2 3 7" xfId="26839"/>
    <cellStyle name="Percent 2 2 3 70" xfId="26840"/>
    <cellStyle name="Percent 2 2 3 71" xfId="26841"/>
    <cellStyle name="Percent 2 2 3 72" xfId="26842"/>
    <cellStyle name="Percent 2 2 3 73" xfId="26843"/>
    <cellStyle name="Percent 2 2 3 74" xfId="26844"/>
    <cellStyle name="Percent 2 2 3 75" xfId="26845"/>
    <cellStyle name="Percent 2 2 3 76" xfId="26846"/>
    <cellStyle name="Percent 2 2 3 77" xfId="26847"/>
    <cellStyle name="Percent 2 2 3 78" xfId="26848"/>
    <cellStyle name="Percent 2 2 3 79" xfId="26849"/>
    <cellStyle name="Percent 2 2 3 8" xfId="26850"/>
    <cellStyle name="Percent 2 2 3 80" xfId="26851"/>
    <cellStyle name="Percent 2 2 3 81" xfId="26852"/>
    <cellStyle name="Percent 2 2 3 82" xfId="26853"/>
    <cellStyle name="Percent 2 2 3 83" xfId="26854"/>
    <cellStyle name="Percent 2 2 3 84" xfId="26855"/>
    <cellStyle name="Percent 2 2 3 9" xfId="26856"/>
    <cellStyle name="Percent 2 2 30" xfId="26857"/>
    <cellStyle name="Percent 2 2 30 10" xfId="26858"/>
    <cellStyle name="Percent 2 2 30 11" xfId="26859"/>
    <cellStyle name="Percent 2 2 30 12" xfId="26860"/>
    <cellStyle name="Percent 2 2 30 13" xfId="26861"/>
    <cellStyle name="Percent 2 2 30 14" xfId="26862"/>
    <cellStyle name="Percent 2 2 30 15" xfId="26863"/>
    <cellStyle name="Percent 2 2 30 16" xfId="26864"/>
    <cellStyle name="Percent 2 2 30 17" xfId="26865"/>
    <cellStyle name="Percent 2 2 30 18" xfId="26866"/>
    <cellStyle name="Percent 2 2 30 19" xfId="26867"/>
    <cellStyle name="Percent 2 2 30 2" xfId="26868"/>
    <cellStyle name="Percent 2 2 30 2 10" xfId="26869"/>
    <cellStyle name="Percent 2 2 30 2 11" xfId="26870"/>
    <cellStyle name="Percent 2 2 30 2 12" xfId="26871"/>
    <cellStyle name="Percent 2 2 30 2 13" xfId="26872"/>
    <cellStyle name="Percent 2 2 30 2 14" xfId="26873"/>
    <cellStyle name="Percent 2 2 30 2 15" xfId="26874"/>
    <cellStyle name="Percent 2 2 30 2 16" xfId="26875"/>
    <cellStyle name="Percent 2 2 30 2 17" xfId="26876"/>
    <cellStyle name="Percent 2 2 30 2 18" xfId="26877"/>
    <cellStyle name="Percent 2 2 30 2 19" xfId="26878"/>
    <cellStyle name="Percent 2 2 30 2 2" xfId="26879"/>
    <cellStyle name="Percent 2 2 30 2 20" xfId="26880"/>
    <cellStyle name="Percent 2 2 30 2 21" xfId="26881"/>
    <cellStyle name="Percent 2 2 30 2 22" xfId="26882"/>
    <cellStyle name="Percent 2 2 30 2 23" xfId="26883"/>
    <cellStyle name="Percent 2 2 30 2 24" xfId="26884"/>
    <cellStyle name="Percent 2 2 30 2 25" xfId="26885"/>
    <cellStyle name="Percent 2 2 30 2 26" xfId="26886"/>
    <cellStyle name="Percent 2 2 30 2 27" xfId="26887"/>
    <cellStyle name="Percent 2 2 30 2 28" xfId="26888"/>
    <cellStyle name="Percent 2 2 30 2 29" xfId="26889"/>
    <cellStyle name="Percent 2 2 30 2 3" xfId="26890"/>
    <cellStyle name="Percent 2 2 30 2 30" xfId="26891"/>
    <cellStyle name="Percent 2 2 30 2 31" xfId="26892"/>
    <cellStyle name="Percent 2 2 30 2 32" xfId="26893"/>
    <cellStyle name="Percent 2 2 30 2 33" xfId="26894"/>
    <cellStyle name="Percent 2 2 30 2 34" xfId="26895"/>
    <cellStyle name="Percent 2 2 30 2 35" xfId="26896"/>
    <cellStyle name="Percent 2 2 30 2 36" xfId="26897"/>
    <cellStyle name="Percent 2 2 30 2 37" xfId="26898"/>
    <cellStyle name="Percent 2 2 30 2 38" xfId="26899"/>
    <cellStyle name="Percent 2 2 30 2 39" xfId="26900"/>
    <cellStyle name="Percent 2 2 30 2 4" xfId="26901"/>
    <cellStyle name="Percent 2 2 30 2 40" xfId="26902"/>
    <cellStyle name="Percent 2 2 30 2 41" xfId="26903"/>
    <cellStyle name="Percent 2 2 30 2 42" xfId="26904"/>
    <cellStyle name="Percent 2 2 30 2 43" xfId="26905"/>
    <cellStyle name="Percent 2 2 30 2 44" xfId="26906"/>
    <cellStyle name="Percent 2 2 30 2 45" xfId="26907"/>
    <cellStyle name="Percent 2 2 30 2 46" xfId="26908"/>
    <cellStyle name="Percent 2 2 30 2 47" xfId="26909"/>
    <cellStyle name="Percent 2 2 30 2 48" xfId="26910"/>
    <cellStyle name="Percent 2 2 30 2 49" xfId="26911"/>
    <cellStyle name="Percent 2 2 30 2 5" xfId="26912"/>
    <cellStyle name="Percent 2 2 30 2 50" xfId="26913"/>
    <cellStyle name="Percent 2 2 30 2 51" xfId="26914"/>
    <cellStyle name="Percent 2 2 30 2 52" xfId="26915"/>
    <cellStyle name="Percent 2 2 30 2 53" xfId="26916"/>
    <cellStyle name="Percent 2 2 30 2 54" xfId="26917"/>
    <cellStyle name="Percent 2 2 30 2 55" xfId="26918"/>
    <cellStyle name="Percent 2 2 30 2 56" xfId="26919"/>
    <cellStyle name="Percent 2 2 30 2 57" xfId="26920"/>
    <cellStyle name="Percent 2 2 30 2 58" xfId="26921"/>
    <cellStyle name="Percent 2 2 30 2 59" xfId="26922"/>
    <cellStyle name="Percent 2 2 30 2 6" xfId="26923"/>
    <cellStyle name="Percent 2 2 30 2 60" xfId="26924"/>
    <cellStyle name="Percent 2 2 30 2 61" xfId="26925"/>
    <cellStyle name="Percent 2 2 30 2 62" xfId="26926"/>
    <cellStyle name="Percent 2 2 30 2 63" xfId="26927"/>
    <cellStyle name="Percent 2 2 30 2 64" xfId="26928"/>
    <cellStyle name="Percent 2 2 30 2 65" xfId="26929"/>
    <cellStyle name="Percent 2 2 30 2 66" xfId="26930"/>
    <cellStyle name="Percent 2 2 30 2 67" xfId="26931"/>
    <cellStyle name="Percent 2 2 30 2 68" xfId="26932"/>
    <cellStyle name="Percent 2 2 30 2 69" xfId="26933"/>
    <cellStyle name="Percent 2 2 30 2 7" xfId="26934"/>
    <cellStyle name="Percent 2 2 30 2 70" xfId="26935"/>
    <cellStyle name="Percent 2 2 30 2 71" xfId="26936"/>
    <cellStyle name="Percent 2 2 30 2 72" xfId="26937"/>
    <cellStyle name="Percent 2 2 30 2 73" xfId="26938"/>
    <cellStyle name="Percent 2 2 30 2 8" xfId="26939"/>
    <cellStyle name="Percent 2 2 30 2 9" xfId="26940"/>
    <cellStyle name="Percent 2 2 30 20" xfId="26941"/>
    <cellStyle name="Percent 2 2 30 21" xfId="26942"/>
    <cellStyle name="Percent 2 2 30 22" xfId="26943"/>
    <cellStyle name="Percent 2 2 30 23" xfId="26944"/>
    <cellStyle name="Percent 2 2 30 24" xfId="26945"/>
    <cellStyle name="Percent 2 2 30 25" xfId="26946"/>
    <cellStyle name="Percent 2 2 30 26" xfId="26947"/>
    <cellStyle name="Percent 2 2 30 27" xfId="26948"/>
    <cellStyle name="Percent 2 2 30 28" xfId="26949"/>
    <cellStyle name="Percent 2 2 30 29" xfId="26950"/>
    <cellStyle name="Percent 2 2 30 3" xfId="26951"/>
    <cellStyle name="Percent 2 2 30 30" xfId="26952"/>
    <cellStyle name="Percent 2 2 30 31" xfId="26953"/>
    <cellStyle name="Percent 2 2 30 32" xfId="26954"/>
    <cellStyle name="Percent 2 2 30 33" xfId="26955"/>
    <cellStyle name="Percent 2 2 30 34" xfId="26956"/>
    <cellStyle name="Percent 2 2 30 35" xfId="26957"/>
    <cellStyle name="Percent 2 2 30 36" xfId="26958"/>
    <cellStyle name="Percent 2 2 30 37" xfId="26959"/>
    <cellStyle name="Percent 2 2 30 38" xfId="26960"/>
    <cellStyle name="Percent 2 2 30 39" xfId="26961"/>
    <cellStyle name="Percent 2 2 30 4" xfId="26962"/>
    <cellStyle name="Percent 2 2 30 40" xfId="26963"/>
    <cellStyle name="Percent 2 2 30 41" xfId="26964"/>
    <cellStyle name="Percent 2 2 30 42" xfId="26965"/>
    <cellStyle name="Percent 2 2 30 43" xfId="26966"/>
    <cellStyle name="Percent 2 2 30 44" xfId="26967"/>
    <cellStyle name="Percent 2 2 30 45" xfId="26968"/>
    <cellStyle name="Percent 2 2 30 46" xfId="26969"/>
    <cellStyle name="Percent 2 2 30 47" xfId="26970"/>
    <cellStyle name="Percent 2 2 30 48" xfId="26971"/>
    <cellStyle name="Percent 2 2 30 49" xfId="26972"/>
    <cellStyle name="Percent 2 2 30 5" xfId="26973"/>
    <cellStyle name="Percent 2 2 30 50" xfId="26974"/>
    <cellStyle name="Percent 2 2 30 51" xfId="26975"/>
    <cellStyle name="Percent 2 2 30 52" xfId="26976"/>
    <cellStyle name="Percent 2 2 30 53" xfId="26977"/>
    <cellStyle name="Percent 2 2 30 54" xfId="26978"/>
    <cellStyle name="Percent 2 2 30 55" xfId="26979"/>
    <cellStyle name="Percent 2 2 30 56" xfId="26980"/>
    <cellStyle name="Percent 2 2 30 57" xfId="26981"/>
    <cellStyle name="Percent 2 2 30 58" xfId="26982"/>
    <cellStyle name="Percent 2 2 30 59" xfId="26983"/>
    <cellStyle name="Percent 2 2 30 6" xfId="26984"/>
    <cellStyle name="Percent 2 2 30 60" xfId="26985"/>
    <cellStyle name="Percent 2 2 30 61" xfId="26986"/>
    <cellStyle name="Percent 2 2 30 62" xfId="26987"/>
    <cellStyle name="Percent 2 2 30 63" xfId="26988"/>
    <cellStyle name="Percent 2 2 30 64" xfId="26989"/>
    <cellStyle name="Percent 2 2 30 65" xfId="26990"/>
    <cellStyle name="Percent 2 2 30 66" xfId="26991"/>
    <cellStyle name="Percent 2 2 30 67" xfId="26992"/>
    <cellStyle name="Percent 2 2 30 68" xfId="26993"/>
    <cellStyle name="Percent 2 2 30 69" xfId="26994"/>
    <cellStyle name="Percent 2 2 30 7" xfId="26995"/>
    <cellStyle name="Percent 2 2 30 70" xfId="26996"/>
    <cellStyle name="Percent 2 2 30 71" xfId="26997"/>
    <cellStyle name="Percent 2 2 30 72" xfId="26998"/>
    <cellStyle name="Percent 2 2 30 73" xfId="26999"/>
    <cellStyle name="Percent 2 2 30 8" xfId="27000"/>
    <cellStyle name="Percent 2 2 30 9" xfId="27001"/>
    <cellStyle name="Percent 2 2 31" xfId="27002"/>
    <cellStyle name="Percent 2 2 32" xfId="27003"/>
    <cellStyle name="Percent 2 2 32 10" xfId="27004"/>
    <cellStyle name="Percent 2 2 32 10 2" xfId="27005"/>
    <cellStyle name="Percent 2 2 32 2" xfId="27006"/>
    <cellStyle name="Percent 2 2 32 2 2" xfId="27007"/>
    <cellStyle name="Percent 2 2 32 2 2 2" xfId="27008"/>
    <cellStyle name="Percent 2 2 32 2 2 2 2" xfId="27009"/>
    <cellStyle name="Percent 2 2 32 2 2 3" xfId="27010"/>
    <cellStyle name="Percent 2 2 32 2 2 4" xfId="27011"/>
    <cellStyle name="Percent 2 2 32 2 2 5" xfId="27012"/>
    <cellStyle name="Percent 2 2 32 2 3" xfId="27013"/>
    <cellStyle name="Percent 2 2 32 2 4" xfId="27014"/>
    <cellStyle name="Percent 2 2 32 2 4 2" xfId="27015"/>
    <cellStyle name="Percent 2 2 32 2 4 2 2" xfId="27016"/>
    <cellStyle name="Percent 2 2 32 2 5" xfId="27017"/>
    <cellStyle name="Percent 2 2 32 2 5 2" xfId="27018"/>
    <cellStyle name="Percent 2 2 32 2 5 2 2" xfId="27019"/>
    <cellStyle name="Percent 2 2 32 2 6" xfId="27020"/>
    <cellStyle name="Percent 2 2 32 2 6 2" xfId="27021"/>
    <cellStyle name="Percent 2 2 32 2 7" xfId="27022"/>
    <cellStyle name="Percent 2 2 32 3" xfId="27023"/>
    <cellStyle name="Percent 2 2 32 4" xfId="27024"/>
    <cellStyle name="Percent 2 2 32 4 2" xfId="27025"/>
    <cellStyle name="Percent 2 2 32 4 2 2" xfId="27026"/>
    <cellStyle name="Percent 2 2 32 4 2 2 2" xfId="27027"/>
    <cellStyle name="Percent 2 2 32 4 3" xfId="27028"/>
    <cellStyle name="Percent 2 2 32 4 3 2" xfId="27029"/>
    <cellStyle name="Percent 2 2 32 4 3 2 2" xfId="27030"/>
    <cellStyle name="Percent 2 2 32 4 4" xfId="27031"/>
    <cellStyle name="Percent 2 2 32 4 4 2" xfId="27032"/>
    <cellStyle name="Percent 2 2 32 4 5" xfId="27033"/>
    <cellStyle name="Percent 2 2 32 4 5 2" xfId="27034"/>
    <cellStyle name="Percent 2 2 32 5" xfId="27035"/>
    <cellStyle name="Percent 2 2 32 5 2" xfId="27036"/>
    <cellStyle name="Percent 2 2 32 5 2 2" xfId="27037"/>
    <cellStyle name="Percent 2 2 32 5 2 2 2" xfId="27038"/>
    <cellStyle name="Percent 2 2 32 5 3" xfId="27039"/>
    <cellStyle name="Percent 2 2 32 5 4" xfId="27040"/>
    <cellStyle name="Percent 2 2 32 5 5" xfId="27041"/>
    <cellStyle name="Percent 2 2 32 6" xfId="27042"/>
    <cellStyle name="Percent 2 2 32 7" xfId="27043"/>
    <cellStyle name="Percent 2 2 32 8" xfId="27044"/>
    <cellStyle name="Percent 2 2 32 8 2" xfId="27045"/>
    <cellStyle name="Percent 2 2 32 8 2 2" xfId="27046"/>
    <cellStyle name="Percent 2 2 32 9" xfId="27047"/>
    <cellStyle name="Percent 2 2 32 9 2" xfId="27048"/>
    <cellStyle name="Percent 2 2 33" xfId="27049"/>
    <cellStyle name="Percent 2 2 34" xfId="27050"/>
    <cellStyle name="Percent 2 2 35" xfId="27051"/>
    <cellStyle name="Percent 2 2 36" xfId="27052"/>
    <cellStyle name="Percent 2 2 37" xfId="27053"/>
    <cellStyle name="Percent 2 2 38" xfId="27054"/>
    <cellStyle name="Percent 2 2 39" xfId="27055"/>
    <cellStyle name="Percent 2 2 4" xfId="27056"/>
    <cellStyle name="Percent 2 2 4 2" xfId="27057"/>
    <cellStyle name="Percent 2 2 4 2 2" xfId="27058"/>
    <cellStyle name="Percent 2 2 40" xfId="27059"/>
    <cellStyle name="Percent 2 2 41" xfId="27060"/>
    <cellStyle name="Percent 2 2 42" xfId="27061"/>
    <cellStyle name="Percent 2 2 43" xfId="27062"/>
    <cellStyle name="Percent 2 2 44" xfId="27063"/>
    <cellStyle name="Percent 2 2 45" xfId="27064"/>
    <cellStyle name="Percent 2 2 46" xfId="27065"/>
    <cellStyle name="Percent 2 2 47" xfId="27066"/>
    <cellStyle name="Percent 2 2 48" xfId="27067"/>
    <cellStyle name="Percent 2 2 49" xfId="27068"/>
    <cellStyle name="Percent 2 2 5" xfId="27069"/>
    <cellStyle name="Percent 2 2 50" xfId="27070"/>
    <cellStyle name="Percent 2 2 50 2" xfId="27071"/>
    <cellStyle name="Percent 2 2 50 2 2" xfId="27072"/>
    <cellStyle name="Percent 2 2 50 2 2 2" xfId="27073"/>
    <cellStyle name="Percent 2 2 50 3" xfId="27074"/>
    <cellStyle name="Percent 2 2 50 3 2" xfId="27075"/>
    <cellStyle name="Percent 2 2 50 3 2 2" xfId="27076"/>
    <cellStyle name="Percent 2 2 50 4" xfId="27077"/>
    <cellStyle name="Percent 2 2 50 4 2" xfId="27078"/>
    <cellStyle name="Percent 2 2 50 5" xfId="27079"/>
    <cellStyle name="Percent 2 2 50 5 2" xfId="27080"/>
    <cellStyle name="Percent 2 2 51" xfId="27081"/>
    <cellStyle name="Percent 2 2 51 10" xfId="27082"/>
    <cellStyle name="Percent 2 2 51 11" xfId="27083"/>
    <cellStyle name="Percent 2 2 51 12" xfId="27084"/>
    <cellStyle name="Percent 2 2 51 13" xfId="27085"/>
    <cellStyle name="Percent 2 2 51 14" xfId="27086"/>
    <cellStyle name="Percent 2 2 51 15" xfId="27087"/>
    <cellStyle name="Percent 2 2 51 16" xfId="27088"/>
    <cellStyle name="Percent 2 2 51 2" xfId="27089"/>
    <cellStyle name="Percent 2 2 51 2 10" xfId="27090"/>
    <cellStyle name="Percent 2 2 51 2 11" xfId="27091"/>
    <cellStyle name="Percent 2 2 51 2 12" xfId="27092"/>
    <cellStyle name="Percent 2 2 51 2 13" xfId="27093"/>
    <cellStyle name="Percent 2 2 51 2 14" xfId="27094"/>
    <cellStyle name="Percent 2 2 51 2 15" xfId="27095"/>
    <cellStyle name="Percent 2 2 51 2 2" xfId="27096"/>
    <cellStyle name="Percent 2 2 51 2 2 2" xfId="27097"/>
    <cellStyle name="Percent 2 2 51 2 3" xfId="27098"/>
    <cellStyle name="Percent 2 2 51 2 4" xfId="27099"/>
    <cellStyle name="Percent 2 2 51 2 5" xfId="27100"/>
    <cellStyle name="Percent 2 2 51 2 6" xfId="27101"/>
    <cellStyle name="Percent 2 2 51 2 7" xfId="27102"/>
    <cellStyle name="Percent 2 2 51 2 8" xfId="27103"/>
    <cellStyle name="Percent 2 2 51 2 9" xfId="27104"/>
    <cellStyle name="Percent 2 2 51 3" xfId="27105"/>
    <cellStyle name="Percent 2 2 51 4" xfId="27106"/>
    <cellStyle name="Percent 2 2 51 4 2" xfId="27107"/>
    <cellStyle name="Percent 2 2 51 5" xfId="27108"/>
    <cellStyle name="Percent 2 2 51 5 2" xfId="27109"/>
    <cellStyle name="Percent 2 2 51 6" xfId="27110"/>
    <cellStyle name="Percent 2 2 51 7" xfId="27111"/>
    <cellStyle name="Percent 2 2 51 8" xfId="27112"/>
    <cellStyle name="Percent 2 2 51 9" xfId="27113"/>
    <cellStyle name="Percent 2 2 52" xfId="27114"/>
    <cellStyle name="Percent 2 2 52 10" xfId="27115"/>
    <cellStyle name="Percent 2 2 52 11" xfId="27116"/>
    <cellStyle name="Percent 2 2 52 12" xfId="27117"/>
    <cellStyle name="Percent 2 2 52 13" xfId="27118"/>
    <cellStyle name="Percent 2 2 52 14" xfId="27119"/>
    <cellStyle name="Percent 2 2 52 15" xfId="27120"/>
    <cellStyle name="Percent 2 2 52 2" xfId="27121"/>
    <cellStyle name="Percent 2 2 52 2 2" xfId="27122"/>
    <cellStyle name="Percent 2 2 52 3" xfId="27123"/>
    <cellStyle name="Percent 2 2 52 4" xfId="27124"/>
    <cellStyle name="Percent 2 2 52 5" xfId="27125"/>
    <cellStyle name="Percent 2 2 52 6" xfId="27126"/>
    <cellStyle name="Percent 2 2 52 7" xfId="27127"/>
    <cellStyle name="Percent 2 2 52 8" xfId="27128"/>
    <cellStyle name="Percent 2 2 52 9" xfId="27129"/>
    <cellStyle name="Percent 2 2 53" xfId="27130"/>
    <cellStyle name="Percent 2 2 54" xfId="27131"/>
    <cellStyle name="Percent 2 2 55" xfId="27132"/>
    <cellStyle name="Percent 2 2 56" xfId="27133"/>
    <cellStyle name="Percent 2 2 57" xfId="27134"/>
    <cellStyle name="Percent 2 2 58" xfId="27135"/>
    <cellStyle name="Percent 2 2 59" xfId="27136"/>
    <cellStyle name="Percent 2 2 6" xfId="27137"/>
    <cellStyle name="Percent 2 2 60" xfId="27138"/>
    <cellStyle name="Percent 2 2 61" xfId="27139"/>
    <cellStyle name="Percent 2 2 62" xfId="27140"/>
    <cellStyle name="Percent 2 2 63" xfId="27141"/>
    <cellStyle name="Percent 2 2 64" xfId="27142"/>
    <cellStyle name="Percent 2 2 65" xfId="27143"/>
    <cellStyle name="Percent 2 2 66" xfId="27144"/>
    <cellStyle name="Percent 2 2 67" xfId="27145"/>
    <cellStyle name="Percent 2 2 68" xfId="27146"/>
    <cellStyle name="Percent 2 2 69" xfId="27147"/>
    <cellStyle name="Percent 2 2 7" xfId="27148"/>
    <cellStyle name="Percent 2 2 70" xfId="27149"/>
    <cellStyle name="Percent 2 2 71" xfId="27150"/>
    <cellStyle name="Percent 2 2 72" xfId="27151"/>
    <cellStyle name="Percent 2 2 73" xfId="27152"/>
    <cellStyle name="Percent 2 2 74" xfId="27153"/>
    <cellStyle name="Percent 2 2 75" xfId="27154"/>
    <cellStyle name="Percent 2 2 76" xfId="27155"/>
    <cellStyle name="Percent 2 2 77" xfId="27156"/>
    <cellStyle name="Percent 2 2 78" xfId="27157"/>
    <cellStyle name="Percent 2 2 79" xfId="27158"/>
    <cellStyle name="Percent 2 2 8" xfId="27159"/>
    <cellStyle name="Percent 2 2 80" xfId="27160"/>
    <cellStyle name="Percent 2 2 81" xfId="27161"/>
    <cellStyle name="Percent 2 2 82" xfId="27162"/>
    <cellStyle name="Percent 2 2 83" xfId="27163"/>
    <cellStyle name="Percent 2 2 83 2" xfId="27164"/>
    <cellStyle name="Percent 2 2 84" xfId="27165"/>
    <cellStyle name="Percent 2 2 85" xfId="27166"/>
    <cellStyle name="Percent 2 2 86" xfId="27167"/>
    <cellStyle name="Percent 2 2 87" xfId="27168"/>
    <cellStyle name="Percent 2 2 88" xfId="27169"/>
    <cellStyle name="Percent 2 2 89" xfId="27170"/>
    <cellStyle name="Percent 2 2 9" xfId="27171"/>
    <cellStyle name="Percent 2 2 90" xfId="27172"/>
    <cellStyle name="Percent 2 2 91" xfId="27173"/>
    <cellStyle name="Percent 2 2 92" xfId="27174"/>
    <cellStyle name="Percent 2 2 93" xfId="27175"/>
    <cellStyle name="Percent 2 2 94" xfId="27176"/>
    <cellStyle name="Percent 2 2 95" xfId="27177"/>
    <cellStyle name="Percent 2 2 96" xfId="27178"/>
    <cellStyle name="Percent 2 2 97" xfId="27179"/>
    <cellStyle name="Percent 2 2 98" xfId="27180"/>
    <cellStyle name="Percent 2 2 99" xfId="27181"/>
    <cellStyle name="Percent 2 20" xfId="27182"/>
    <cellStyle name="Percent 2 20 10" xfId="27183"/>
    <cellStyle name="Percent 2 20 11" xfId="27184"/>
    <cellStyle name="Percent 2 20 12" xfId="27185"/>
    <cellStyle name="Percent 2 20 13" xfId="27186"/>
    <cellStyle name="Percent 2 20 14" xfId="27187"/>
    <cellStyle name="Percent 2 20 15" xfId="27188"/>
    <cellStyle name="Percent 2 20 16" xfId="27189"/>
    <cellStyle name="Percent 2 20 17" xfId="27190"/>
    <cellStyle name="Percent 2 20 18" xfId="27191"/>
    <cellStyle name="Percent 2 20 2" xfId="27192"/>
    <cellStyle name="Percent 2 20 2 10" xfId="27193"/>
    <cellStyle name="Percent 2 20 2 11" xfId="27194"/>
    <cellStyle name="Percent 2 20 2 12" xfId="27195"/>
    <cellStyle name="Percent 2 20 2 13" xfId="27196"/>
    <cellStyle name="Percent 2 20 2 14" xfId="27197"/>
    <cellStyle name="Percent 2 20 2 15" xfId="27198"/>
    <cellStyle name="Percent 2 20 2 2" xfId="27199"/>
    <cellStyle name="Percent 2 20 2 2 2" xfId="27200"/>
    <cellStyle name="Percent 2 20 2 3" xfId="27201"/>
    <cellStyle name="Percent 2 20 2 4" xfId="27202"/>
    <cellStyle name="Percent 2 20 2 5" xfId="27203"/>
    <cellStyle name="Percent 2 20 2 6" xfId="27204"/>
    <cellStyle name="Percent 2 20 2 7" xfId="27205"/>
    <cellStyle name="Percent 2 20 2 8" xfId="27206"/>
    <cellStyle name="Percent 2 20 2 9" xfId="27207"/>
    <cellStyle name="Percent 2 20 3" xfId="27208"/>
    <cellStyle name="Percent 2 20 4" xfId="27209"/>
    <cellStyle name="Percent 2 20 5" xfId="27210"/>
    <cellStyle name="Percent 2 20 6" xfId="27211"/>
    <cellStyle name="Percent 2 20 7" xfId="27212"/>
    <cellStyle name="Percent 2 20 8" xfId="27213"/>
    <cellStyle name="Percent 2 20 9" xfId="27214"/>
    <cellStyle name="Percent 2 21" xfId="27215"/>
    <cellStyle name="Percent 2 21 2" xfId="27216"/>
    <cellStyle name="Percent 2 22" xfId="27217"/>
    <cellStyle name="Percent 2 22 10" xfId="27218"/>
    <cellStyle name="Percent 2 22 11" xfId="27219"/>
    <cellStyle name="Percent 2 22 12" xfId="27220"/>
    <cellStyle name="Percent 2 22 13" xfId="27221"/>
    <cellStyle name="Percent 2 22 14" xfId="27222"/>
    <cellStyle name="Percent 2 22 15" xfId="27223"/>
    <cellStyle name="Percent 2 22 2" xfId="27224"/>
    <cellStyle name="Percent 2 22 2 2" xfId="27225"/>
    <cellStyle name="Percent 2 22 3" xfId="27226"/>
    <cellStyle name="Percent 2 22 3 2" xfId="27227"/>
    <cellStyle name="Percent 2 22 4" xfId="27228"/>
    <cellStyle name="Percent 2 22 5" xfId="27229"/>
    <cellStyle name="Percent 2 22 6" xfId="27230"/>
    <cellStyle name="Percent 2 22 7" xfId="27231"/>
    <cellStyle name="Percent 2 22 8" xfId="27232"/>
    <cellStyle name="Percent 2 22 9" xfId="27233"/>
    <cellStyle name="Percent 2 23" xfId="27234"/>
    <cellStyle name="Percent 2 23 2" xfId="27235"/>
    <cellStyle name="Percent 2 24" xfId="27236"/>
    <cellStyle name="Percent 2 24 2" xfId="27237"/>
    <cellStyle name="Percent 2 24 2 2" xfId="27238"/>
    <cellStyle name="Percent 2 24 3" xfId="27239"/>
    <cellStyle name="Percent 2 25" xfId="27240"/>
    <cellStyle name="Percent 2 25 2" xfId="27241"/>
    <cellStyle name="Percent 2 25 2 2" xfId="27242"/>
    <cellStyle name="Percent 2 25 3" xfId="27243"/>
    <cellStyle name="Percent 2 26" xfId="27244"/>
    <cellStyle name="Percent 2 26 2" xfId="27245"/>
    <cellStyle name="Percent 2 26 3" xfId="27246"/>
    <cellStyle name="Percent 2 27" xfId="27247"/>
    <cellStyle name="Percent 2 27 2" xfId="27248"/>
    <cellStyle name="Percent 2 28" xfId="27249"/>
    <cellStyle name="Percent 2 28 2" xfId="27250"/>
    <cellStyle name="Percent 2 29" xfId="27251"/>
    <cellStyle name="Percent 2 29 2" xfId="27252"/>
    <cellStyle name="Percent 2 3" xfId="27253"/>
    <cellStyle name="Percent 2 3 10" xfId="27254"/>
    <cellStyle name="Percent 2 3 100" xfId="27255"/>
    <cellStyle name="Percent 2 3 101" xfId="27256"/>
    <cellStyle name="Percent 2 3 102" xfId="27257"/>
    <cellStyle name="Percent 2 3 103" xfId="27258"/>
    <cellStyle name="Percent 2 3 104" xfId="27259"/>
    <cellStyle name="Percent 2 3 105" xfId="27260"/>
    <cellStyle name="Percent 2 3 106" xfId="27261"/>
    <cellStyle name="Percent 2 3 107" xfId="27262"/>
    <cellStyle name="Percent 2 3 108" xfId="27263"/>
    <cellStyle name="Percent 2 3 109" xfId="27264"/>
    <cellStyle name="Percent 2 3 11" xfId="27265"/>
    <cellStyle name="Percent 2 3 110" xfId="27266"/>
    <cellStyle name="Percent 2 3 111" xfId="27267"/>
    <cellStyle name="Percent 2 3 112" xfId="27268"/>
    <cellStyle name="Percent 2 3 113" xfId="27269"/>
    <cellStyle name="Percent 2 3 114" xfId="27270"/>
    <cellStyle name="Percent 2 3 115" xfId="27271"/>
    <cellStyle name="Percent 2 3 116" xfId="27272"/>
    <cellStyle name="Percent 2 3 117" xfId="27273"/>
    <cellStyle name="Percent 2 3 118" xfId="27274"/>
    <cellStyle name="Percent 2 3 119" xfId="27275"/>
    <cellStyle name="Percent 2 3 12" xfId="27276"/>
    <cellStyle name="Percent 2 3 120" xfId="27277"/>
    <cellStyle name="Percent 2 3 120 2" xfId="27278"/>
    <cellStyle name="Percent 2 3 121" xfId="27279"/>
    <cellStyle name="Percent 2 3 122" xfId="27280"/>
    <cellStyle name="Percent 2 3 123" xfId="27281"/>
    <cellStyle name="Percent 2 3 124" xfId="27282"/>
    <cellStyle name="Percent 2 3 125" xfId="27283"/>
    <cellStyle name="Percent 2 3 126" xfId="27284"/>
    <cellStyle name="Percent 2 3 127" xfId="27285"/>
    <cellStyle name="Percent 2 3 128" xfId="27286"/>
    <cellStyle name="Percent 2 3 129" xfId="27287"/>
    <cellStyle name="Percent 2 3 13" xfId="27288"/>
    <cellStyle name="Percent 2 3 130" xfId="27289"/>
    <cellStyle name="Percent 2 3 131" xfId="27290"/>
    <cellStyle name="Percent 2 3 132" xfId="27291"/>
    <cellStyle name="Percent 2 3 133" xfId="27292"/>
    <cellStyle name="Percent 2 3 134" xfId="27293"/>
    <cellStyle name="Percent 2 3 14" xfId="27294"/>
    <cellStyle name="Percent 2 3 15" xfId="27295"/>
    <cellStyle name="Percent 2 3 16" xfId="27296"/>
    <cellStyle name="Percent 2 3 17" xfId="27297"/>
    <cellStyle name="Percent 2 3 18" xfId="27298"/>
    <cellStyle name="Percent 2 3 19" xfId="27299"/>
    <cellStyle name="Percent 2 3 2" xfId="27300"/>
    <cellStyle name="Percent 2 3 20" xfId="27301"/>
    <cellStyle name="Percent 2 3 21" xfId="27302"/>
    <cellStyle name="Percent 2 3 22" xfId="27303"/>
    <cellStyle name="Percent 2 3 23" xfId="27304"/>
    <cellStyle name="Percent 2 3 24" xfId="27305"/>
    <cellStyle name="Percent 2 3 25" xfId="27306"/>
    <cellStyle name="Percent 2 3 26" xfId="27307"/>
    <cellStyle name="Percent 2 3 27" xfId="27308"/>
    <cellStyle name="Percent 2 3 28" xfId="27309"/>
    <cellStyle name="Percent 2 3 29" xfId="27310"/>
    <cellStyle name="Percent 2 3 3" xfId="27311"/>
    <cellStyle name="Percent 2 3 30" xfId="27312"/>
    <cellStyle name="Percent 2 3 31" xfId="27313"/>
    <cellStyle name="Percent 2 3 32" xfId="27314"/>
    <cellStyle name="Percent 2 3 32 10" xfId="27315"/>
    <cellStyle name="Percent 2 3 32 10 2" xfId="27316"/>
    <cellStyle name="Percent 2 3 32 2" xfId="27317"/>
    <cellStyle name="Percent 2 3 32 2 2" xfId="27318"/>
    <cellStyle name="Percent 2 3 32 2 2 2" xfId="27319"/>
    <cellStyle name="Percent 2 3 32 2 2 2 2" xfId="27320"/>
    <cellStyle name="Percent 2 3 32 2 2 3" xfId="27321"/>
    <cellStyle name="Percent 2 3 32 2 2 4" xfId="27322"/>
    <cellStyle name="Percent 2 3 32 2 2 5" xfId="27323"/>
    <cellStyle name="Percent 2 3 32 2 3" xfId="27324"/>
    <cellStyle name="Percent 2 3 32 2 4" xfId="27325"/>
    <cellStyle name="Percent 2 3 32 2 4 2" xfId="27326"/>
    <cellStyle name="Percent 2 3 32 2 4 2 2" xfId="27327"/>
    <cellStyle name="Percent 2 3 32 2 5" xfId="27328"/>
    <cellStyle name="Percent 2 3 32 2 5 2" xfId="27329"/>
    <cellStyle name="Percent 2 3 32 2 5 2 2" xfId="27330"/>
    <cellStyle name="Percent 2 3 32 2 6" xfId="27331"/>
    <cellStyle name="Percent 2 3 32 2 6 2" xfId="27332"/>
    <cellStyle name="Percent 2 3 32 2 7" xfId="27333"/>
    <cellStyle name="Percent 2 3 32 3" xfId="27334"/>
    <cellStyle name="Percent 2 3 32 4" xfId="27335"/>
    <cellStyle name="Percent 2 3 32 4 2" xfId="27336"/>
    <cellStyle name="Percent 2 3 32 4 2 2" xfId="27337"/>
    <cellStyle name="Percent 2 3 32 4 2 2 2" xfId="27338"/>
    <cellStyle name="Percent 2 3 32 4 3" xfId="27339"/>
    <cellStyle name="Percent 2 3 32 4 3 2" xfId="27340"/>
    <cellStyle name="Percent 2 3 32 4 3 2 2" xfId="27341"/>
    <cellStyle name="Percent 2 3 32 4 4" xfId="27342"/>
    <cellStyle name="Percent 2 3 32 4 4 2" xfId="27343"/>
    <cellStyle name="Percent 2 3 32 4 5" xfId="27344"/>
    <cellStyle name="Percent 2 3 32 4 5 2" xfId="27345"/>
    <cellStyle name="Percent 2 3 32 5" xfId="27346"/>
    <cellStyle name="Percent 2 3 32 5 2" xfId="27347"/>
    <cellStyle name="Percent 2 3 32 5 2 2" xfId="27348"/>
    <cellStyle name="Percent 2 3 32 5 2 2 2" xfId="27349"/>
    <cellStyle name="Percent 2 3 32 5 3" xfId="27350"/>
    <cellStyle name="Percent 2 3 32 5 4" xfId="27351"/>
    <cellStyle name="Percent 2 3 32 5 5" xfId="27352"/>
    <cellStyle name="Percent 2 3 32 6" xfId="27353"/>
    <cellStyle name="Percent 2 3 32 7" xfId="27354"/>
    <cellStyle name="Percent 2 3 32 8" xfId="27355"/>
    <cellStyle name="Percent 2 3 32 8 2" xfId="27356"/>
    <cellStyle name="Percent 2 3 32 8 2 2" xfId="27357"/>
    <cellStyle name="Percent 2 3 32 9" xfId="27358"/>
    <cellStyle name="Percent 2 3 32 9 2" xfId="27359"/>
    <cellStyle name="Percent 2 3 33" xfId="27360"/>
    <cellStyle name="Percent 2 3 34" xfId="27361"/>
    <cellStyle name="Percent 2 3 35" xfId="27362"/>
    <cellStyle name="Percent 2 3 36" xfId="27363"/>
    <cellStyle name="Percent 2 3 37" xfId="27364"/>
    <cellStyle name="Percent 2 3 38" xfId="27365"/>
    <cellStyle name="Percent 2 3 39" xfId="27366"/>
    <cellStyle name="Percent 2 3 4" xfId="27367"/>
    <cellStyle name="Percent 2 3 40" xfId="27368"/>
    <cellStyle name="Percent 2 3 41" xfId="27369"/>
    <cellStyle name="Percent 2 3 42" xfId="27370"/>
    <cellStyle name="Percent 2 3 43" xfId="27371"/>
    <cellStyle name="Percent 2 3 44" xfId="27372"/>
    <cellStyle name="Percent 2 3 45" xfId="27373"/>
    <cellStyle name="Percent 2 3 46" xfId="27374"/>
    <cellStyle name="Percent 2 3 47" xfId="27375"/>
    <cellStyle name="Percent 2 3 48" xfId="27376"/>
    <cellStyle name="Percent 2 3 49" xfId="27377"/>
    <cellStyle name="Percent 2 3 5" xfId="27378"/>
    <cellStyle name="Percent 2 3 50" xfId="27379"/>
    <cellStyle name="Percent 2 3 51" xfId="27380"/>
    <cellStyle name="Percent 2 3 52" xfId="27381"/>
    <cellStyle name="Percent 2 3 53" xfId="27382"/>
    <cellStyle name="Percent 2 3 54" xfId="27383"/>
    <cellStyle name="Percent 2 3 55" xfId="27384"/>
    <cellStyle name="Percent 2 3 56" xfId="27385"/>
    <cellStyle name="Percent 2 3 57" xfId="27386"/>
    <cellStyle name="Percent 2 3 58" xfId="27387"/>
    <cellStyle name="Percent 2 3 59" xfId="27388"/>
    <cellStyle name="Percent 2 3 6" xfId="27389"/>
    <cellStyle name="Percent 2 3 60" xfId="27390"/>
    <cellStyle name="Percent 2 3 61" xfId="27391"/>
    <cellStyle name="Percent 2 3 62" xfId="27392"/>
    <cellStyle name="Percent 2 3 63" xfId="27393"/>
    <cellStyle name="Percent 2 3 64" xfId="27394"/>
    <cellStyle name="Percent 2 3 65" xfId="27395"/>
    <cellStyle name="Percent 2 3 66" xfId="27396"/>
    <cellStyle name="Percent 2 3 67" xfId="27397"/>
    <cellStyle name="Percent 2 3 68" xfId="27398"/>
    <cellStyle name="Percent 2 3 69" xfId="27399"/>
    <cellStyle name="Percent 2 3 7" xfId="27400"/>
    <cellStyle name="Percent 2 3 70" xfId="27401"/>
    <cellStyle name="Percent 2 3 71" xfId="27402"/>
    <cellStyle name="Percent 2 3 72" xfId="27403"/>
    <cellStyle name="Percent 2 3 73" xfId="27404"/>
    <cellStyle name="Percent 2 3 74" xfId="27405"/>
    <cellStyle name="Percent 2 3 75" xfId="27406"/>
    <cellStyle name="Percent 2 3 76" xfId="27407"/>
    <cellStyle name="Percent 2 3 77" xfId="27408"/>
    <cellStyle name="Percent 2 3 78" xfId="27409"/>
    <cellStyle name="Percent 2 3 79" xfId="27410"/>
    <cellStyle name="Percent 2 3 8" xfId="27411"/>
    <cellStyle name="Percent 2 3 80" xfId="27412"/>
    <cellStyle name="Percent 2 3 81" xfId="27413"/>
    <cellStyle name="Percent 2 3 82" xfId="27414"/>
    <cellStyle name="Percent 2 3 83" xfId="27415"/>
    <cellStyle name="Percent 2 3 84" xfId="27416"/>
    <cellStyle name="Percent 2 3 85" xfId="27417"/>
    <cellStyle name="Percent 2 3 86" xfId="27418"/>
    <cellStyle name="Percent 2 3 87" xfId="27419"/>
    <cellStyle name="Percent 2 3 88" xfId="27420"/>
    <cellStyle name="Percent 2 3 89" xfId="27421"/>
    <cellStyle name="Percent 2 3 9" xfId="27422"/>
    <cellStyle name="Percent 2 3 90" xfId="27423"/>
    <cellStyle name="Percent 2 3 91" xfId="27424"/>
    <cellStyle name="Percent 2 3 92" xfId="27425"/>
    <cellStyle name="Percent 2 3 93" xfId="27426"/>
    <cellStyle name="Percent 2 3 94" xfId="27427"/>
    <cellStyle name="Percent 2 3 95" xfId="27428"/>
    <cellStyle name="Percent 2 3 96" xfId="27429"/>
    <cellStyle name="Percent 2 3 97" xfId="27430"/>
    <cellStyle name="Percent 2 3 98" xfId="27431"/>
    <cellStyle name="Percent 2 3 99" xfId="27432"/>
    <cellStyle name="Percent 2 30" xfId="27433"/>
    <cellStyle name="Percent 2 30 2" xfId="27434"/>
    <cellStyle name="Percent 2 31" xfId="27435"/>
    <cellStyle name="Percent 2 31 2" xfId="27436"/>
    <cellStyle name="Percent 2 32" xfId="27437"/>
    <cellStyle name="Percent 2 32 2" xfId="27438"/>
    <cellStyle name="Percent 2 33" xfId="27439"/>
    <cellStyle name="Percent 2 33 2" xfId="27440"/>
    <cellStyle name="Percent 2 34" xfId="27441"/>
    <cellStyle name="Percent 2 34 2" xfId="27442"/>
    <cellStyle name="Percent 2 35" xfId="27443"/>
    <cellStyle name="Percent 2 35 2" xfId="27444"/>
    <cellStyle name="Percent 2 36" xfId="27445"/>
    <cellStyle name="Percent 2 36 2" xfId="27446"/>
    <cellStyle name="Percent 2 37" xfId="27447"/>
    <cellStyle name="Percent 2 37 2" xfId="27448"/>
    <cellStyle name="Percent 2 38" xfId="27449"/>
    <cellStyle name="Percent 2 38 2" xfId="27450"/>
    <cellStyle name="Percent 2 39" xfId="27451"/>
    <cellStyle name="Percent 2 39 2" xfId="27452"/>
    <cellStyle name="Percent 2 4" xfId="27453"/>
    <cellStyle name="Percent 2 4 10" xfId="27454"/>
    <cellStyle name="Percent 2 4 100" xfId="27455"/>
    <cellStyle name="Percent 2 4 101" xfId="27456"/>
    <cellStyle name="Percent 2 4 102" xfId="27457"/>
    <cellStyle name="Percent 2 4 103" xfId="27458"/>
    <cellStyle name="Percent 2 4 104" xfId="27459"/>
    <cellStyle name="Percent 2 4 105" xfId="27460"/>
    <cellStyle name="Percent 2 4 106" xfId="27461"/>
    <cellStyle name="Percent 2 4 107" xfId="27462"/>
    <cellStyle name="Percent 2 4 108" xfId="27463"/>
    <cellStyle name="Percent 2 4 109" xfId="27464"/>
    <cellStyle name="Percent 2 4 11" xfId="27465"/>
    <cellStyle name="Percent 2 4 110" xfId="27466"/>
    <cellStyle name="Percent 2 4 111" xfId="27467"/>
    <cellStyle name="Percent 2 4 112" xfId="27468"/>
    <cellStyle name="Percent 2 4 113" xfId="27469"/>
    <cellStyle name="Percent 2 4 114" xfId="27470"/>
    <cellStyle name="Percent 2 4 115" xfId="27471"/>
    <cellStyle name="Percent 2 4 116" xfId="27472"/>
    <cellStyle name="Percent 2 4 117" xfId="27473"/>
    <cellStyle name="Percent 2 4 118" xfId="27474"/>
    <cellStyle name="Percent 2 4 119" xfId="27475"/>
    <cellStyle name="Percent 2 4 12" xfId="27476"/>
    <cellStyle name="Percent 2 4 120" xfId="27477"/>
    <cellStyle name="Percent 2 4 121" xfId="27478"/>
    <cellStyle name="Percent 2 4 122" xfId="27479"/>
    <cellStyle name="Percent 2 4 123" xfId="27480"/>
    <cellStyle name="Percent 2 4 124" xfId="27481"/>
    <cellStyle name="Percent 2 4 125" xfId="27482"/>
    <cellStyle name="Percent 2 4 126" xfId="27483"/>
    <cellStyle name="Percent 2 4 127" xfId="27484"/>
    <cellStyle name="Percent 2 4 128" xfId="27485"/>
    <cellStyle name="Percent 2 4 129" xfId="27486"/>
    <cellStyle name="Percent 2 4 13" xfId="27487"/>
    <cellStyle name="Percent 2 4 130" xfId="27488"/>
    <cellStyle name="Percent 2 4 131" xfId="27489"/>
    <cellStyle name="Percent 2 4 132" xfId="27490"/>
    <cellStyle name="Percent 2 4 133" xfId="27491"/>
    <cellStyle name="Percent 2 4 134" xfId="27492"/>
    <cellStyle name="Percent 2 4 14" xfId="27493"/>
    <cellStyle name="Percent 2 4 15" xfId="27494"/>
    <cellStyle name="Percent 2 4 16" xfId="27495"/>
    <cellStyle name="Percent 2 4 17" xfId="27496"/>
    <cellStyle name="Percent 2 4 18" xfId="27497"/>
    <cellStyle name="Percent 2 4 19" xfId="27498"/>
    <cellStyle name="Percent 2 4 2" xfId="27499"/>
    <cellStyle name="Percent 2 4 20" xfId="27500"/>
    <cellStyle name="Percent 2 4 21" xfId="27501"/>
    <cellStyle name="Percent 2 4 22" xfId="27502"/>
    <cellStyle name="Percent 2 4 23" xfId="27503"/>
    <cellStyle name="Percent 2 4 24" xfId="27504"/>
    <cellStyle name="Percent 2 4 25" xfId="27505"/>
    <cellStyle name="Percent 2 4 26" xfId="27506"/>
    <cellStyle name="Percent 2 4 27" xfId="27507"/>
    <cellStyle name="Percent 2 4 28" xfId="27508"/>
    <cellStyle name="Percent 2 4 29" xfId="27509"/>
    <cellStyle name="Percent 2 4 3" xfId="27510"/>
    <cellStyle name="Percent 2 4 30" xfId="27511"/>
    <cellStyle name="Percent 2 4 31" xfId="27512"/>
    <cellStyle name="Percent 2 4 32" xfId="27513"/>
    <cellStyle name="Percent 2 4 33" xfId="27514"/>
    <cellStyle name="Percent 2 4 34" xfId="27515"/>
    <cellStyle name="Percent 2 4 35" xfId="27516"/>
    <cellStyle name="Percent 2 4 36" xfId="27517"/>
    <cellStyle name="Percent 2 4 37" xfId="27518"/>
    <cellStyle name="Percent 2 4 38" xfId="27519"/>
    <cellStyle name="Percent 2 4 39" xfId="27520"/>
    <cellStyle name="Percent 2 4 4" xfId="27521"/>
    <cellStyle name="Percent 2 4 40" xfId="27522"/>
    <cellStyle name="Percent 2 4 41" xfId="27523"/>
    <cellStyle name="Percent 2 4 42" xfId="27524"/>
    <cellStyle name="Percent 2 4 43" xfId="27525"/>
    <cellStyle name="Percent 2 4 44" xfId="27526"/>
    <cellStyle name="Percent 2 4 45" xfId="27527"/>
    <cellStyle name="Percent 2 4 46" xfId="27528"/>
    <cellStyle name="Percent 2 4 47" xfId="27529"/>
    <cellStyle name="Percent 2 4 48" xfId="27530"/>
    <cellStyle name="Percent 2 4 49" xfId="27531"/>
    <cellStyle name="Percent 2 4 5" xfId="27532"/>
    <cellStyle name="Percent 2 4 50" xfId="27533"/>
    <cellStyle name="Percent 2 4 51" xfId="27534"/>
    <cellStyle name="Percent 2 4 52" xfId="27535"/>
    <cellStyle name="Percent 2 4 53" xfId="27536"/>
    <cellStyle name="Percent 2 4 54" xfId="27537"/>
    <cellStyle name="Percent 2 4 55" xfId="27538"/>
    <cellStyle name="Percent 2 4 56" xfId="27539"/>
    <cellStyle name="Percent 2 4 57" xfId="27540"/>
    <cellStyle name="Percent 2 4 58" xfId="27541"/>
    <cellStyle name="Percent 2 4 59" xfId="27542"/>
    <cellStyle name="Percent 2 4 6" xfId="27543"/>
    <cellStyle name="Percent 2 4 60" xfId="27544"/>
    <cellStyle name="Percent 2 4 61" xfId="27545"/>
    <cellStyle name="Percent 2 4 62" xfId="27546"/>
    <cellStyle name="Percent 2 4 63" xfId="27547"/>
    <cellStyle name="Percent 2 4 64" xfId="27548"/>
    <cellStyle name="Percent 2 4 65" xfId="27549"/>
    <cellStyle name="Percent 2 4 66" xfId="27550"/>
    <cellStyle name="Percent 2 4 67" xfId="27551"/>
    <cellStyle name="Percent 2 4 68" xfId="27552"/>
    <cellStyle name="Percent 2 4 69" xfId="27553"/>
    <cellStyle name="Percent 2 4 7" xfId="27554"/>
    <cellStyle name="Percent 2 4 70" xfId="27555"/>
    <cellStyle name="Percent 2 4 71" xfId="27556"/>
    <cellStyle name="Percent 2 4 72" xfId="27557"/>
    <cellStyle name="Percent 2 4 73" xfId="27558"/>
    <cellStyle name="Percent 2 4 74" xfId="27559"/>
    <cellStyle name="Percent 2 4 75" xfId="27560"/>
    <cellStyle name="Percent 2 4 76" xfId="27561"/>
    <cellStyle name="Percent 2 4 77" xfId="27562"/>
    <cellStyle name="Percent 2 4 78" xfId="27563"/>
    <cellStyle name="Percent 2 4 79" xfId="27564"/>
    <cellStyle name="Percent 2 4 8" xfId="27565"/>
    <cellStyle name="Percent 2 4 80" xfId="27566"/>
    <cellStyle name="Percent 2 4 81" xfId="27567"/>
    <cellStyle name="Percent 2 4 82" xfId="27568"/>
    <cellStyle name="Percent 2 4 83" xfId="27569"/>
    <cellStyle name="Percent 2 4 84" xfId="27570"/>
    <cellStyle name="Percent 2 4 85" xfId="27571"/>
    <cellStyle name="Percent 2 4 86" xfId="27572"/>
    <cellStyle name="Percent 2 4 87" xfId="27573"/>
    <cellStyle name="Percent 2 4 88" xfId="27574"/>
    <cellStyle name="Percent 2 4 89" xfId="27575"/>
    <cellStyle name="Percent 2 4 9" xfId="27576"/>
    <cellStyle name="Percent 2 4 90" xfId="27577"/>
    <cellStyle name="Percent 2 4 91" xfId="27578"/>
    <cellStyle name="Percent 2 4 92" xfId="27579"/>
    <cellStyle name="Percent 2 4 93" xfId="27580"/>
    <cellStyle name="Percent 2 4 94" xfId="27581"/>
    <cellStyle name="Percent 2 4 95" xfId="27582"/>
    <cellStyle name="Percent 2 4 96" xfId="27583"/>
    <cellStyle name="Percent 2 4 97" xfId="27584"/>
    <cellStyle name="Percent 2 4 98" xfId="27585"/>
    <cellStyle name="Percent 2 4 99" xfId="27586"/>
    <cellStyle name="Percent 2 40" xfId="27587"/>
    <cellStyle name="Percent 2 40 2" xfId="27588"/>
    <cellStyle name="Percent 2 41" xfId="27589"/>
    <cellStyle name="Percent 2 41 2" xfId="27590"/>
    <cellStyle name="Percent 2 42" xfId="27591"/>
    <cellStyle name="Percent 2 42 2" xfId="27592"/>
    <cellStyle name="Percent 2 43" xfId="27593"/>
    <cellStyle name="Percent 2 43 2" xfId="27594"/>
    <cellStyle name="Percent 2 44" xfId="27595"/>
    <cellStyle name="Percent 2 44 2" xfId="27596"/>
    <cellStyle name="Percent 2 45" xfId="27597"/>
    <cellStyle name="Percent 2 45 2" xfId="27598"/>
    <cellStyle name="Percent 2 46" xfId="27599"/>
    <cellStyle name="Percent 2 46 2" xfId="27600"/>
    <cellStyle name="Percent 2 47" xfId="27601"/>
    <cellStyle name="Percent 2 47 2" xfId="27602"/>
    <cellStyle name="Percent 2 48" xfId="27603"/>
    <cellStyle name="Percent 2 48 2" xfId="27604"/>
    <cellStyle name="Percent 2 49" xfId="27605"/>
    <cellStyle name="Percent 2 49 2" xfId="27606"/>
    <cellStyle name="Percent 2 5" xfId="27607"/>
    <cellStyle name="Percent 2 5 10" xfId="27608"/>
    <cellStyle name="Percent 2 5 100" xfId="27609"/>
    <cellStyle name="Percent 2 5 101" xfId="27610"/>
    <cellStyle name="Percent 2 5 102" xfId="27611"/>
    <cellStyle name="Percent 2 5 103" xfId="27612"/>
    <cellStyle name="Percent 2 5 104" xfId="27613"/>
    <cellStyle name="Percent 2 5 105" xfId="27614"/>
    <cellStyle name="Percent 2 5 106" xfId="27615"/>
    <cellStyle name="Percent 2 5 107" xfId="27616"/>
    <cellStyle name="Percent 2 5 108" xfId="27617"/>
    <cellStyle name="Percent 2 5 109" xfId="27618"/>
    <cellStyle name="Percent 2 5 11" xfId="27619"/>
    <cellStyle name="Percent 2 5 110" xfId="27620"/>
    <cellStyle name="Percent 2 5 111" xfId="27621"/>
    <cellStyle name="Percent 2 5 112" xfId="27622"/>
    <cellStyle name="Percent 2 5 113" xfId="27623"/>
    <cellStyle name="Percent 2 5 114" xfId="27624"/>
    <cellStyle name="Percent 2 5 115" xfId="27625"/>
    <cellStyle name="Percent 2 5 116" xfId="27626"/>
    <cellStyle name="Percent 2 5 117" xfId="27627"/>
    <cellStyle name="Percent 2 5 118" xfId="27628"/>
    <cellStyle name="Percent 2 5 119" xfId="27629"/>
    <cellStyle name="Percent 2 5 12" xfId="27630"/>
    <cellStyle name="Percent 2 5 120" xfId="27631"/>
    <cellStyle name="Percent 2 5 121" xfId="27632"/>
    <cellStyle name="Percent 2 5 122" xfId="27633"/>
    <cellStyle name="Percent 2 5 123" xfId="27634"/>
    <cellStyle name="Percent 2 5 124" xfId="27635"/>
    <cellStyle name="Percent 2 5 125" xfId="27636"/>
    <cellStyle name="Percent 2 5 126" xfId="27637"/>
    <cellStyle name="Percent 2 5 127" xfId="27638"/>
    <cellStyle name="Percent 2 5 128" xfId="27639"/>
    <cellStyle name="Percent 2 5 129" xfId="27640"/>
    <cellStyle name="Percent 2 5 13" xfId="27641"/>
    <cellStyle name="Percent 2 5 130" xfId="27642"/>
    <cellStyle name="Percent 2 5 131" xfId="27643"/>
    <cellStyle name="Percent 2 5 132" xfId="27644"/>
    <cellStyle name="Percent 2 5 133" xfId="27645"/>
    <cellStyle name="Percent 2 5 134" xfId="27646"/>
    <cellStyle name="Percent 2 5 14" xfId="27647"/>
    <cellStyle name="Percent 2 5 15" xfId="27648"/>
    <cellStyle name="Percent 2 5 16" xfId="27649"/>
    <cellStyle name="Percent 2 5 17" xfId="27650"/>
    <cellStyle name="Percent 2 5 18" xfId="27651"/>
    <cellStyle name="Percent 2 5 19" xfId="27652"/>
    <cellStyle name="Percent 2 5 2" xfId="27653"/>
    <cellStyle name="Percent 2 5 20" xfId="27654"/>
    <cellStyle name="Percent 2 5 21" xfId="27655"/>
    <cellStyle name="Percent 2 5 22" xfId="27656"/>
    <cellStyle name="Percent 2 5 23" xfId="27657"/>
    <cellStyle name="Percent 2 5 24" xfId="27658"/>
    <cellStyle name="Percent 2 5 25" xfId="27659"/>
    <cellStyle name="Percent 2 5 26" xfId="27660"/>
    <cellStyle name="Percent 2 5 27" xfId="27661"/>
    <cellStyle name="Percent 2 5 28" xfId="27662"/>
    <cellStyle name="Percent 2 5 29" xfId="27663"/>
    <cellStyle name="Percent 2 5 3" xfId="27664"/>
    <cellStyle name="Percent 2 5 30" xfId="27665"/>
    <cellStyle name="Percent 2 5 31" xfId="27666"/>
    <cellStyle name="Percent 2 5 32" xfId="27667"/>
    <cellStyle name="Percent 2 5 33" xfId="27668"/>
    <cellStyle name="Percent 2 5 34" xfId="27669"/>
    <cellStyle name="Percent 2 5 35" xfId="27670"/>
    <cellStyle name="Percent 2 5 36" xfId="27671"/>
    <cellStyle name="Percent 2 5 37" xfId="27672"/>
    <cellStyle name="Percent 2 5 38" xfId="27673"/>
    <cellStyle name="Percent 2 5 39" xfId="27674"/>
    <cellStyle name="Percent 2 5 4" xfId="27675"/>
    <cellStyle name="Percent 2 5 40" xfId="27676"/>
    <cellStyle name="Percent 2 5 41" xfId="27677"/>
    <cellStyle name="Percent 2 5 42" xfId="27678"/>
    <cellStyle name="Percent 2 5 43" xfId="27679"/>
    <cellStyle name="Percent 2 5 44" xfId="27680"/>
    <cellStyle name="Percent 2 5 45" xfId="27681"/>
    <cellStyle name="Percent 2 5 46" xfId="27682"/>
    <cellStyle name="Percent 2 5 47" xfId="27683"/>
    <cellStyle name="Percent 2 5 48" xfId="27684"/>
    <cellStyle name="Percent 2 5 49" xfId="27685"/>
    <cellStyle name="Percent 2 5 5" xfId="27686"/>
    <cellStyle name="Percent 2 5 50" xfId="27687"/>
    <cellStyle name="Percent 2 5 51" xfId="27688"/>
    <cellStyle name="Percent 2 5 52" xfId="27689"/>
    <cellStyle name="Percent 2 5 53" xfId="27690"/>
    <cellStyle name="Percent 2 5 54" xfId="27691"/>
    <cellStyle name="Percent 2 5 55" xfId="27692"/>
    <cellStyle name="Percent 2 5 56" xfId="27693"/>
    <cellStyle name="Percent 2 5 57" xfId="27694"/>
    <cellStyle name="Percent 2 5 58" xfId="27695"/>
    <cellStyle name="Percent 2 5 59" xfId="27696"/>
    <cellStyle name="Percent 2 5 6" xfId="27697"/>
    <cellStyle name="Percent 2 5 60" xfId="27698"/>
    <cellStyle name="Percent 2 5 61" xfId="27699"/>
    <cellStyle name="Percent 2 5 62" xfId="27700"/>
    <cellStyle name="Percent 2 5 63" xfId="27701"/>
    <cellStyle name="Percent 2 5 64" xfId="27702"/>
    <cellStyle name="Percent 2 5 65" xfId="27703"/>
    <cellStyle name="Percent 2 5 66" xfId="27704"/>
    <cellStyle name="Percent 2 5 67" xfId="27705"/>
    <cellStyle name="Percent 2 5 68" xfId="27706"/>
    <cellStyle name="Percent 2 5 69" xfId="27707"/>
    <cellStyle name="Percent 2 5 7" xfId="27708"/>
    <cellStyle name="Percent 2 5 70" xfId="27709"/>
    <cellStyle name="Percent 2 5 71" xfId="27710"/>
    <cellStyle name="Percent 2 5 72" xfId="27711"/>
    <cellStyle name="Percent 2 5 73" xfId="27712"/>
    <cellStyle name="Percent 2 5 74" xfId="27713"/>
    <cellStyle name="Percent 2 5 75" xfId="27714"/>
    <cellStyle name="Percent 2 5 76" xfId="27715"/>
    <cellStyle name="Percent 2 5 77" xfId="27716"/>
    <cellStyle name="Percent 2 5 78" xfId="27717"/>
    <cellStyle name="Percent 2 5 79" xfId="27718"/>
    <cellStyle name="Percent 2 5 8" xfId="27719"/>
    <cellStyle name="Percent 2 5 80" xfId="27720"/>
    <cellStyle name="Percent 2 5 81" xfId="27721"/>
    <cellStyle name="Percent 2 5 82" xfId="27722"/>
    <cellStyle name="Percent 2 5 83" xfId="27723"/>
    <cellStyle name="Percent 2 5 84" xfId="27724"/>
    <cellStyle name="Percent 2 5 85" xfId="27725"/>
    <cellStyle name="Percent 2 5 86" xfId="27726"/>
    <cellStyle name="Percent 2 5 87" xfId="27727"/>
    <cellStyle name="Percent 2 5 88" xfId="27728"/>
    <cellStyle name="Percent 2 5 89" xfId="27729"/>
    <cellStyle name="Percent 2 5 9" xfId="27730"/>
    <cellStyle name="Percent 2 5 90" xfId="27731"/>
    <cellStyle name="Percent 2 5 91" xfId="27732"/>
    <cellStyle name="Percent 2 5 92" xfId="27733"/>
    <cellStyle name="Percent 2 5 93" xfId="27734"/>
    <cellStyle name="Percent 2 5 94" xfId="27735"/>
    <cellStyle name="Percent 2 5 95" xfId="27736"/>
    <cellStyle name="Percent 2 5 96" xfId="27737"/>
    <cellStyle name="Percent 2 5 97" xfId="27738"/>
    <cellStyle name="Percent 2 5 98" xfId="27739"/>
    <cellStyle name="Percent 2 5 99" xfId="27740"/>
    <cellStyle name="Percent 2 50" xfId="27741"/>
    <cellStyle name="Percent 2 50 2" xfId="27742"/>
    <cellStyle name="Percent 2 51" xfId="27743"/>
    <cellStyle name="Percent 2 51 2" xfId="27744"/>
    <cellStyle name="Percent 2 52" xfId="27745"/>
    <cellStyle name="Percent 2 52 2" xfId="27746"/>
    <cellStyle name="Percent 2 53" xfId="27747"/>
    <cellStyle name="Percent 2 53 2" xfId="27748"/>
    <cellStyle name="Percent 2 54" xfId="27749"/>
    <cellStyle name="Percent 2 54 2" xfId="27750"/>
    <cellStyle name="Percent 2 55" xfId="27751"/>
    <cellStyle name="Percent 2 55 2" xfId="27752"/>
    <cellStyle name="Percent 2 56" xfId="27753"/>
    <cellStyle name="Percent 2 56 2" xfId="27754"/>
    <cellStyle name="Percent 2 57" xfId="27755"/>
    <cellStyle name="Percent 2 57 2" xfId="27756"/>
    <cellStyle name="Percent 2 58" xfId="27757"/>
    <cellStyle name="Percent 2 58 2" xfId="27758"/>
    <cellStyle name="Percent 2 59" xfId="27759"/>
    <cellStyle name="Percent 2 59 2" xfId="27760"/>
    <cellStyle name="Percent 2 59 3" xfId="27761"/>
    <cellStyle name="Percent 2 59 4" xfId="27762"/>
    <cellStyle name="Percent 2 59 5" xfId="27763"/>
    <cellStyle name="Percent 2 59 6" xfId="27764"/>
    <cellStyle name="Percent 2 59 7" xfId="27765"/>
    <cellStyle name="Percent 2 6" xfId="27766"/>
    <cellStyle name="Percent 2 6 10" xfId="27767"/>
    <cellStyle name="Percent 2 6 100" xfId="27768"/>
    <cellStyle name="Percent 2 6 101" xfId="27769"/>
    <cellStyle name="Percent 2 6 102" xfId="27770"/>
    <cellStyle name="Percent 2 6 103" xfId="27771"/>
    <cellStyle name="Percent 2 6 104" xfId="27772"/>
    <cellStyle name="Percent 2 6 105" xfId="27773"/>
    <cellStyle name="Percent 2 6 106" xfId="27774"/>
    <cellStyle name="Percent 2 6 107" xfId="27775"/>
    <cellStyle name="Percent 2 6 108" xfId="27776"/>
    <cellStyle name="Percent 2 6 109" xfId="27777"/>
    <cellStyle name="Percent 2 6 11" xfId="27778"/>
    <cellStyle name="Percent 2 6 110" xfId="27779"/>
    <cellStyle name="Percent 2 6 111" xfId="27780"/>
    <cellStyle name="Percent 2 6 112" xfId="27781"/>
    <cellStyle name="Percent 2 6 113" xfId="27782"/>
    <cellStyle name="Percent 2 6 114" xfId="27783"/>
    <cellStyle name="Percent 2 6 115" xfId="27784"/>
    <cellStyle name="Percent 2 6 116" xfId="27785"/>
    <cellStyle name="Percent 2 6 117" xfId="27786"/>
    <cellStyle name="Percent 2 6 118" xfId="27787"/>
    <cellStyle name="Percent 2 6 119" xfId="27788"/>
    <cellStyle name="Percent 2 6 12" xfId="27789"/>
    <cellStyle name="Percent 2 6 120" xfId="27790"/>
    <cellStyle name="Percent 2 6 121" xfId="27791"/>
    <cellStyle name="Percent 2 6 122" xfId="27792"/>
    <cellStyle name="Percent 2 6 123" xfId="27793"/>
    <cellStyle name="Percent 2 6 124" xfId="27794"/>
    <cellStyle name="Percent 2 6 125" xfId="27795"/>
    <cellStyle name="Percent 2 6 126" xfId="27796"/>
    <cellStyle name="Percent 2 6 127" xfId="27797"/>
    <cellStyle name="Percent 2 6 128" xfId="27798"/>
    <cellStyle name="Percent 2 6 129" xfId="27799"/>
    <cellStyle name="Percent 2 6 13" xfId="27800"/>
    <cellStyle name="Percent 2 6 130" xfId="27801"/>
    <cellStyle name="Percent 2 6 131" xfId="27802"/>
    <cellStyle name="Percent 2 6 132" xfId="27803"/>
    <cellStyle name="Percent 2 6 133" xfId="27804"/>
    <cellStyle name="Percent 2 6 134" xfId="27805"/>
    <cellStyle name="Percent 2 6 14" xfId="27806"/>
    <cellStyle name="Percent 2 6 15" xfId="27807"/>
    <cellStyle name="Percent 2 6 16" xfId="27808"/>
    <cellStyle name="Percent 2 6 17" xfId="27809"/>
    <cellStyle name="Percent 2 6 18" xfId="27810"/>
    <cellStyle name="Percent 2 6 19" xfId="27811"/>
    <cellStyle name="Percent 2 6 2" xfId="27812"/>
    <cellStyle name="Percent 2 6 20" xfId="27813"/>
    <cellStyle name="Percent 2 6 21" xfId="27814"/>
    <cellStyle name="Percent 2 6 22" xfId="27815"/>
    <cellStyle name="Percent 2 6 23" xfId="27816"/>
    <cellStyle name="Percent 2 6 24" xfId="27817"/>
    <cellStyle name="Percent 2 6 25" xfId="27818"/>
    <cellStyle name="Percent 2 6 26" xfId="27819"/>
    <cellStyle name="Percent 2 6 27" xfId="27820"/>
    <cellStyle name="Percent 2 6 28" xfId="27821"/>
    <cellStyle name="Percent 2 6 29" xfId="27822"/>
    <cellStyle name="Percent 2 6 3" xfId="27823"/>
    <cellStyle name="Percent 2 6 30" xfId="27824"/>
    <cellStyle name="Percent 2 6 31" xfId="27825"/>
    <cellStyle name="Percent 2 6 32" xfId="27826"/>
    <cellStyle name="Percent 2 6 33" xfId="27827"/>
    <cellStyle name="Percent 2 6 34" xfId="27828"/>
    <cellStyle name="Percent 2 6 35" xfId="27829"/>
    <cellStyle name="Percent 2 6 36" xfId="27830"/>
    <cellStyle name="Percent 2 6 37" xfId="27831"/>
    <cellStyle name="Percent 2 6 38" xfId="27832"/>
    <cellStyle name="Percent 2 6 39" xfId="27833"/>
    <cellStyle name="Percent 2 6 4" xfId="27834"/>
    <cellStyle name="Percent 2 6 40" xfId="27835"/>
    <cellStyle name="Percent 2 6 41" xfId="27836"/>
    <cellStyle name="Percent 2 6 42" xfId="27837"/>
    <cellStyle name="Percent 2 6 43" xfId="27838"/>
    <cellStyle name="Percent 2 6 44" xfId="27839"/>
    <cellStyle name="Percent 2 6 45" xfId="27840"/>
    <cellStyle name="Percent 2 6 46" xfId="27841"/>
    <cellStyle name="Percent 2 6 47" xfId="27842"/>
    <cellStyle name="Percent 2 6 48" xfId="27843"/>
    <cellStyle name="Percent 2 6 49" xfId="27844"/>
    <cellStyle name="Percent 2 6 5" xfId="27845"/>
    <cellStyle name="Percent 2 6 50" xfId="27846"/>
    <cellStyle name="Percent 2 6 51" xfId="27847"/>
    <cellStyle name="Percent 2 6 52" xfId="27848"/>
    <cellStyle name="Percent 2 6 53" xfId="27849"/>
    <cellStyle name="Percent 2 6 54" xfId="27850"/>
    <cellStyle name="Percent 2 6 55" xfId="27851"/>
    <cellStyle name="Percent 2 6 56" xfId="27852"/>
    <cellStyle name="Percent 2 6 57" xfId="27853"/>
    <cellStyle name="Percent 2 6 58" xfId="27854"/>
    <cellStyle name="Percent 2 6 59" xfId="27855"/>
    <cellStyle name="Percent 2 6 6" xfId="27856"/>
    <cellStyle name="Percent 2 6 60" xfId="27857"/>
    <cellStyle name="Percent 2 6 61" xfId="27858"/>
    <cellStyle name="Percent 2 6 62" xfId="27859"/>
    <cellStyle name="Percent 2 6 63" xfId="27860"/>
    <cellStyle name="Percent 2 6 64" xfId="27861"/>
    <cellStyle name="Percent 2 6 65" xfId="27862"/>
    <cellStyle name="Percent 2 6 66" xfId="27863"/>
    <cellStyle name="Percent 2 6 67" xfId="27864"/>
    <cellStyle name="Percent 2 6 68" xfId="27865"/>
    <cellStyle name="Percent 2 6 69" xfId="27866"/>
    <cellStyle name="Percent 2 6 7" xfId="27867"/>
    <cellStyle name="Percent 2 6 70" xfId="27868"/>
    <cellStyle name="Percent 2 6 71" xfId="27869"/>
    <cellStyle name="Percent 2 6 72" xfId="27870"/>
    <cellStyle name="Percent 2 6 73" xfId="27871"/>
    <cellStyle name="Percent 2 6 74" xfId="27872"/>
    <cellStyle name="Percent 2 6 75" xfId="27873"/>
    <cellStyle name="Percent 2 6 76" xfId="27874"/>
    <cellStyle name="Percent 2 6 77" xfId="27875"/>
    <cellStyle name="Percent 2 6 78" xfId="27876"/>
    <cellStyle name="Percent 2 6 79" xfId="27877"/>
    <cellStyle name="Percent 2 6 8" xfId="27878"/>
    <cellStyle name="Percent 2 6 80" xfId="27879"/>
    <cellStyle name="Percent 2 6 81" xfId="27880"/>
    <cellStyle name="Percent 2 6 82" xfId="27881"/>
    <cellStyle name="Percent 2 6 83" xfId="27882"/>
    <cellStyle name="Percent 2 6 84" xfId="27883"/>
    <cellStyle name="Percent 2 6 85" xfId="27884"/>
    <cellStyle name="Percent 2 6 86" xfId="27885"/>
    <cellStyle name="Percent 2 6 87" xfId="27886"/>
    <cellStyle name="Percent 2 6 88" xfId="27887"/>
    <cellStyle name="Percent 2 6 89" xfId="27888"/>
    <cellStyle name="Percent 2 6 9" xfId="27889"/>
    <cellStyle name="Percent 2 6 90" xfId="27890"/>
    <cellStyle name="Percent 2 6 91" xfId="27891"/>
    <cellStyle name="Percent 2 6 92" xfId="27892"/>
    <cellStyle name="Percent 2 6 93" xfId="27893"/>
    <cellStyle name="Percent 2 6 94" xfId="27894"/>
    <cellStyle name="Percent 2 6 95" xfId="27895"/>
    <cellStyle name="Percent 2 6 96" xfId="27896"/>
    <cellStyle name="Percent 2 6 97" xfId="27897"/>
    <cellStyle name="Percent 2 6 98" xfId="27898"/>
    <cellStyle name="Percent 2 6 99" xfId="27899"/>
    <cellStyle name="Percent 2 60" xfId="27900"/>
    <cellStyle name="Percent 2 60 2" xfId="27901"/>
    <cellStyle name="Percent 2 60 3" xfId="27902"/>
    <cellStyle name="Percent 2 60 4" xfId="27903"/>
    <cellStyle name="Percent 2 60 5" xfId="27904"/>
    <cellStyle name="Percent 2 60 6" xfId="27905"/>
    <cellStyle name="Percent 2 60 7" xfId="27906"/>
    <cellStyle name="Percent 2 61" xfId="27907"/>
    <cellStyle name="Percent 2 62" xfId="27908"/>
    <cellStyle name="Percent 2 63" xfId="27909"/>
    <cellStyle name="Percent 2 64" xfId="27910"/>
    <cellStyle name="Percent 2 65" xfId="27911"/>
    <cellStyle name="Percent 2 66" xfId="27912"/>
    <cellStyle name="Percent 2 7" xfId="27913"/>
    <cellStyle name="Percent 2 7 10" xfId="27914"/>
    <cellStyle name="Percent 2 7 100" xfId="27915"/>
    <cellStyle name="Percent 2 7 101" xfId="27916"/>
    <cellStyle name="Percent 2 7 102" xfId="27917"/>
    <cellStyle name="Percent 2 7 103" xfId="27918"/>
    <cellStyle name="Percent 2 7 104" xfId="27919"/>
    <cellStyle name="Percent 2 7 105" xfId="27920"/>
    <cellStyle name="Percent 2 7 106" xfId="27921"/>
    <cellStyle name="Percent 2 7 107" xfId="27922"/>
    <cellStyle name="Percent 2 7 108" xfId="27923"/>
    <cellStyle name="Percent 2 7 109" xfId="27924"/>
    <cellStyle name="Percent 2 7 11" xfId="27925"/>
    <cellStyle name="Percent 2 7 110" xfId="27926"/>
    <cellStyle name="Percent 2 7 111" xfId="27927"/>
    <cellStyle name="Percent 2 7 112" xfId="27928"/>
    <cellStyle name="Percent 2 7 113" xfId="27929"/>
    <cellStyle name="Percent 2 7 114" xfId="27930"/>
    <cellStyle name="Percent 2 7 115" xfId="27931"/>
    <cellStyle name="Percent 2 7 116" xfId="27932"/>
    <cellStyle name="Percent 2 7 117" xfId="27933"/>
    <cellStyle name="Percent 2 7 118" xfId="27934"/>
    <cellStyle name="Percent 2 7 119" xfId="27935"/>
    <cellStyle name="Percent 2 7 12" xfId="27936"/>
    <cellStyle name="Percent 2 7 120" xfId="27937"/>
    <cellStyle name="Percent 2 7 121" xfId="27938"/>
    <cellStyle name="Percent 2 7 122" xfId="27939"/>
    <cellStyle name="Percent 2 7 123" xfId="27940"/>
    <cellStyle name="Percent 2 7 124" xfId="27941"/>
    <cellStyle name="Percent 2 7 125" xfId="27942"/>
    <cellStyle name="Percent 2 7 126" xfId="27943"/>
    <cellStyle name="Percent 2 7 127" xfId="27944"/>
    <cellStyle name="Percent 2 7 128" xfId="27945"/>
    <cellStyle name="Percent 2 7 129" xfId="27946"/>
    <cellStyle name="Percent 2 7 13" xfId="27947"/>
    <cellStyle name="Percent 2 7 130" xfId="27948"/>
    <cellStyle name="Percent 2 7 131" xfId="27949"/>
    <cellStyle name="Percent 2 7 132" xfId="27950"/>
    <cellStyle name="Percent 2 7 133" xfId="27951"/>
    <cellStyle name="Percent 2 7 134" xfId="27952"/>
    <cellStyle name="Percent 2 7 14" xfId="27953"/>
    <cellStyle name="Percent 2 7 15" xfId="27954"/>
    <cellStyle name="Percent 2 7 16" xfId="27955"/>
    <cellStyle name="Percent 2 7 17" xfId="27956"/>
    <cellStyle name="Percent 2 7 18" xfId="27957"/>
    <cellStyle name="Percent 2 7 19" xfId="27958"/>
    <cellStyle name="Percent 2 7 2" xfId="27959"/>
    <cellStyle name="Percent 2 7 20" xfId="27960"/>
    <cellStyle name="Percent 2 7 21" xfId="27961"/>
    <cellStyle name="Percent 2 7 22" xfId="27962"/>
    <cellStyle name="Percent 2 7 23" xfId="27963"/>
    <cellStyle name="Percent 2 7 24" xfId="27964"/>
    <cellStyle name="Percent 2 7 25" xfId="27965"/>
    <cellStyle name="Percent 2 7 26" xfId="27966"/>
    <cellStyle name="Percent 2 7 27" xfId="27967"/>
    <cellStyle name="Percent 2 7 28" xfId="27968"/>
    <cellStyle name="Percent 2 7 29" xfId="27969"/>
    <cellStyle name="Percent 2 7 3" xfId="27970"/>
    <cellStyle name="Percent 2 7 30" xfId="27971"/>
    <cellStyle name="Percent 2 7 31" xfId="27972"/>
    <cellStyle name="Percent 2 7 32" xfId="27973"/>
    <cellStyle name="Percent 2 7 33" xfId="27974"/>
    <cellStyle name="Percent 2 7 34" xfId="27975"/>
    <cellStyle name="Percent 2 7 35" xfId="27976"/>
    <cellStyle name="Percent 2 7 36" xfId="27977"/>
    <cellStyle name="Percent 2 7 37" xfId="27978"/>
    <cellStyle name="Percent 2 7 38" xfId="27979"/>
    <cellStyle name="Percent 2 7 39" xfId="27980"/>
    <cellStyle name="Percent 2 7 4" xfId="27981"/>
    <cellStyle name="Percent 2 7 40" xfId="27982"/>
    <cellStyle name="Percent 2 7 41" xfId="27983"/>
    <cellStyle name="Percent 2 7 42" xfId="27984"/>
    <cellStyle name="Percent 2 7 43" xfId="27985"/>
    <cellStyle name="Percent 2 7 44" xfId="27986"/>
    <cellStyle name="Percent 2 7 45" xfId="27987"/>
    <cellStyle name="Percent 2 7 46" xfId="27988"/>
    <cellStyle name="Percent 2 7 47" xfId="27989"/>
    <cellStyle name="Percent 2 7 48" xfId="27990"/>
    <cellStyle name="Percent 2 7 49" xfId="27991"/>
    <cellStyle name="Percent 2 7 5" xfId="27992"/>
    <cellStyle name="Percent 2 7 50" xfId="27993"/>
    <cellStyle name="Percent 2 7 51" xfId="27994"/>
    <cellStyle name="Percent 2 7 52" xfId="27995"/>
    <cellStyle name="Percent 2 7 53" xfId="27996"/>
    <cellStyle name="Percent 2 7 54" xfId="27997"/>
    <cellStyle name="Percent 2 7 55" xfId="27998"/>
    <cellStyle name="Percent 2 7 56" xfId="27999"/>
    <cellStyle name="Percent 2 7 57" xfId="28000"/>
    <cellStyle name="Percent 2 7 58" xfId="28001"/>
    <cellStyle name="Percent 2 7 59" xfId="28002"/>
    <cellStyle name="Percent 2 7 6" xfId="28003"/>
    <cellStyle name="Percent 2 7 60" xfId="28004"/>
    <cellStyle name="Percent 2 7 61" xfId="28005"/>
    <cellStyle name="Percent 2 7 62" xfId="28006"/>
    <cellStyle name="Percent 2 7 63" xfId="28007"/>
    <cellStyle name="Percent 2 7 64" xfId="28008"/>
    <cellStyle name="Percent 2 7 65" xfId="28009"/>
    <cellStyle name="Percent 2 7 66" xfId="28010"/>
    <cellStyle name="Percent 2 7 67" xfId="28011"/>
    <cellStyle name="Percent 2 7 68" xfId="28012"/>
    <cellStyle name="Percent 2 7 69" xfId="28013"/>
    <cellStyle name="Percent 2 7 7" xfId="28014"/>
    <cellStyle name="Percent 2 7 70" xfId="28015"/>
    <cellStyle name="Percent 2 7 71" xfId="28016"/>
    <cellStyle name="Percent 2 7 72" xfId="28017"/>
    <cellStyle name="Percent 2 7 73" xfId="28018"/>
    <cellStyle name="Percent 2 7 74" xfId="28019"/>
    <cellStyle name="Percent 2 7 75" xfId="28020"/>
    <cellStyle name="Percent 2 7 76" xfId="28021"/>
    <cellStyle name="Percent 2 7 77" xfId="28022"/>
    <cellStyle name="Percent 2 7 78" xfId="28023"/>
    <cellStyle name="Percent 2 7 79" xfId="28024"/>
    <cellStyle name="Percent 2 7 8" xfId="28025"/>
    <cellStyle name="Percent 2 7 80" xfId="28026"/>
    <cellStyle name="Percent 2 7 81" xfId="28027"/>
    <cellStyle name="Percent 2 7 82" xfId="28028"/>
    <cellStyle name="Percent 2 7 83" xfId="28029"/>
    <cellStyle name="Percent 2 7 84" xfId="28030"/>
    <cellStyle name="Percent 2 7 85" xfId="28031"/>
    <cellStyle name="Percent 2 7 86" xfId="28032"/>
    <cellStyle name="Percent 2 7 87" xfId="28033"/>
    <cellStyle name="Percent 2 7 88" xfId="28034"/>
    <cellStyle name="Percent 2 7 89" xfId="28035"/>
    <cellStyle name="Percent 2 7 9" xfId="28036"/>
    <cellStyle name="Percent 2 7 90" xfId="28037"/>
    <cellStyle name="Percent 2 7 91" xfId="28038"/>
    <cellStyle name="Percent 2 7 92" xfId="28039"/>
    <cellStyle name="Percent 2 7 93" xfId="28040"/>
    <cellStyle name="Percent 2 7 94" xfId="28041"/>
    <cellStyle name="Percent 2 7 95" xfId="28042"/>
    <cellStyle name="Percent 2 7 96" xfId="28043"/>
    <cellStyle name="Percent 2 7 97" xfId="28044"/>
    <cellStyle name="Percent 2 7 98" xfId="28045"/>
    <cellStyle name="Percent 2 7 99" xfId="28046"/>
    <cellStyle name="Percent 2 8" xfId="28047"/>
    <cellStyle name="Percent 2 8 10" xfId="28048"/>
    <cellStyle name="Percent 2 8 100" xfId="28049"/>
    <cellStyle name="Percent 2 8 101" xfId="28050"/>
    <cellStyle name="Percent 2 8 102" xfId="28051"/>
    <cellStyle name="Percent 2 8 103" xfId="28052"/>
    <cellStyle name="Percent 2 8 104" xfId="28053"/>
    <cellStyle name="Percent 2 8 105" xfId="28054"/>
    <cellStyle name="Percent 2 8 106" xfId="28055"/>
    <cellStyle name="Percent 2 8 107" xfId="28056"/>
    <cellStyle name="Percent 2 8 108" xfId="28057"/>
    <cellStyle name="Percent 2 8 109" xfId="28058"/>
    <cellStyle name="Percent 2 8 11" xfId="28059"/>
    <cellStyle name="Percent 2 8 110" xfId="28060"/>
    <cellStyle name="Percent 2 8 111" xfId="28061"/>
    <cellStyle name="Percent 2 8 112" xfId="28062"/>
    <cellStyle name="Percent 2 8 113" xfId="28063"/>
    <cellStyle name="Percent 2 8 114" xfId="28064"/>
    <cellStyle name="Percent 2 8 115" xfId="28065"/>
    <cellStyle name="Percent 2 8 116" xfId="28066"/>
    <cellStyle name="Percent 2 8 117" xfId="28067"/>
    <cellStyle name="Percent 2 8 118" xfId="28068"/>
    <cellStyle name="Percent 2 8 119" xfId="28069"/>
    <cellStyle name="Percent 2 8 12" xfId="28070"/>
    <cellStyle name="Percent 2 8 120" xfId="28071"/>
    <cellStyle name="Percent 2 8 121" xfId="28072"/>
    <cellStyle name="Percent 2 8 122" xfId="28073"/>
    <cellStyle name="Percent 2 8 123" xfId="28074"/>
    <cellStyle name="Percent 2 8 124" xfId="28075"/>
    <cellStyle name="Percent 2 8 125" xfId="28076"/>
    <cellStyle name="Percent 2 8 126" xfId="28077"/>
    <cellStyle name="Percent 2 8 127" xfId="28078"/>
    <cellStyle name="Percent 2 8 128" xfId="28079"/>
    <cellStyle name="Percent 2 8 129" xfId="28080"/>
    <cellStyle name="Percent 2 8 13" xfId="28081"/>
    <cellStyle name="Percent 2 8 130" xfId="28082"/>
    <cellStyle name="Percent 2 8 131" xfId="28083"/>
    <cellStyle name="Percent 2 8 132" xfId="28084"/>
    <cellStyle name="Percent 2 8 133" xfId="28085"/>
    <cellStyle name="Percent 2 8 134" xfId="28086"/>
    <cellStyle name="Percent 2 8 14" xfId="28087"/>
    <cellStyle name="Percent 2 8 15" xfId="28088"/>
    <cellStyle name="Percent 2 8 16" xfId="28089"/>
    <cellStyle name="Percent 2 8 17" xfId="28090"/>
    <cellStyle name="Percent 2 8 18" xfId="28091"/>
    <cellStyle name="Percent 2 8 19" xfId="28092"/>
    <cellStyle name="Percent 2 8 2" xfId="28093"/>
    <cellStyle name="Percent 2 8 20" xfId="28094"/>
    <cellStyle name="Percent 2 8 21" xfId="28095"/>
    <cellStyle name="Percent 2 8 22" xfId="28096"/>
    <cellStyle name="Percent 2 8 23" xfId="28097"/>
    <cellStyle name="Percent 2 8 24" xfId="28098"/>
    <cellStyle name="Percent 2 8 25" xfId="28099"/>
    <cellStyle name="Percent 2 8 26" xfId="28100"/>
    <cellStyle name="Percent 2 8 27" xfId="28101"/>
    <cellStyle name="Percent 2 8 28" xfId="28102"/>
    <cellStyle name="Percent 2 8 29" xfId="28103"/>
    <cellStyle name="Percent 2 8 3" xfId="28104"/>
    <cellStyle name="Percent 2 8 30" xfId="28105"/>
    <cellStyle name="Percent 2 8 31" xfId="28106"/>
    <cellStyle name="Percent 2 8 32" xfId="28107"/>
    <cellStyle name="Percent 2 8 33" xfId="28108"/>
    <cellStyle name="Percent 2 8 34" xfId="28109"/>
    <cellStyle name="Percent 2 8 35" xfId="28110"/>
    <cellStyle name="Percent 2 8 36" xfId="28111"/>
    <cellStyle name="Percent 2 8 37" xfId="28112"/>
    <cellStyle name="Percent 2 8 38" xfId="28113"/>
    <cellStyle name="Percent 2 8 39" xfId="28114"/>
    <cellStyle name="Percent 2 8 4" xfId="28115"/>
    <cellStyle name="Percent 2 8 40" xfId="28116"/>
    <cellStyle name="Percent 2 8 41" xfId="28117"/>
    <cellStyle name="Percent 2 8 42" xfId="28118"/>
    <cellStyle name="Percent 2 8 43" xfId="28119"/>
    <cellStyle name="Percent 2 8 44" xfId="28120"/>
    <cellStyle name="Percent 2 8 45" xfId="28121"/>
    <cellStyle name="Percent 2 8 46" xfId="28122"/>
    <cellStyle name="Percent 2 8 47" xfId="28123"/>
    <cellStyle name="Percent 2 8 48" xfId="28124"/>
    <cellStyle name="Percent 2 8 49" xfId="28125"/>
    <cellStyle name="Percent 2 8 5" xfId="28126"/>
    <cellStyle name="Percent 2 8 50" xfId="28127"/>
    <cellStyle name="Percent 2 8 51" xfId="28128"/>
    <cellStyle name="Percent 2 8 52" xfId="28129"/>
    <cellStyle name="Percent 2 8 53" xfId="28130"/>
    <cellStyle name="Percent 2 8 54" xfId="28131"/>
    <cellStyle name="Percent 2 8 55" xfId="28132"/>
    <cellStyle name="Percent 2 8 56" xfId="28133"/>
    <cellStyle name="Percent 2 8 57" xfId="28134"/>
    <cellStyle name="Percent 2 8 58" xfId="28135"/>
    <cellStyle name="Percent 2 8 59" xfId="28136"/>
    <cellStyle name="Percent 2 8 6" xfId="28137"/>
    <cellStyle name="Percent 2 8 60" xfId="28138"/>
    <cellStyle name="Percent 2 8 61" xfId="28139"/>
    <cellStyle name="Percent 2 8 62" xfId="28140"/>
    <cellStyle name="Percent 2 8 63" xfId="28141"/>
    <cellStyle name="Percent 2 8 64" xfId="28142"/>
    <cellStyle name="Percent 2 8 65" xfId="28143"/>
    <cellStyle name="Percent 2 8 66" xfId="28144"/>
    <cellStyle name="Percent 2 8 67" xfId="28145"/>
    <cellStyle name="Percent 2 8 68" xfId="28146"/>
    <cellStyle name="Percent 2 8 69" xfId="28147"/>
    <cellStyle name="Percent 2 8 7" xfId="28148"/>
    <cellStyle name="Percent 2 8 70" xfId="28149"/>
    <cellStyle name="Percent 2 8 71" xfId="28150"/>
    <cellStyle name="Percent 2 8 72" xfId="28151"/>
    <cellStyle name="Percent 2 8 73" xfId="28152"/>
    <cellStyle name="Percent 2 8 74" xfId="28153"/>
    <cellStyle name="Percent 2 8 75" xfId="28154"/>
    <cellStyle name="Percent 2 8 76" xfId="28155"/>
    <cellStyle name="Percent 2 8 77" xfId="28156"/>
    <cellStyle name="Percent 2 8 78" xfId="28157"/>
    <cellStyle name="Percent 2 8 79" xfId="28158"/>
    <cellStyle name="Percent 2 8 8" xfId="28159"/>
    <cellStyle name="Percent 2 8 80" xfId="28160"/>
    <cellStyle name="Percent 2 8 81" xfId="28161"/>
    <cellStyle name="Percent 2 8 82" xfId="28162"/>
    <cellStyle name="Percent 2 8 83" xfId="28163"/>
    <cellStyle name="Percent 2 8 84" xfId="28164"/>
    <cellStyle name="Percent 2 8 85" xfId="28165"/>
    <cellStyle name="Percent 2 8 86" xfId="28166"/>
    <cellStyle name="Percent 2 8 87" xfId="28167"/>
    <cellStyle name="Percent 2 8 88" xfId="28168"/>
    <cellStyle name="Percent 2 8 89" xfId="28169"/>
    <cellStyle name="Percent 2 8 9" xfId="28170"/>
    <cellStyle name="Percent 2 8 90" xfId="28171"/>
    <cellStyle name="Percent 2 8 91" xfId="28172"/>
    <cellStyle name="Percent 2 8 92" xfId="28173"/>
    <cellStyle name="Percent 2 8 93" xfId="28174"/>
    <cellStyle name="Percent 2 8 94" xfId="28175"/>
    <cellStyle name="Percent 2 8 95" xfId="28176"/>
    <cellStyle name="Percent 2 8 96" xfId="28177"/>
    <cellStyle name="Percent 2 8 97" xfId="28178"/>
    <cellStyle name="Percent 2 8 98" xfId="28179"/>
    <cellStyle name="Percent 2 8 99" xfId="28180"/>
    <cellStyle name="Percent 2 9" xfId="28181"/>
    <cellStyle name="Percent 2 9 10" xfId="28182"/>
    <cellStyle name="Percent 2 9 100" xfId="28183"/>
    <cellStyle name="Percent 2 9 101" xfId="28184"/>
    <cellStyle name="Percent 2 9 102" xfId="28185"/>
    <cellStyle name="Percent 2 9 103" xfId="28186"/>
    <cellStyle name="Percent 2 9 104" xfId="28187"/>
    <cellStyle name="Percent 2 9 105" xfId="28188"/>
    <cellStyle name="Percent 2 9 106" xfId="28189"/>
    <cellStyle name="Percent 2 9 107" xfId="28190"/>
    <cellStyle name="Percent 2 9 108" xfId="28191"/>
    <cellStyle name="Percent 2 9 109" xfId="28192"/>
    <cellStyle name="Percent 2 9 11" xfId="28193"/>
    <cellStyle name="Percent 2 9 110" xfId="28194"/>
    <cellStyle name="Percent 2 9 111" xfId="28195"/>
    <cellStyle name="Percent 2 9 112" xfId="28196"/>
    <cellStyle name="Percent 2 9 113" xfId="28197"/>
    <cellStyle name="Percent 2 9 114" xfId="28198"/>
    <cellStyle name="Percent 2 9 115" xfId="28199"/>
    <cellStyle name="Percent 2 9 116" xfId="28200"/>
    <cellStyle name="Percent 2 9 117" xfId="28201"/>
    <cellStyle name="Percent 2 9 118" xfId="28202"/>
    <cellStyle name="Percent 2 9 119" xfId="28203"/>
    <cellStyle name="Percent 2 9 12" xfId="28204"/>
    <cellStyle name="Percent 2 9 120" xfId="28205"/>
    <cellStyle name="Percent 2 9 121" xfId="28206"/>
    <cellStyle name="Percent 2 9 122" xfId="28207"/>
    <cellStyle name="Percent 2 9 123" xfId="28208"/>
    <cellStyle name="Percent 2 9 124" xfId="28209"/>
    <cellStyle name="Percent 2 9 125" xfId="28210"/>
    <cellStyle name="Percent 2 9 126" xfId="28211"/>
    <cellStyle name="Percent 2 9 127" xfId="28212"/>
    <cellStyle name="Percent 2 9 128" xfId="28213"/>
    <cellStyle name="Percent 2 9 129" xfId="28214"/>
    <cellStyle name="Percent 2 9 13" xfId="28215"/>
    <cellStyle name="Percent 2 9 130" xfId="28216"/>
    <cellStyle name="Percent 2 9 131" xfId="28217"/>
    <cellStyle name="Percent 2 9 132" xfId="28218"/>
    <cellStyle name="Percent 2 9 133" xfId="28219"/>
    <cellStyle name="Percent 2 9 134" xfId="28220"/>
    <cellStyle name="Percent 2 9 14" xfId="28221"/>
    <cellStyle name="Percent 2 9 15" xfId="28222"/>
    <cellStyle name="Percent 2 9 16" xfId="28223"/>
    <cellStyle name="Percent 2 9 17" xfId="28224"/>
    <cellStyle name="Percent 2 9 18" xfId="28225"/>
    <cellStyle name="Percent 2 9 19" xfId="28226"/>
    <cellStyle name="Percent 2 9 2" xfId="28227"/>
    <cellStyle name="Percent 2 9 20" xfId="28228"/>
    <cellStyle name="Percent 2 9 21" xfId="28229"/>
    <cellStyle name="Percent 2 9 22" xfId="28230"/>
    <cellStyle name="Percent 2 9 23" xfId="28231"/>
    <cellStyle name="Percent 2 9 24" xfId="28232"/>
    <cellStyle name="Percent 2 9 25" xfId="28233"/>
    <cellStyle name="Percent 2 9 26" xfId="28234"/>
    <cellStyle name="Percent 2 9 27" xfId="28235"/>
    <cellStyle name="Percent 2 9 28" xfId="28236"/>
    <cellStyle name="Percent 2 9 29" xfId="28237"/>
    <cellStyle name="Percent 2 9 3" xfId="28238"/>
    <cellStyle name="Percent 2 9 30" xfId="28239"/>
    <cellStyle name="Percent 2 9 31" xfId="28240"/>
    <cellStyle name="Percent 2 9 32" xfId="28241"/>
    <cellStyle name="Percent 2 9 33" xfId="28242"/>
    <cellStyle name="Percent 2 9 34" xfId="28243"/>
    <cellStyle name="Percent 2 9 35" xfId="28244"/>
    <cellStyle name="Percent 2 9 36" xfId="28245"/>
    <cellStyle name="Percent 2 9 37" xfId="28246"/>
    <cellStyle name="Percent 2 9 38" xfId="28247"/>
    <cellStyle name="Percent 2 9 39" xfId="28248"/>
    <cellStyle name="Percent 2 9 4" xfId="28249"/>
    <cellStyle name="Percent 2 9 40" xfId="28250"/>
    <cellStyle name="Percent 2 9 41" xfId="28251"/>
    <cellStyle name="Percent 2 9 42" xfId="28252"/>
    <cellStyle name="Percent 2 9 43" xfId="28253"/>
    <cellStyle name="Percent 2 9 44" xfId="28254"/>
    <cellStyle name="Percent 2 9 45" xfId="28255"/>
    <cellStyle name="Percent 2 9 46" xfId="28256"/>
    <cellStyle name="Percent 2 9 47" xfId="28257"/>
    <cellStyle name="Percent 2 9 48" xfId="28258"/>
    <cellStyle name="Percent 2 9 49" xfId="28259"/>
    <cellStyle name="Percent 2 9 5" xfId="28260"/>
    <cellStyle name="Percent 2 9 50" xfId="28261"/>
    <cellStyle name="Percent 2 9 51" xfId="28262"/>
    <cellStyle name="Percent 2 9 52" xfId="28263"/>
    <cellStyle name="Percent 2 9 53" xfId="28264"/>
    <cellStyle name="Percent 2 9 54" xfId="28265"/>
    <cellStyle name="Percent 2 9 55" xfId="28266"/>
    <cellStyle name="Percent 2 9 56" xfId="28267"/>
    <cellStyle name="Percent 2 9 57" xfId="28268"/>
    <cellStyle name="Percent 2 9 58" xfId="28269"/>
    <cellStyle name="Percent 2 9 59" xfId="28270"/>
    <cellStyle name="Percent 2 9 6" xfId="28271"/>
    <cellStyle name="Percent 2 9 60" xfId="28272"/>
    <cellStyle name="Percent 2 9 61" xfId="28273"/>
    <cellStyle name="Percent 2 9 62" xfId="28274"/>
    <cellStyle name="Percent 2 9 63" xfId="28275"/>
    <cellStyle name="Percent 2 9 64" xfId="28276"/>
    <cellStyle name="Percent 2 9 65" xfId="28277"/>
    <cellStyle name="Percent 2 9 66" xfId="28278"/>
    <cellStyle name="Percent 2 9 67" xfId="28279"/>
    <cellStyle name="Percent 2 9 68" xfId="28280"/>
    <cellStyle name="Percent 2 9 69" xfId="28281"/>
    <cellStyle name="Percent 2 9 7" xfId="28282"/>
    <cellStyle name="Percent 2 9 70" xfId="28283"/>
    <cellStyle name="Percent 2 9 71" xfId="28284"/>
    <cellStyle name="Percent 2 9 72" xfId="28285"/>
    <cellStyle name="Percent 2 9 73" xfId="28286"/>
    <cellStyle name="Percent 2 9 74" xfId="28287"/>
    <cellStyle name="Percent 2 9 75" xfId="28288"/>
    <cellStyle name="Percent 2 9 76" xfId="28289"/>
    <cellStyle name="Percent 2 9 77" xfId="28290"/>
    <cellStyle name="Percent 2 9 78" xfId="28291"/>
    <cellStyle name="Percent 2 9 79" xfId="28292"/>
    <cellStyle name="Percent 2 9 8" xfId="28293"/>
    <cellStyle name="Percent 2 9 80" xfId="28294"/>
    <cellStyle name="Percent 2 9 81" xfId="28295"/>
    <cellStyle name="Percent 2 9 82" xfId="28296"/>
    <cellStyle name="Percent 2 9 83" xfId="28297"/>
    <cellStyle name="Percent 2 9 84" xfId="28298"/>
    <cellStyle name="Percent 2 9 85" xfId="28299"/>
    <cellStyle name="Percent 2 9 86" xfId="28300"/>
    <cellStyle name="Percent 2 9 87" xfId="28301"/>
    <cellStyle name="Percent 2 9 88" xfId="28302"/>
    <cellStyle name="Percent 2 9 89" xfId="28303"/>
    <cellStyle name="Percent 2 9 9" xfId="28304"/>
    <cellStyle name="Percent 2 9 90" xfId="28305"/>
    <cellStyle name="Percent 2 9 91" xfId="28306"/>
    <cellStyle name="Percent 2 9 92" xfId="28307"/>
    <cellStyle name="Percent 2 9 93" xfId="28308"/>
    <cellStyle name="Percent 2 9 94" xfId="28309"/>
    <cellStyle name="Percent 2 9 95" xfId="28310"/>
    <cellStyle name="Percent 2 9 96" xfId="28311"/>
    <cellStyle name="Percent 2 9 97" xfId="28312"/>
    <cellStyle name="Percent 2 9 98" xfId="28313"/>
    <cellStyle name="Percent 2 9 99" xfId="28314"/>
    <cellStyle name="Percent 2_219401" xfId="28315"/>
    <cellStyle name="Percent 20" xfId="28316"/>
    <cellStyle name="Percent 21" xfId="28317"/>
    <cellStyle name="Percent 22" xfId="28318"/>
    <cellStyle name="Percent 23" xfId="28319"/>
    <cellStyle name="Percent 24" xfId="28320"/>
    <cellStyle name="Percent 25" xfId="28321"/>
    <cellStyle name="Percent 26" xfId="28322"/>
    <cellStyle name="Percent 27" xfId="28323"/>
    <cellStyle name="Percent 28" xfId="28324"/>
    <cellStyle name="Percent 29" xfId="28325"/>
    <cellStyle name="Percent 3" xfId="28326"/>
    <cellStyle name="Percent 3 2" xfId="28327"/>
    <cellStyle name="Percent 3 2 2" xfId="28328"/>
    <cellStyle name="Percent 3 2 2 2" xfId="28329"/>
    <cellStyle name="Percent 3 2 2 2 2" xfId="28330"/>
    <cellStyle name="Percent 3 2 2 2 2 2" xfId="28331"/>
    <cellStyle name="Percent 3 2 2 3" xfId="28332"/>
    <cellStyle name="Percent 3 2 2 4" xfId="28333"/>
    <cellStyle name="Percent 3 2 2 5" xfId="28334"/>
    <cellStyle name="Percent 3 2 2 6" xfId="28335"/>
    <cellStyle name="Percent 3 2 2 7" xfId="28336"/>
    <cellStyle name="Percent 3 2 3" xfId="28337"/>
    <cellStyle name="Percent 3 2 4" xfId="28338"/>
    <cellStyle name="Percent 3 2 4 2" xfId="28339"/>
    <cellStyle name="Percent 3 2 4 2 2" xfId="28340"/>
    <cellStyle name="Percent 3 2 5" xfId="28341"/>
    <cellStyle name="Percent 3 2 6" xfId="28342"/>
    <cellStyle name="Percent 3 2 7" xfId="28343"/>
    <cellStyle name="Percent 3 2 8" xfId="28344"/>
    <cellStyle name="Percent 3 3" xfId="28345"/>
    <cellStyle name="Percent 3 3 2" xfId="28346"/>
    <cellStyle name="Percent 3 4" xfId="28347"/>
    <cellStyle name="Percent 3 4 2" xfId="28348"/>
    <cellStyle name="Percent 3 4 3" xfId="28349"/>
    <cellStyle name="Percent 3 4 4" xfId="28350"/>
    <cellStyle name="Percent 3 4 5" xfId="28351"/>
    <cellStyle name="Percent 3 4 6" xfId="28352"/>
    <cellStyle name="Percent 3 4 7" xfId="28353"/>
    <cellStyle name="Percent 3 5" xfId="28354"/>
    <cellStyle name="Percent 3 6" xfId="28355"/>
    <cellStyle name="Percent 30" xfId="28356"/>
    <cellStyle name="Percent 31" xfId="28357"/>
    <cellStyle name="Percent 32" xfId="28358"/>
    <cellStyle name="Percent 33" xfId="28359"/>
    <cellStyle name="Percent 34" xfId="28360"/>
    <cellStyle name="Percent 35" xfId="28361"/>
    <cellStyle name="Percent 36" xfId="28362"/>
    <cellStyle name="Percent 38" xfId="28363"/>
    <cellStyle name="Percent 39" xfId="28364"/>
    <cellStyle name="Percent 39 2" xfId="28365"/>
    <cellStyle name="Percent 4" xfId="28366"/>
    <cellStyle name="Percent 4 2" xfId="28367"/>
    <cellStyle name="Percent 4 3" xfId="28368"/>
    <cellStyle name="Percent 4 4" xfId="28369"/>
    <cellStyle name="Percent 4 5" xfId="28370"/>
    <cellStyle name="Percent 4 6" xfId="28371"/>
    <cellStyle name="Percent 5" xfId="28372"/>
    <cellStyle name="Percent 5 2" xfId="28373"/>
    <cellStyle name="Percent 5 2 2" xfId="28374"/>
    <cellStyle name="Percent 5 2 3" xfId="28375"/>
    <cellStyle name="Percent 5 3" xfId="28376"/>
    <cellStyle name="Percent 5 4" xfId="28377"/>
    <cellStyle name="Percent 5 5" xfId="28378"/>
    <cellStyle name="Percent 5 6" xfId="28379"/>
    <cellStyle name="Percent 5 7" xfId="28380"/>
    <cellStyle name="Percent 5 8" xfId="28381"/>
    <cellStyle name="Percent 5 9" xfId="28382"/>
    <cellStyle name="Percent 6" xfId="28383"/>
    <cellStyle name="Percent 6 2" xfId="28384"/>
    <cellStyle name="Percent 6 3" xfId="28385"/>
    <cellStyle name="Percent 6 4" xfId="28386"/>
    <cellStyle name="Percent 6 5" xfId="28387"/>
    <cellStyle name="Percent 6 6" xfId="28388"/>
    <cellStyle name="Percent 6 7" xfId="28389"/>
    <cellStyle name="Percent 6 8" xfId="28390"/>
    <cellStyle name="Percent 6 9" xfId="28391"/>
    <cellStyle name="Percent 7" xfId="28392"/>
    <cellStyle name="Percent 7 10" xfId="28393"/>
    <cellStyle name="Percent 7 2" xfId="28394"/>
    <cellStyle name="Percent 7 2 2" xfId="28395"/>
    <cellStyle name="Percent 7 2 2 2" xfId="28396"/>
    <cellStyle name="Percent 7 2 2 2 2" xfId="28397"/>
    <cellStyle name="Percent 7 2 2 3" xfId="28398"/>
    <cellStyle name="Percent 7 2 2 3 2" xfId="28399"/>
    <cellStyle name="Percent 7 2 2 4" xfId="28400"/>
    <cellStyle name="Percent 7 2 2 4 2" xfId="28401"/>
    <cellStyle name="Percent 7 2 2 5" xfId="28402"/>
    <cellStyle name="Percent 7 2 2 5 2" xfId="28403"/>
    <cellStyle name="Percent 7 2 2 6" xfId="28404"/>
    <cellStyle name="Percent 7 2 2 6 2" xfId="28405"/>
    <cellStyle name="Percent 7 2 2 7" xfId="28406"/>
    <cellStyle name="Percent 7 2 2 7 2" xfId="28407"/>
    <cellStyle name="Percent 7 2 2 8" xfId="28408"/>
    <cellStyle name="Percent 7 2 3" xfId="28409"/>
    <cellStyle name="Percent 7 2 3 2" xfId="28410"/>
    <cellStyle name="Percent 7 2 4" xfId="28411"/>
    <cellStyle name="Percent 7 2 4 2" xfId="28412"/>
    <cellStyle name="Percent 7 2 5" xfId="28413"/>
    <cellStyle name="Percent 7 2 5 2" xfId="28414"/>
    <cellStyle name="Percent 7 2 6" xfId="28415"/>
    <cellStyle name="Percent 7 2 6 2" xfId="28416"/>
    <cellStyle name="Percent 7 2 7" xfId="28417"/>
    <cellStyle name="Percent 7 2 7 2" xfId="28418"/>
    <cellStyle name="Percent 7 2 8" xfId="28419"/>
    <cellStyle name="Percent 7 2 8 2" xfId="28420"/>
    <cellStyle name="Percent 7 2 9" xfId="28421"/>
    <cellStyle name="Percent 7 3" xfId="28422"/>
    <cellStyle name="Percent 7 3 2" xfId="28423"/>
    <cellStyle name="Percent 7 3 2 2" xfId="28424"/>
    <cellStyle name="Percent 7 3 3" xfId="28425"/>
    <cellStyle name="Percent 7 3 3 2" xfId="28426"/>
    <cellStyle name="Percent 7 3 4" xfId="28427"/>
    <cellStyle name="Percent 7 3 4 2" xfId="28428"/>
    <cellStyle name="Percent 7 3 5" xfId="28429"/>
    <cellStyle name="Percent 7 3 5 2" xfId="28430"/>
    <cellStyle name="Percent 7 3 6" xfId="28431"/>
    <cellStyle name="Percent 7 3 6 2" xfId="28432"/>
    <cellStyle name="Percent 7 3 7" xfId="28433"/>
    <cellStyle name="Percent 7 3 7 2" xfId="28434"/>
    <cellStyle name="Percent 7 4" xfId="28435"/>
    <cellStyle name="Percent 7 4 2" xfId="28436"/>
    <cellStyle name="Percent 7 5" xfId="28437"/>
    <cellStyle name="Percent 7 5 2" xfId="28438"/>
    <cellStyle name="Percent 7 6" xfId="28439"/>
    <cellStyle name="Percent 7 6 2" xfId="28440"/>
    <cellStyle name="Percent 7 7" xfId="28441"/>
    <cellStyle name="Percent 7 7 2" xfId="28442"/>
    <cellStyle name="Percent 7 8" xfId="28443"/>
    <cellStyle name="Percent 7 8 2" xfId="28444"/>
    <cellStyle name="Percent 7 9" xfId="28445"/>
    <cellStyle name="Percent 7 9 2" xfId="28446"/>
    <cellStyle name="Percent 8" xfId="28447"/>
    <cellStyle name="Percent 8 2" xfId="28448"/>
    <cellStyle name="Percent 9" xfId="28449"/>
    <cellStyle name="PERCENTAGE" xfId="28450"/>
    <cellStyle name="PERCENTAGE 2" xfId="28451"/>
    <cellStyle name="PLAN" xfId="28452"/>
    <cellStyle name="Porcentaje" xfId="28453"/>
    <cellStyle name="PrePop Currency (0)" xfId="28454"/>
    <cellStyle name="PrePop Currency (0) 2" xfId="28455"/>
    <cellStyle name="PrePop Currency (0) 2 2" xfId="28456"/>
    <cellStyle name="PrePop Currency (0) 2_CSN_Lead_Sheet_Q1'53_Client" xfId="28457"/>
    <cellStyle name="PrePop Currency (0) 3" xfId="28458"/>
    <cellStyle name="PrePop Currency (0) 3 2" xfId="28459"/>
    <cellStyle name="PrePop Currency (0) 3_CSN_Lead_Sheet_Q1'53_Client" xfId="28460"/>
    <cellStyle name="PrePop Currency (0) 4" xfId="28461"/>
    <cellStyle name="PrePop Currency (0) 4 2" xfId="28462"/>
    <cellStyle name="PrePop Currency (0) 4_CSN_Lead_Sheet_Q1'53_Client" xfId="28463"/>
    <cellStyle name="PrePop Currency (0) 5" xfId="28464"/>
    <cellStyle name="PrePop Currency (0) 6" xfId="28465"/>
    <cellStyle name="PrePop Currency (0) 7" xfId="28466"/>
    <cellStyle name="PrePop Currency (0)_CS_prop_Q1'10" xfId="28467"/>
    <cellStyle name="PrePop Currency (2)" xfId="28468"/>
    <cellStyle name="PrePop Currency (2) 2" xfId="28469"/>
    <cellStyle name="PrePop Currency (2) 2 2" xfId="28470"/>
    <cellStyle name="PrePop Currency (2) 2_CSN_Lead_Sheet_Q1'53_Client" xfId="28471"/>
    <cellStyle name="PrePop Currency (2) 3" xfId="28472"/>
    <cellStyle name="PrePop Currency (2) 3 2" xfId="28473"/>
    <cellStyle name="PrePop Currency (2) 3_CSN_Lead_Sheet_Q1'53_Client" xfId="28474"/>
    <cellStyle name="PrePop Currency (2) 4" xfId="28475"/>
    <cellStyle name="PrePop Currency (2) 4 2" xfId="28476"/>
    <cellStyle name="PrePop Currency (2) 4_CSN_Lead_Sheet_Q1'53_Client" xfId="28477"/>
    <cellStyle name="PrePop Currency (2) 5" xfId="28478"/>
    <cellStyle name="PrePop Currency (2) 6" xfId="28479"/>
    <cellStyle name="PrePop Currency (2) 7" xfId="28480"/>
    <cellStyle name="PrePop Currency (2)_CS_prop_Q1'10" xfId="28481"/>
    <cellStyle name="PrePop Units (0)" xfId="28482"/>
    <cellStyle name="PrePop Units (0) 2" xfId="28483"/>
    <cellStyle name="PrePop Units (0) 2 2" xfId="28484"/>
    <cellStyle name="PrePop Units (0) 2_CSN_Lead_Sheet_Q1'53_Client" xfId="28485"/>
    <cellStyle name="PrePop Units (0) 3" xfId="28486"/>
    <cellStyle name="PrePop Units (0) 3 2" xfId="28487"/>
    <cellStyle name="PrePop Units (0) 3_CSN_Lead_Sheet_Q1'53_Client" xfId="28488"/>
    <cellStyle name="PrePop Units (0) 4" xfId="28489"/>
    <cellStyle name="PrePop Units (0) 4 2" xfId="28490"/>
    <cellStyle name="PrePop Units (0) 4_CSN_Lead_Sheet_Q1'53_Client" xfId="28491"/>
    <cellStyle name="PrePop Units (0) 5" xfId="28492"/>
    <cellStyle name="PrePop Units (0) 6" xfId="28493"/>
    <cellStyle name="PrePop Units (0) 7" xfId="28494"/>
    <cellStyle name="PrePop Units (0)_CS_prop_Q1'10" xfId="28495"/>
    <cellStyle name="PrePop Units (1)" xfId="28496"/>
    <cellStyle name="PrePop Units (1) 2" xfId="28497"/>
    <cellStyle name="PrePop Units (1) 2 2" xfId="28498"/>
    <cellStyle name="PrePop Units (1) 2_CSN_Lead_Sheet_Q1'53_Client" xfId="28499"/>
    <cellStyle name="PrePop Units (1) 3" xfId="28500"/>
    <cellStyle name="PrePop Units (1) 3 2" xfId="28501"/>
    <cellStyle name="PrePop Units (1) 3_CSN_Lead_Sheet_Q1'53_Client" xfId="28502"/>
    <cellStyle name="PrePop Units (1) 4" xfId="28503"/>
    <cellStyle name="PrePop Units (1) 4 2" xfId="28504"/>
    <cellStyle name="PrePop Units (1) 4_CSN_Lead_Sheet_Q1'53_Client" xfId="28505"/>
    <cellStyle name="PrePop Units (1) 5" xfId="28506"/>
    <cellStyle name="PrePop Units (1) 6" xfId="28507"/>
    <cellStyle name="PrePop Units (1) 7" xfId="28508"/>
    <cellStyle name="PrePop Units (1)_CS_prop_Q1'10" xfId="28509"/>
    <cellStyle name="PrePop Units (2)" xfId="28510"/>
    <cellStyle name="PrePop Units (2) 2" xfId="28511"/>
    <cellStyle name="PrePop Units (2) 2 2" xfId="28512"/>
    <cellStyle name="PrePop Units (2) 2_CSN_Lead_Sheet_Q1'53_Client" xfId="28513"/>
    <cellStyle name="PrePop Units (2) 3" xfId="28514"/>
    <cellStyle name="PrePop Units (2) 3 2" xfId="28515"/>
    <cellStyle name="PrePop Units (2) 3_CSN_Lead_Sheet_Q1'53_Client" xfId="28516"/>
    <cellStyle name="PrePop Units (2) 4" xfId="28517"/>
    <cellStyle name="PrePop Units (2) 4 2" xfId="28518"/>
    <cellStyle name="PrePop Units (2) 4_CSN_Lead_Sheet_Q1'53_Client" xfId="28519"/>
    <cellStyle name="PrePop Units (2) 5" xfId="28520"/>
    <cellStyle name="PrePop Units (2) 6" xfId="28521"/>
    <cellStyle name="PrePop Units (2) 7" xfId="28522"/>
    <cellStyle name="PrePop Units (2)_CS_prop_Q1'10" xfId="28523"/>
    <cellStyle name="price" xfId="28524"/>
    <cellStyle name="price 2" xfId="28525"/>
    <cellStyle name="price 2 2" xfId="28526"/>
    <cellStyle name="price 3" xfId="28527"/>
    <cellStyle name="price 3 2" xfId="28528"/>
    <cellStyle name="price 4" xfId="28529"/>
    <cellStyle name="price 4 2" xfId="28530"/>
    <cellStyle name="price 5" xfId="28531"/>
    <cellStyle name="pricing" xfId="28532"/>
    <cellStyle name="Prozent_DEPREC.XLS" xfId="28533"/>
    <cellStyle name="PSChar" xfId="28534"/>
    <cellStyle name="PSChar 2" xfId="28535"/>
    <cellStyle name="PSDate" xfId="28536"/>
    <cellStyle name="PSDate 2" xfId="28537"/>
    <cellStyle name="PSDec" xfId="28538"/>
    <cellStyle name="PSDec 2" xfId="28539"/>
    <cellStyle name="PSHeading" xfId="28540"/>
    <cellStyle name="PSInt" xfId="28541"/>
    <cellStyle name="PSSpacer" xfId="28542"/>
    <cellStyle name="PSSpacer 2" xfId="28543"/>
    <cellStyle name="Punto0" xfId="28544"/>
    <cellStyle name="pwstyle" xfId="28545"/>
    <cellStyle name="pwstyle 2" xfId="28546"/>
    <cellStyle name="Q" xfId="28547"/>
    <cellStyle name="Q_20-2 NAN" xfId="28548"/>
    <cellStyle name="Q_20-2 NAN_ATIC" xfId="28549"/>
    <cellStyle name="Q_20-2 NAN_Lead Sheet ATIC_Q'2 54(1)" xfId="28550"/>
    <cellStyle name="Q_20-2 NAN_Lead Sheet ATIC_Q'3 54" xfId="28551"/>
    <cellStyle name="Q_20-2 NAN_wp_Panwa_Q3'52" xfId="28552"/>
    <cellStyle name="Q_20-2 NAN_wp_Panwa_Q3'52_ATIC" xfId="28553"/>
    <cellStyle name="Q_20-2 NAN_wp_Panwa_Q3'52_Lead Sheet ATIC_Q'2 54(1)" xfId="28554"/>
    <cellStyle name="Q_20-2 NAN_wp_Panwa_Q3'52_Lead Sheet ATIC_Q'3 54" xfId="28555"/>
    <cellStyle name="Q_B &amp; Z" xfId="28556"/>
    <cellStyle name="Q_B &amp; Z_L_PA_2007" xfId="28557"/>
    <cellStyle name="Q_B &amp; Z_L_PA_2007_ATIC" xfId="28558"/>
    <cellStyle name="Q_B &amp; Z_L_PA_2007_Lead Sheet ATIC_Q'2 54(1)" xfId="28559"/>
    <cellStyle name="Q_B &amp; Z_L_PA_2007_Lead Sheet ATIC_Q'3 54" xfId="28560"/>
    <cellStyle name="Q_B &amp; Z_L_PA_2007_wp_Panwa_Q3'52" xfId="28561"/>
    <cellStyle name="Q_B &amp; Z_L_PA_2007_wp_Panwa_Q3'52_ATIC" xfId="28562"/>
    <cellStyle name="Q_B &amp; Z_L_PA_2007_wp_Panwa_Q3'52_Lead Sheet ATIC_Q'2 54(1)" xfId="28563"/>
    <cellStyle name="Q_B &amp; Z_L_PA_2007_wp_Panwa_Q3'52_Lead Sheet ATIC_Q'3 54" xfId="28564"/>
    <cellStyle name="Q_B &amp; Z_PA_30_2007" xfId="28565"/>
    <cellStyle name="Q_B &amp; Z_PA_30_2007_ATIC" xfId="28566"/>
    <cellStyle name="Q_B &amp; Z_PA_30_2007_Lead Sheet ATIC_Q'2 54(1)" xfId="28567"/>
    <cellStyle name="Q_B &amp; Z_PA_30_2007_Lead Sheet ATIC_Q'3 54" xfId="28568"/>
    <cellStyle name="Q_B &amp; Z_PA_30_2007_wp_Panwa_Q3'52" xfId="28569"/>
    <cellStyle name="Q_B &amp; Z_PA_30_2007_wp_Panwa_Q3'52_ATIC" xfId="28570"/>
    <cellStyle name="Q_B &amp; Z_PA_30_2007_wp_Panwa_Q3'52_Lead Sheet ATIC_Q'2 54(1)" xfId="28571"/>
    <cellStyle name="Q_B &amp; Z_PA_30_2007_wp_Panwa_Q3'52_Lead Sheet ATIC_Q'3 54" xfId="28572"/>
    <cellStyle name="Q_F123" xfId="28573"/>
    <cellStyle name="Q_F123_ATIC" xfId="28574"/>
    <cellStyle name="Q_F123_Lead Sheet ATIC_Q'2 54(1)" xfId="28575"/>
    <cellStyle name="Q_F123_Lead Sheet ATIC_Q'3 54" xfId="28576"/>
    <cellStyle name="Q_F123_wp_Panwa_Q3'52" xfId="28577"/>
    <cellStyle name="Q_F123_wp_Panwa_Q3'52_ATIC" xfId="28578"/>
    <cellStyle name="Q_F123_wp_Panwa_Q3'52_Lead Sheet ATIC_Q'2 54(1)" xfId="28579"/>
    <cellStyle name="Q_F123_wp_Panwa_Q3'52_Lead Sheet ATIC_Q'3 54" xfId="28580"/>
    <cellStyle name="Q_L" xfId="28581"/>
    <cellStyle name="Q_L_ATIC" xfId="28582"/>
    <cellStyle name="Q_L_Lead Sheet ATIC_Q'2 54(1)" xfId="28583"/>
    <cellStyle name="Q_L_Lead Sheet ATIC_Q'3 54" xfId="28584"/>
    <cellStyle name="Q_L_PA_2007" xfId="28585"/>
    <cellStyle name="Q_L_PA_2007_ATIC" xfId="28586"/>
    <cellStyle name="Q_L_PA_2007_Lead Sheet ATIC_Q'2 54(1)" xfId="28587"/>
    <cellStyle name="Q_L_PA_2007_Lead Sheet ATIC_Q'3 54" xfId="28588"/>
    <cellStyle name="Q_L_PA_2007_wp_Panwa_Q3'52" xfId="28589"/>
    <cellStyle name="Q_L_PA_2007_wp_Panwa_Q3'52_ATIC" xfId="28590"/>
    <cellStyle name="Q_L_PA_2007_wp_Panwa_Q3'52_Lead Sheet ATIC_Q'2 54(1)" xfId="28591"/>
    <cellStyle name="Q_L_PA_2007_wp_Panwa_Q3'52_Lead Sheet ATIC_Q'3 54" xfId="28592"/>
    <cellStyle name="Q_L_wp_Panwa_Q3'52" xfId="28593"/>
    <cellStyle name="Q_L_wp_Panwa_Q3'52_ATIC" xfId="28594"/>
    <cellStyle name="Q_L_wp_Panwa_Q3'52_Lead Sheet ATIC_Q'2 54(1)" xfId="28595"/>
    <cellStyle name="Q_L_wp_Panwa_Q3'52_Lead Sheet ATIC_Q'3 54" xfId="28596"/>
    <cellStyle name="Q_PA_30_2007" xfId="28597"/>
    <cellStyle name="Q_PA_30_2007_ATIC" xfId="28598"/>
    <cellStyle name="Q_PA_30_2007_Lead Sheet ATIC_Q'2 54(1)" xfId="28599"/>
    <cellStyle name="Q_PA_30_2007_Lead Sheet ATIC_Q'3 54" xfId="28600"/>
    <cellStyle name="Q_PA_30_2007_wp_Panwa_Q3'52" xfId="28601"/>
    <cellStyle name="Q_PA_30_2007_wp_Panwa_Q3'52_ATIC" xfId="28602"/>
    <cellStyle name="Q_PA_30_2007_wp_Panwa_Q3'52_Lead Sheet ATIC_Q'2 54(1)" xfId="28603"/>
    <cellStyle name="Q_PA_30_2007_wp_Panwa_Q3'52_Lead Sheet ATIC_Q'3 54" xfId="28604"/>
    <cellStyle name="Q_Salary_09.30.04" xfId="28605"/>
    <cellStyle name="Q_Salary_09.30.04_ATIC" xfId="28606"/>
    <cellStyle name="Q_Salary_09.30.04_Lead Sheet ATIC_Q'2 54(1)" xfId="28607"/>
    <cellStyle name="Q_Salary_09.30.04_Lead Sheet ATIC_Q'3 54" xfId="28608"/>
    <cellStyle name="Q_Salary_09.30.04_wp_Panwa_Q3'52" xfId="28609"/>
    <cellStyle name="Q_Salary_09.30.04_wp_Panwa_Q3'52_ATIC" xfId="28610"/>
    <cellStyle name="Q_Salary_09.30.04_wp_Panwa_Q3'52_Lead Sheet ATIC_Q'2 54(1)" xfId="28611"/>
    <cellStyle name="Q_Salary_09.30.04_wp_Panwa_Q3'52_Lead Sheet ATIC_Q'3 54" xfId="28612"/>
    <cellStyle name="Q_TTC_Lead_Q1'09" xfId="28613"/>
    <cellStyle name="Q_WT" xfId="28614"/>
    <cellStyle name="Q_WT_L_PA_2007" xfId="28615"/>
    <cellStyle name="Q_WT_L_PA_2007_ATIC" xfId="28616"/>
    <cellStyle name="Q_WT_L_PA_2007_Lead Sheet ATIC_Q'2 54(1)" xfId="28617"/>
    <cellStyle name="Q_WT_L_PA_2007_Lead Sheet ATIC_Q'3 54" xfId="28618"/>
    <cellStyle name="Q_WT_L_PA_2007_wp_Panwa_Q3'52" xfId="28619"/>
    <cellStyle name="Q_WT_L_PA_2007_wp_Panwa_Q3'52_ATIC" xfId="28620"/>
    <cellStyle name="Q_WT_L_PA_2007_wp_Panwa_Q3'52_Lead Sheet ATIC_Q'2 54(1)" xfId="28621"/>
    <cellStyle name="Q_WT_L_PA_2007_wp_Panwa_Q3'52_Lead Sheet ATIC_Q'3 54" xfId="28622"/>
    <cellStyle name="Q_WT_PA_30_2007" xfId="28623"/>
    <cellStyle name="Q_WT_PA_30_2007_ATIC" xfId="28624"/>
    <cellStyle name="Q_WT_PA_30_2007_Lead Sheet ATIC_Q'2 54(1)" xfId="28625"/>
    <cellStyle name="Q_WT_PA_30_2007_Lead Sheet ATIC_Q'3 54" xfId="28626"/>
    <cellStyle name="Q_WT_PA_30_2007_wp_Panwa_Q3'52" xfId="28627"/>
    <cellStyle name="Q_WT_PA_30_2007_wp_Panwa_Q3'52_ATIC" xfId="28628"/>
    <cellStyle name="Q_WT_PA_30_2007_wp_Panwa_Q3'52_Lead Sheet ATIC_Q'2 54(1)" xfId="28629"/>
    <cellStyle name="Q_WT_PA_30_2007_wp_Panwa_Q3'52_Lead Sheet ATIC_Q'3 54" xfId="28630"/>
    <cellStyle name="Q_เงินลงทุนในย่อยq2'11" xfId="28631"/>
    <cellStyle name="QTR94_95_INCOME CTMP#1 98" xfId="28632"/>
    <cellStyle name="Quantity" xfId="28633"/>
    <cellStyle name="Quantity 10" xfId="28634"/>
    <cellStyle name="Quantity 11" xfId="28635"/>
    <cellStyle name="Quantity 2" xfId="28636"/>
    <cellStyle name="Quantity 2 2" xfId="28637"/>
    <cellStyle name="Quantity 2 2 2" xfId="28638"/>
    <cellStyle name="Quantity 2 2_CSN_Lead_Sheet_Q1'53_Client" xfId="28639"/>
    <cellStyle name="Quantity 2 3" xfId="28640"/>
    <cellStyle name="Quantity 2 3 2" xfId="28641"/>
    <cellStyle name="Quantity 2_Check PPE_CSE" xfId="28642"/>
    <cellStyle name="Quantity 3" xfId="28643"/>
    <cellStyle name="Quantity 3 2" xfId="28644"/>
    <cellStyle name="Quantity 3 2 2" xfId="28645"/>
    <cellStyle name="Quantity 3 3" xfId="28646"/>
    <cellStyle name="Quantity 3 3 2" xfId="28647"/>
    <cellStyle name="Quantity 3_CSN_Lead_Sheet_Q1'53_Client" xfId="28648"/>
    <cellStyle name="Quantity 4" xfId="28649"/>
    <cellStyle name="Quantity 4 2" xfId="28650"/>
    <cellStyle name="Quantity 4_CSN_Lead_Sheet_Q1'53_Client" xfId="28651"/>
    <cellStyle name="Quantity 5" xfId="28652"/>
    <cellStyle name="Quantity 5 2" xfId="28653"/>
    <cellStyle name="Quantity 6" xfId="28654"/>
    <cellStyle name="Quantity 7" xfId="28655"/>
    <cellStyle name="Quantity 8" xfId="28656"/>
    <cellStyle name="Quantity 9" xfId="28657"/>
    <cellStyle name="Quantity_CPH_Q3'09_TOP" xfId="28658"/>
    <cellStyle name="REPORT" xfId="28659"/>
    <cellStyle name="Report Extracted" xfId="28660"/>
    <cellStyle name="REPORT_FS Note_V5_CPPL" xfId="28661"/>
    <cellStyle name="RevList" xfId="28662"/>
    <cellStyle name="RevList 2" xfId="28663"/>
    <cellStyle name="RevList_CSN_Lead_Sheet_Q1'53_Client" xfId="28664"/>
    <cellStyle name="Rittichai" xfId="28665"/>
    <cellStyle name="rob" xfId="28666"/>
    <cellStyle name="rob 2" xfId="28667"/>
    <cellStyle name="rob 2 2" xfId="28668"/>
    <cellStyle name="rob 2_CSN_Lead_Sheet_Q1'53_Client" xfId="28669"/>
    <cellStyle name="rob 3" xfId="28670"/>
    <cellStyle name="rob 3 2" xfId="28671"/>
    <cellStyle name="rob 3_CSN_Lead_Sheet_Q1'53_Client" xfId="28672"/>
    <cellStyle name="rob 4" xfId="28673"/>
    <cellStyle name="rob 4 2" xfId="28674"/>
    <cellStyle name="rob 4_CSN_Lead_Sheet_Q1'53_Client" xfId="28675"/>
    <cellStyle name="rob 5" xfId="28676"/>
    <cellStyle name="rob_CS_prop_Q1'10" xfId="28677"/>
    <cellStyle name="S—_x0008_" xfId="28678"/>
    <cellStyle name="Salomon Logo" xfId="28679"/>
    <cellStyle name="SAPBEXaggData" xfId="28680"/>
    <cellStyle name="SAPBEXaggData 2" xfId="28681"/>
    <cellStyle name="SAPBEXaggDataEmph" xfId="28682"/>
    <cellStyle name="SAPBEXaggItem" xfId="28683"/>
    <cellStyle name="SAPBEXaggItem 2" xfId="28684"/>
    <cellStyle name="SAPBEXaggItemX" xfId="28685"/>
    <cellStyle name="SAPBEXaggItemX 2" xfId="28686"/>
    <cellStyle name="SAPBEXchaText" xfId="28687"/>
    <cellStyle name="SAPBEXchaText 2" xfId="28688"/>
    <cellStyle name="SAPBEXexcBad7" xfId="28689"/>
    <cellStyle name="SAPBEXexcBad8" xfId="28690"/>
    <cellStyle name="SAPBEXexcBad9" xfId="28691"/>
    <cellStyle name="SAPBEXexcCritical4" xfId="28692"/>
    <cellStyle name="SAPBEXexcCritical5" xfId="28693"/>
    <cellStyle name="SAPBEXexcCritical6" xfId="28694"/>
    <cellStyle name="SAPBEXexcGood1" xfId="28695"/>
    <cellStyle name="SAPBEXexcGood2" xfId="28696"/>
    <cellStyle name="SAPBEXexcGood3" xfId="28697"/>
    <cellStyle name="SAPBEXfilterDrill" xfId="28698"/>
    <cellStyle name="SAPBEXfilterItem" xfId="28699"/>
    <cellStyle name="SAPBEXfilterItem 2" xfId="28700"/>
    <cellStyle name="SAPBEXfilterText" xfId="28701"/>
    <cellStyle name="SAPBEXformats" xfId="28702"/>
    <cellStyle name="SAPBEXheaderItem" xfId="28703"/>
    <cellStyle name="SAPBEXheaderText" xfId="28704"/>
    <cellStyle name="SAPBEXheaderText 2" xfId="28705"/>
    <cellStyle name="SAPBEXHLevel0" xfId="28706"/>
    <cellStyle name="SAPBEXHLevel0 2" xfId="28707"/>
    <cellStyle name="SAPBEXHLevel0X" xfId="28708"/>
    <cellStyle name="SAPBEXHLevel1" xfId="28709"/>
    <cellStyle name="SAPBEXHLevel1 2" xfId="28710"/>
    <cellStyle name="SAPBEXHLevel1X" xfId="28711"/>
    <cellStyle name="SAPBEXHLevel2" xfId="28712"/>
    <cellStyle name="SAPBEXHLevel2 2" xfId="28713"/>
    <cellStyle name="SAPBEXHLevel2X" xfId="28714"/>
    <cellStyle name="SAPBEXHLevel3" xfId="28715"/>
    <cellStyle name="SAPBEXHLevel3 2" xfId="28716"/>
    <cellStyle name="SAPBEXHLevel3X" xfId="28717"/>
    <cellStyle name="SAPBEXresData" xfId="28718"/>
    <cellStyle name="SAPBEXresDataEmph" xfId="28719"/>
    <cellStyle name="SAPBEXresItem" xfId="28720"/>
    <cellStyle name="SAPBEXresItem 2" xfId="28721"/>
    <cellStyle name="SAPBEXresItemX" xfId="28722"/>
    <cellStyle name="SAPBEXstdData" xfId="28723"/>
    <cellStyle name="SAPBEXstdData 2" xfId="28724"/>
    <cellStyle name="SAPBEXstdDataEmph" xfId="28725"/>
    <cellStyle name="SAPBEXstdItem" xfId="28726"/>
    <cellStyle name="SAPBEXstdItem 2" xfId="28727"/>
    <cellStyle name="SAPBEXstdItemX" xfId="28728"/>
    <cellStyle name="SAPBEXstdItemX 2" xfId="28729"/>
    <cellStyle name="SAPBEXtitle" xfId="28730"/>
    <cellStyle name="SAPBEXundefined" xfId="28731"/>
    <cellStyle name="sbt2" xfId="28732"/>
    <cellStyle name="SCH1" xfId="28733"/>
    <cellStyle name="Separador de milhares [0]_NEW VIP Flash Report Format" xfId="28734"/>
    <cellStyle name="Separador de milhares_NEW VIP Flash Report Format" xfId="28735"/>
    <cellStyle name="Sheet Title" xfId="28736"/>
    <cellStyle name="Sheet Title 2" xfId="28737"/>
    <cellStyle name="small border line" xfId="28738"/>
    <cellStyle name="Standard" xfId="28739"/>
    <cellStyle name="Style 1" xfId="28740"/>
    <cellStyle name="Style 1 2" xfId="28741"/>
    <cellStyle name="Style 2" xfId="28742"/>
    <cellStyle name="Style 3" xfId="28743"/>
    <cellStyle name="Style 4" xfId="28744"/>
    <cellStyle name="Style 5" xfId="28745"/>
    <cellStyle name="Style 6" xfId="28746"/>
    <cellStyle name="Style 7" xfId="28747"/>
    <cellStyle name="Style 8" xfId="28748"/>
    <cellStyle name="Style 9" xfId="28749"/>
    <cellStyle name="style1" xfId="28750"/>
    <cellStyle name="STYLE1 - Style1" xfId="28751"/>
    <cellStyle name="style1 2" xfId="28752"/>
    <cellStyle name="style1 3" xfId="28753"/>
    <cellStyle name="style1_FS Note 2013_CPPLv3" xfId="28754"/>
    <cellStyle name="STYLE2 - Style2" xfId="28755"/>
    <cellStyle name="STYLE3 - Style3" xfId="28756"/>
    <cellStyle name="subhead" xfId="28757"/>
    <cellStyle name="SubHeading" xfId="28758"/>
    <cellStyle name="SubHeading 2" xfId="28759"/>
    <cellStyle name="subt1" xfId="28760"/>
    <cellStyle name="Subtotal" xfId="28761"/>
    <cellStyle name="T" xfId="28762"/>
    <cellStyle name="T_Book1" xfId="28763"/>
    <cellStyle name="T_Book1_1" xfId="28764"/>
    <cellStyle name="T_Book1_1_CPK" xfId="28765"/>
    <cellStyle name="T_Book1_1_Thiet bi" xfId="28766"/>
    <cellStyle name="T_Book1_CPK" xfId="28767"/>
    <cellStyle name="T_Book1_Thiet bi" xfId="28768"/>
    <cellStyle name="T_CPK" xfId="28769"/>
    <cellStyle name="T_Thiet bi" xfId="28770"/>
    <cellStyle name="TabHead" xfId="28771"/>
    <cellStyle name="Table" xfId="28772"/>
    <cellStyle name="Table 2" xfId="28773"/>
    <cellStyle name="Table Head" xfId="28774"/>
    <cellStyle name="Table Source" xfId="28775"/>
    <cellStyle name="Table Text" xfId="28776"/>
    <cellStyle name="Table Title" xfId="28777"/>
    <cellStyle name="Table Units" xfId="28778"/>
    <cellStyle name="Text" xfId="28779"/>
    <cellStyle name="Text 1" xfId="28780"/>
    <cellStyle name="Text 2" xfId="28781"/>
    <cellStyle name="Text Head 1" xfId="28782"/>
    <cellStyle name="Text Head 2" xfId="28783"/>
    <cellStyle name="Text Indent 1" xfId="28784"/>
    <cellStyle name="Text Indent 2" xfId="28785"/>
    <cellStyle name="Text Indent A" xfId="28786"/>
    <cellStyle name="Text Indent B" xfId="28787"/>
    <cellStyle name="Text Indent B 2" xfId="28788"/>
    <cellStyle name="Text Indent B 2 2" xfId="28789"/>
    <cellStyle name="Text Indent B 2_CSN_Lead_Sheet_Q1'53_Client" xfId="28790"/>
    <cellStyle name="Text Indent B 3" xfId="28791"/>
    <cellStyle name="Text Indent B 3 2" xfId="28792"/>
    <cellStyle name="Text Indent B 3_CSN_Lead_Sheet_Q1'53_Client" xfId="28793"/>
    <cellStyle name="Text Indent B 4" xfId="28794"/>
    <cellStyle name="Text Indent B 4 2" xfId="28795"/>
    <cellStyle name="Text Indent B 4_CSN_Lead_Sheet_Q1'53_Client" xfId="28796"/>
    <cellStyle name="Text Indent B 5" xfId="28797"/>
    <cellStyle name="Text Indent B 6" xfId="28798"/>
    <cellStyle name="Text Indent B 7" xfId="28799"/>
    <cellStyle name="Text Indent B_CS_prop_Q1'10" xfId="28800"/>
    <cellStyle name="Text Indent C" xfId="28801"/>
    <cellStyle name="Text Indent C 2" xfId="28802"/>
    <cellStyle name="Text Indent C 2 2" xfId="28803"/>
    <cellStyle name="Text Indent C 2_CSN_Lead_Sheet_Q1'53_Client" xfId="28804"/>
    <cellStyle name="Text Indent C 3" xfId="28805"/>
    <cellStyle name="Text Indent C 3 2" xfId="28806"/>
    <cellStyle name="Text Indent C 3_CSN_Lead_Sheet_Q1'53_Client" xfId="28807"/>
    <cellStyle name="Text Indent C 4" xfId="28808"/>
    <cellStyle name="Text Indent C 4 2" xfId="28809"/>
    <cellStyle name="Text Indent C 4_CSN_Lead_Sheet_Q1'53_Client" xfId="28810"/>
    <cellStyle name="Text Indent C 5" xfId="28811"/>
    <cellStyle name="Text Indent C 6" xfId="28812"/>
    <cellStyle name="Text Indent C 7" xfId="28813"/>
    <cellStyle name="Text Indent C_CS_prop_Q1'10" xfId="28814"/>
    <cellStyle name="th" xfId="28815"/>
    <cellStyle name="þ_x001d_ðK_x000c_Fý_x001b__x000d_9ýU_x0001_Ð_x0008_¦)_x0007__x0001__x0001_" xfId="28816"/>
    <cellStyle name="Times New Roman" xfId="28817"/>
    <cellStyle name="Timing Schedule" xfId="28818"/>
    <cellStyle name="Timing Schedule 2" xfId="28819"/>
    <cellStyle name="Timing Schedule 2 2" xfId="28820"/>
    <cellStyle name="Timing Schedule 2_TB_Q2.54" xfId="28821"/>
    <cellStyle name="Timing Schedule 3" xfId="28822"/>
    <cellStyle name="Timing Schedule 4" xfId="28823"/>
    <cellStyle name="Timing Schedule 5" xfId="28824"/>
    <cellStyle name="Timing Schedule 6" xfId="28825"/>
    <cellStyle name="Timing Schedule_CSN_Lead_Sheet_Q1'53_Client" xfId="28826"/>
    <cellStyle name="Title 2" xfId="28827"/>
    <cellStyle name="Title 2 2" xfId="28828"/>
    <cellStyle name="Title 2 2 2" xfId="28829"/>
    <cellStyle name="Title 2 2 2 2" xfId="28830"/>
    <cellStyle name="Title 2 2 2 2 2" xfId="28831"/>
    <cellStyle name="Title 2 2 2 2 2 2" xfId="28832"/>
    <cellStyle name="Title 2 2 2 3" xfId="28833"/>
    <cellStyle name="Title 2 2 2 4" xfId="28834"/>
    <cellStyle name="Title 2 2 2 5" xfId="28835"/>
    <cellStyle name="Title 2 2 2 6" xfId="28836"/>
    <cellStyle name="Title 2 2 3" xfId="28837"/>
    <cellStyle name="Title 2 2 4" xfId="28838"/>
    <cellStyle name="Title 2 2 4 2" xfId="28839"/>
    <cellStyle name="Title 2 2 4 2 2" xfId="28840"/>
    <cellStyle name="Title 2 2 5" xfId="28841"/>
    <cellStyle name="Title 2 2 6" xfId="28842"/>
    <cellStyle name="Title 2 2 7" xfId="28843"/>
    <cellStyle name="Title 2 2 8" xfId="28844"/>
    <cellStyle name="Title 2 3" xfId="28845"/>
    <cellStyle name="Title 2 3 2" xfId="28846"/>
    <cellStyle name="Title 2 3 2 2" xfId="28847"/>
    <cellStyle name="Title 2 3 2 2 2" xfId="28848"/>
    <cellStyle name="Title 2 3 3" xfId="28849"/>
    <cellStyle name="Title 2 3 4" xfId="28850"/>
    <cellStyle name="Title 2 3 5" xfId="28851"/>
    <cellStyle name="Title 2 3 6" xfId="28852"/>
    <cellStyle name="Title 2 3 7" xfId="28853"/>
    <cellStyle name="Title 2 4" xfId="28854"/>
    <cellStyle name="Title 2 4 2" xfId="28855"/>
    <cellStyle name="Title 2 4 2 2" xfId="28856"/>
    <cellStyle name="Title 2 5" xfId="28857"/>
    <cellStyle name="Title 2 6" xfId="28858"/>
    <cellStyle name="Title 2 7" xfId="28859"/>
    <cellStyle name="Title 2 8" xfId="28860"/>
    <cellStyle name="Title 3" xfId="28861"/>
    <cellStyle name="Title 4" xfId="28862"/>
    <cellStyle name="Title 5" xfId="28863"/>
    <cellStyle name="Title 6" xfId="28864"/>
    <cellStyle name="Title Bar" xfId="28865"/>
    <cellStyle name="Title Bar Product" xfId="28866"/>
    <cellStyle name="TOC 1" xfId="28867"/>
    <cellStyle name="TOC 2" xfId="28868"/>
    <cellStyle name="Total 2" xfId="28869"/>
    <cellStyle name="Total 2 2" xfId="28870"/>
    <cellStyle name="Total 2 2 2" xfId="28871"/>
    <cellStyle name="Total 2 2 2 2" xfId="28872"/>
    <cellStyle name="Total 2 2 2 2 2" xfId="28873"/>
    <cellStyle name="Total 2 2 2 2 2 2" xfId="28874"/>
    <cellStyle name="Total 2 2 2 3" xfId="28875"/>
    <cellStyle name="Total 2 2 2 4" xfId="28876"/>
    <cellStyle name="Total 2 2 2 5" xfId="28877"/>
    <cellStyle name="Total 2 2 2 6" xfId="28878"/>
    <cellStyle name="Total 2 2 2 7" xfId="28879"/>
    <cellStyle name="Total 2 2 3" xfId="28880"/>
    <cellStyle name="Total 2 2 4" xfId="28881"/>
    <cellStyle name="Total 2 2 4 2" xfId="28882"/>
    <cellStyle name="Total 2 2 4 2 2" xfId="28883"/>
    <cellStyle name="Total 2 2 5" xfId="28884"/>
    <cellStyle name="Total 2 2 6" xfId="28885"/>
    <cellStyle name="Total 2 2 7" xfId="28886"/>
    <cellStyle name="Total 2 2 8" xfId="28887"/>
    <cellStyle name="Total 2 3" xfId="28888"/>
    <cellStyle name="Total 2 3 2" xfId="28889"/>
    <cellStyle name="Total 2 3 2 2" xfId="28890"/>
    <cellStyle name="Total 2 3 2 2 2" xfId="28891"/>
    <cellStyle name="Total 2 3 3" xfId="28892"/>
    <cellStyle name="Total 2 3 4" xfId="28893"/>
    <cellStyle name="Total 2 3 5" xfId="28894"/>
    <cellStyle name="Total 2 3 6" xfId="28895"/>
    <cellStyle name="Total 2 3 7" xfId="28896"/>
    <cellStyle name="Total 2 4" xfId="28897"/>
    <cellStyle name="Total 2 4 2" xfId="28898"/>
    <cellStyle name="Total 2 4 2 2" xfId="28899"/>
    <cellStyle name="Total 2 5" xfId="28900"/>
    <cellStyle name="Total 2 6" xfId="28901"/>
    <cellStyle name="Total 2 7" xfId="28902"/>
    <cellStyle name="Total 2 8" xfId="28903"/>
    <cellStyle name="Total 3" xfId="28904"/>
    <cellStyle name="Total 4" xfId="28905"/>
    <cellStyle name="Total 5" xfId="28906"/>
    <cellStyle name="Total 6" xfId="28907"/>
    <cellStyle name="tt1" xfId="28908"/>
    <cellStyle name="Tusental (0)_pldt" xfId="28909"/>
    <cellStyle name="Tusental_A-listan (fixad)" xfId="28910"/>
    <cellStyle name="Unprot" xfId="28911"/>
    <cellStyle name="Unprot$" xfId="28912"/>
    <cellStyle name="Unprotect" xfId="28913"/>
    <cellStyle name="UR" xfId="28914"/>
    <cellStyle name="ux_3_¼­¿ï-¾È»ê" xfId="28915"/>
    <cellStyle name="Valuta (0)" xfId="28916"/>
    <cellStyle name="Valuta_NPV" xfId="28917"/>
    <cellStyle name="viet" xfId="28918"/>
    <cellStyle name="viet2" xfId="28919"/>
    <cellStyle name="VN new romanNormal" xfId="28920"/>
    <cellStyle name="VN time new roman" xfId="28921"/>
    <cellStyle name="vnbo" xfId="28922"/>
    <cellStyle name="vnhead1" xfId="28923"/>
    <cellStyle name="vnhead2" xfId="28924"/>
    <cellStyle name="vnhead3" xfId="28925"/>
    <cellStyle name="vnhead4" xfId="28926"/>
    <cellStyle name="vntxt1" xfId="28927"/>
    <cellStyle name="vntxt2" xfId="28928"/>
    <cellStyle name="W" xfId="28929"/>
    <cellStyle name="W?hrung [0]_Perskurz 98" xfId="28930"/>
    <cellStyle name="W?hrung_Perskurz 98" xfId="28931"/>
    <cellStyle name="W_20-2 NAN" xfId="28932"/>
    <cellStyle name="W_20-2 NAN_ATIC" xfId="28933"/>
    <cellStyle name="W_20-2 NAN_Lead Sheet ATIC_Q'2 54(1)" xfId="28934"/>
    <cellStyle name="W_20-2 NAN_Lead Sheet ATIC_Q'3 54" xfId="28935"/>
    <cellStyle name="W_20-2 NAN_wp_Panwa_Q3'52" xfId="28936"/>
    <cellStyle name="W_20-2 NAN_wp_Panwa_Q3'52_ATIC" xfId="28937"/>
    <cellStyle name="W_20-2 NAN_wp_Panwa_Q3'52_Lead Sheet ATIC_Q'2 54(1)" xfId="28938"/>
    <cellStyle name="W_20-2 NAN_wp_Panwa_Q3'52_Lead Sheet ATIC_Q'3 54" xfId="28939"/>
    <cellStyle name="W_B &amp; Z" xfId="28940"/>
    <cellStyle name="W_B &amp; Z_L_PA_2007" xfId="28941"/>
    <cellStyle name="W_B &amp; Z_L_PA_2007_ATIC" xfId="28942"/>
    <cellStyle name="W_B &amp; Z_L_PA_2007_Lead Sheet ATIC_Q'2 54(1)" xfId="28943"/>
    <cellStyle name="W_B &amp; Z_L_PA_2007_Lead Sheet ATIC_Q'3 54" xfId="28944"/>
    <cellStyle name="W_B &amp; Z_L_PA_2007_wp_Panwa_Q3'52" xfId="28945"/>
    <cellStyle name="W_B &amp; Z_L_PA_2007_wp_Panwa_Q3'52_ATIC" xfId="28946"/>
    <cellStyle name="W_B &amp; Z_L_PA_2007_wp_Panwa_Q3'52_Lead Sheet ATIC_Q'2 54(1)" xfId="28947"/>
    <cellStyle name="W_B &amp; Z_L_PA_2007_wp_Panwa_Q3'52_Lead Sheet ATIC_Q'3 54" xfId="28948"/>
    <cellStyle name="W_B &amp; Z_PA_30_2007" xfId="28949"/>
    <cellStyle name="W_B &amp; Z_PA_30_2007_ATIC" xfId="28950"/>
    <cellStyle name="W_B &amp; Z_PA_30_2007_Lead Sheet ATIC_Q'2 54(1)" xfId="28951"/>
    <cellStyle name="W_B &amp; Z_PA_30_2007_Lead Sheet ATIC_Q'3 54" xfId="28952"/>
    <cellStyle name="W_B &amp; Z_PA_30_2007_wp_Panwa_Q3'52" xfId="28953"/>
    <cellStyle name="W_B &amp; Z_PA_30_2007_wp_Panwa_Q3'52_ATIC" xfId="28954"/>
    <cellStyle name="W_B &amp; Z_PA_30_2007_wp_Panwa_Q3'52_Lead Sheet ATIC_Q'2 54(1)" xfId="28955"/>
    <cellStyle name="W_B &amp; Z_PA_30_2007_wp_Panwa_Q3'52_Lead Sheet ATIC_Q'3 54" xfId="28956"/>
    <cellStyle name="W_F123" xfId="28957"/>
    <cellStyle name="W_F123_ATIC" xfId="28958"/>
    <cellStyle name="W_F123_Lead Sheet ATIC_Q'2 54(1)" xfId="28959"/>
    <cellStyle name="W_F123_Lead Sheet ATIC_Q'3 54" xfId="28960"/>
    <cellStyle name="W_F123_wp_Panwa_Q3'52" xfId="28961"/>
    <cellStyle name="W_F123_wp_Panwa_Q3'52_ATIC" xfId="28962"/>
    <cellStyle name="W_F123_wp_Panwa_Q3'52_Lead Sheet ATIC_Q'2 54(1)" xfId="28963"/>
    <cellStyle name="W_F123_wp_Panwa_Q3'52_Lead Sheet ATIC_Q'3 54" xfId="28964"/>
    <cellStyle name="W_L" xfId="28965"/>
    <cellStyle name="W_L_ATIC" xfId="28966"/>
    <cellStyle name="W_L_Lead Sheet ATIC_Q'2 54(1)" xfId="28967"/>
    <cellStyle name="W_L_Lead Sheet ATIC_Q'3 54" xfId="28968"/>
    <cellStyle name="W_L_PA_2007" xfId="28969"/>
    <cellStyle name="W_L_PA_2007_ATIC" xfId="28970"/>
    <cellStyle name="W_L_PA_2007_Lead Sheet ATIC_Q'2 54(1)" xfId="28971"/>
    <cellStyle name="W_L_PA_2007_Lead Sheet ATIC_Q'3 54" xfId="28972"/>
    <cellStyle name="W_L_PA_2007_wp_Panwa_Q3'52" xfId="28973"/>
    <cellStyle name="W_L_PA_2007_wp_Panwa_Q3'52_ATIC" xfId="28974"/>
    <cellStyle name="W_L_PA_2007_wp_Panwa_Q3'52_Lead Sheet ATIC_Q'2 54(1)" xfId="28975"/>
    <cellStyle name="W_L_PA_2007_wp_Panwa_Q3'52_Lead Sheet ATIC_Q'3 54" xfId="28976"/>
    <cellStyle name="W_L_wp_Panwa_Q3'52" xfId="28977"/>
    <cellStyle name="W_L_wp_Panwa_Q3'52_ATIC" xfId="28978"/>
    <cellStyle name="W_L_wp_Panwa_Q3'52_Lead Sheet ATIC_Q'2 54(1)" xfId="28979"/>
    <cellStyle name="W_L_wp_Panwa_Q3'52_Lead Sheet ATIC_Q'3 54" xfId="28980"/>
    <cellStyle name="W_PA_30_2007" xfId="28981"/>
    <cellStyle name="W_PA_30_2007_ATIC" xfId="28982"/>
    <cellStyle name="W_PA_30_2007_Lead Sheet ATIC_Q'2 54(1)" xfId="28983"/>
    <cellStyle name="W_PA_30_2007_Lead Sheet ATIC_Q'3 54" xfId="28984"/>
    <cellStyle name="W_PA_30_2007_wp_Panwa_Q3'52" xfId="28985"/>
    <cellStyle name="W_PA_30_2007_wp_Panwa_Q3'52_ATIC" xfId="28986"/>
    <cellStyle name="W_PA_30_2007_wp_Panwa_Q3'52_Lead Sheet ATIC_Q'2 54(1)" xfId="28987"/>
    <cellStyle name="W_PA_30_2007_wp_Panwa_Q3'52_Lead Sheet ATIC_Q'3 54" xfId="28988"/>
    <cellStyle name="W_Salary_09.30.04" xfId="28989"/>
    <cellStyle name="W_Salary_09.30.04_ATIC" xfId="28990"/>
    <cellStyle name="W_Salary_09.30.04_Lead Sheet ATIC_Q'2 54(1)" xfId="28991"/>
    <cellStyle name="W_Salary_09.30.04_Lead Sheet ATIC_Q'3 54" xfId="28992"/>
    <cellStyle name="W_Salary_09.30.04_wp_Panwa_Q3'52" xfId="28993"/>
    <cellStyle name="W_Salary_09.30.04_wp_Panwa_Q3'52_ATIC" xfId="28994"/>
    <cellStyle name="W_Salary_09.30.04_wp_Panwa_Q3'52_Lead Sheet ATIC_Q'2 54(1)" xfId="28995"/>
    <cellStyle name="W_Salary_09.30.04_wp_Panwa_Q3'52_Lead Sheet ATIC_Q'3 54" xfId="28996"/>
    <cellStyle name="W_TTC_Lead_Q1'09" xfId="28997"/>
    <cellStyle name="W_WT" xfId="28998"/>
    <cellStyle name="W_WT_L_PA_2007" xfId="28999"/>
    <cellStyle name="W_WT_L_PA_2007_ATIC" xfId="29000"/>
    <cellStyle name="W_WT_L_PA_2007_Lead Sheet ATIC_Q'2 54(1)" xfId="29001"/>
    <cellStyle name="W_WT_L_PA_2007_Lead Sheet ATIC_Q'3 54" xfId="29002"/>
    <cellStyle name="W_WT_L_PA_2007_wp_Panwa_Q3'52" xfId="29003"/>
    <cellStyle name="W_WT_L_PA_2007_wp_Panwa_Q3'52_ATIC" xfId="29004"/>
    <cellStyle name="W_WT_L_PA_2007_wp_Panwa_Q3'52_Lead Sheet ATIC_Q'2 54(1)" xfId="29005"/>
    <cellStyle name="W_WT_L_PA_2007_wp_Panwa_Q3'52_Lead Sheet ATIC_Q'3 54" xfId="29006"/>
    <cellStyle name="W_WT_PA_30_2007" xfId="29007"/>
    <cellStyle name="W_WT_PA_30_2007_ATIC" xfId="29008"/>
    <cellStyle name="W_WT_PA_30_2007_Lead Sheet ATIC_Q'2 54(1)" xfId="29009"/>
    <cellStyle name="W_WT_PA_30_2007_Lead Sheet ATIC_Q'3 54" xfId="29010"/>
    <cellStyle name="W_WT_PA_30_2007_wp_Panwa_Q3'52" xfId="29011"/>
    <cellStyle name="W_WT_PA_30_2007_wp_Panwa_Q3'52_ATIC" xfId="29012"/>
    <cellStyle name="W_WT_PA_30_2007_wp_Panwa_Q3'52_Lead Sheet ATIC_Q'2 54(1)" xfId="29013"/>
    <cellStyle name="W_WT_PA_30_2007_wp_Panwa_Q3'52_Lead Sheet ATIC_Q'3 54" xfId="29014"/>
    <cellStyle name="W_เงินลงทุนในย่อยq2'11" xfId="29015"/>
    <cellStyle name="Währung [0]_Cash_Flow" xfId="29016"/>
    <cellStyle name="Währung_Cash_Flow" xfId="29017"/>
    <cellStyle name="Walutowy [0]_Invoices2001Slovakia" xfId="29018"/>
    <cellStyle name="Walutowy_Invoices2001Slovakia" xfId="29019"/>
    <cellStyle name="Warning Text 2" xfId="29020"/>
    <cellStyle name="Warning Text 2 2" xfId="29021"/>
    <cellStyle name="Warning Text 2 2 2" xfId="29022"/>
    <cellStyle name="Warning Text 2 2 2 2" xfId="29023"/>
    <cellStyle name="Warning Text 2 2 2 2 2" xfId="29024"/>
    <cellStyle name="Warning Text 2 2 2 2 2 2" xfId="29025"/>
    <cellStyle name="Warning Text 2 2 2 3" xfId="29026"/>
    <cellStyle name="Warning Text 2 2 2 4" xfId="29027"/>
    <cellStyle name="Warning Text 2 2 2 5" xfId="29028"/>
    <cellStyle name="Warning Text 2 2 2 6" xfId="29029"/>
    <cellStyle name="Warning Text 2 2 2 7" xfId="29030"/>
    <cellStyle name="Warning Text 2 2 3" xfId="29031"/>
    <cellStyle name="Warning Text 2 2 4" xfId="29032"/>
    <cellStyle name="Warning Text 2 2 4 2" xfId="29033"/>
    <cellStyle name="Warning Text 2 2 4 2 2" xfId="29034"/>
    <cellStyle name="Warning Text 2 2 5" xfId="29035"/>
    <cellStyle name="Warning Text 2 2 6" xfId="29036"/>
    <cellStyle name="Warning Text 2 2 7" xfId="29037"/>
    <cellStyle name="Warning Text 2 2 8" xfId="29038"/>
    <cellStyle name="Warning Text 2 3" xfId="29039"/>
    <cellStyle name="Warning Text 2 3 2" xfId="29040"/>
    <cellStyle name="Warning Text 2 3 2 2" xfId="29041"/>
    <cellStyle name="Warning Text 2 3 2 2 2" xfId="29042"/>
    <cellStyle name="Warning Text 2 3 3" xfId="29043"/>
    <cellStyle name="Warning Text 2 3 4" xfId="29044"/>
    <cellStyle name="Warning Text 2 3 5" xfId="29045"/>
    <cellStyle name="Warning Text 2 3 6" xfId="29046"/>
    <cellStyle name="Warning Text 2 3 7" xfId="29047"/>
    <cellStyle name="Warning Text 2 4" xfId="29048"/>
    <cellStyle name="Warning Text 2 4 2" xfId="29049"/>
    <cellStyle name="Warning Text 2 4 2 2" xfId="29050"/>
    <cellStyle name="Warning Text 2 5" xfId="29051"/>
    <cellStyle name="Warning Text 2 6" xfId="29052"/>
    <cellStyle name="Warning Text 2 7" xfId="29053"/>
    <cellStyle name="Warning Text 2 8" xfId="29054"/>
    <cellStyle name="Warning Text 3" xfId="29055"/>
    <cellStyle name="Warning Text 4" xfId="29056"/>
    <cellStyle name="Warning Text 5" xfId="29057"/>
    <cellStyle name="Warning Text 6" xfId="29058"/>
    <cellStyle name="WHead - Style2" xfId="29059"/>
    <cellStyle name="WHead - Style2 2" xfId="29060"/>
    <cellStyle name="WHead - Style2 2 2" xfId="29061"/>
    <cellStyle name="WHead - Style2 3" xfId="29062"/>
    <cellStyle name="WHead - Style2 3 2" xfId="29063"/>
    <cellStyle name="WHead - Style2 4" xfId="29064"/>
    <cellStyle name="wrap" xfId="29065"/>
    <cellStyle name="wrap 2" xfId="29066"/>
    <cellStyle name="wrap 3" xfId="29067"/>
    <cellStyle name="wrap 4" xfId="29068"/>
    <cellStyle name="Wдhrung [0]_Perskurz 98" xfId="29069"/>
    <cellStyle name="Wдhrung_Perskurz 98" xfId="29070"/>
    <cellStyle name="Wไhrung [0]_35ERI8T2gbIEMixb4v26icuOo" xfId="29071"/>
    <cellStyle name="Wไhrung_35ERI8T2gbIEMixb4v26icuOo" xfId="29072"/>
    <cellStyle name="x" xfId="29073"/>
    <cellStyle name="xuan" xfId="29074"/>
    <cellStyle name="Ý kh¸c_B¶ng 1 (2)" xfId="29075"/>
    <cellStyle name="zero" xfId="29076"/>
    <cellStyle name="ZSAPBEXsubtitle" xfId="29077"/>
    <cellStyle name="Денежный [0]_  Material 26,05,00" xfId="29078"/>
    <cellStyle name="Денежный_  Material 26,05,00" xfId="29079"/>
    <cellStyle name="Обычный_  Material 26,05,00" xfId="29080"/>
    <cellStyle name="Тысячи [0]_ UPL-98 Cherk" xfId="29081"/>
    <cellStyle name="Тысячи_ UPL-98 Cherk" xfId="29082"/>
    <cellStyle name="Финансовый [0]_  Material 26,05,00" xfId="29083"/>
    <cellStyle name="Финансовый_  Material 26,05,00" xfId="29084"/>
    <cellStyle name="ｵﾒﾁ｡ﾒﾃ爼ﾗ靉ﾁ篦ｧﾋﾅﾒﾂﾁﾔｵﾔ" xfId="29085"/>
    <cellStyle name="การคำนวณ 2" xfId="29086"/>
    <cellStyle name="ข้อความเตือน 2" xfId="29087"/>
    <cellStyle name="ข้อความอธิบาย 2" xfId="29088"/>
    <cellStyle name="ค@ฏ๋_1111D2111DQ2" xfId="29089"/>
    <cellStyle name="คdคภฆ์[0]_1111D2111DQ2" xfId="29090"/>
    <cellStyle name="คdคภฆ์_1111D2111DQ1" xfId="29091"/>
    <cellStyle name="เครื่องหมายจุลภาค 10" xfId="29092"/>
    <cellStyle name="เครื่องหมายจุลภาค 10 2" xfId="29093"/>
    <cellStyle name="เครื่องหมายจุลภาค 10_CPI_Y'52_TOP_GG 1" xfId="29094"/>
    <cellStyle name="เครื่องหมายจุลภาค 11" xfId="29095"/>
    <cellStyle name="เครื่องหมายจุลภาค 11 2" xfId="29096"/>
    <cellStyle name="เครื่องหมายจุลภาค 11 2 2" xfId="29097"/>
    <cellStyle name="เครื่องหมายจุลภาค 11 2 3" xfId="29098"/>
    <cellStyle name="เครื่องหมายจุลภาค 11 3" xfId="29099"/>
    <cellStyle name="เครื่องหมายจุลภาค 11 3 2" xfId="29100"/>
    <cellStyle name="เครื่องหมายจุลภาค 11 3 2 2" xfId="29101"/>
    <cellStyle name="เครื่องหมายจุลภาค 11 3 2 3" xfId="29102"/>
    <cellStyle name="เครื่องหมายจุลภาค 11 3 2 4" xfId="29103"/>
    <cellStyle name="เครื่องหมายจุลภาค 11 3 2 5" xfId="29104"/>
    <cellStyle name="เครื่องหมายจุลภาค 11 3 2 6" xfId="29105"/>
    <cellStyle name="เครื่องหมายจุลภาค 11 3 2 7" xfId="29106"/>
    <cellStyle name="เครื่องหมายจุลภาค 11 3 2 8" xfId="29107"/>
    <cellStyle name="เครื่องหมายจุลภาค 11 4" xfId="29108"/>
    <cellStyle name="เครื่องหมายจุลภาค 11 4 2" xfId="29109"/>
    <cellStyle name="เครื่องหมายจุลภาค 11 5" xfId="29110"/>
    <cellStyle name="เครื่องหมายจุลภาค 11 6" xfId="29111"/>
    <cellStyle name="เครื่องหมายจุลภาค 11 7" xfId="29112"/>
    <cellStyle name="เครื่องหมายจุลภาค 11 8" xfId="29113"/>
    <cellStyle name="เครื่องหมายจุลภาค 11_CPI_Y'52_TOP_GG 1" xfId="29114"/>
    <cellStyle name="เครื่องหมายจุลภาค 12" xfId="29115"/>
    <cellStyle name="เครื่องหมายจุลภาค 12 2" xfId="29116"/>
    <cellStyle name="เครื่องหมายจุลภาค 12 2 2" xfId="29117"/>
    <cellStyle name="เครื่องหมายจุลภาค 12 2 3" xfId="29118"/>
    <cellStyle name="เครื่องหมายจุลภาค 12 3" xfId="29119"/>
    <cellStyle name="เครื่องหมายจุลภาค 12 3 2" xfId="29120"/>
    <cellStyle name="เครื่องหมายจุลภาค 12 3 3" xfId="29121"/>
    <cellStyle name="เครื่องหมายจุลภาค 12 4" xfId="29122"/>
    <cellStyle name="เครื่องหมายจุลภาค 12 4 2" xfId="29123"/>
    <cellStyle name="เครื่องหมายจุลภาค 12 5" xfId="29124"/>
    <cellStyle name="เครื่องหมายจุลภาค 12 5 2" xfId="29125"/>
    <cellStyle name="เครื่องหมายจุลภาค 12 6" xfId="29126"/>
    <cellStyle name="เครื่องหมายจุลภาค 12 7" xfId="29127"/>
    <cellStyle name="เครื่องหมายจุลภาค 12_CPI_Y'52_TOP_GG 1" xfId="29128"/>
    <cellStyle name="เครื่องหมายจุลภาค 13" xfId="29129"/>
    <cellStyle name="เครื่องหมายจุลภาค 13 2" xfId="29130"/>
    <cellStyle name="เครื่องหมายจุลภาค 13 3" xfId="29131"/>
    <cellStyle name="เครื่องหมายจุลภาค 13 3 2" xfId="29132"/>
    <cellStyle name="เครื่องหมายจุลภาค 14" xfId="29133"/>
    <cellStyle name="เครื่องหมายจุลภาค 14 2" xfId="29134"/>
    <cellStyle name="เครื่องหมายจุลภาค 15" xfId="29135"/>
    <cellStyle name="เครื่องหมายจุลภาค 15 2" xfId="29136"/>
    <cellStyle name="เครื่องหมายจุลภาค 16" xfId="29137"/>
    <cellStyle name="เครื่องหมายจุลภาค 16 2" xfId="29138"/>
    <cellStyle name="เครื่องหมายจุลภาค 16 3" xfId="29139"/>
    <cellStyle name="เครื่องหมายจุลภาค 17" xfId="29140"/>
    <cellStyle name="เครื่องหมายจุลภาค 17 2" xfId="29141"/>
    <cellStyle name="เครื่องหมายจุลภาค 18" xfId="29142"/>
    <cellStyle name="เครื่องหมายจุลภาค 18 2" xfId="29143"/>
    <cellStyle name="เครื่องหมายจุลภาค 18 3" xfId="29144"/>
    <cellStyle name="เครื่องหมายจุลภาค 19" xfId="29145"/>
    <cellStyle name="เครื่องหมายจุลภาค 19 2" xfId="29146"/>
    <cellStyle name="เครื่องหมายจุลภาค 2" xfId="29147"/>
    <cellStyle name="เครื่องหมายจุลภาค 2 10" xfId="29148"/>
    <cellStyle name="เครื่องหมายจุลภาค 2 11" xfId="29149"/>
    <cellStyle name="เครื่องหมายจุลภาค 2 11 2" xfId="29150"/>
    <cellStyle name="เครื่องหมายจุลภาค 2 11 2 2" xfId="29151"/>
    <cellStyle name="เครื่องหมายจุลภาค 2 11 3" xfId="29152"/>
    <cellStyle name="เครื่องหมายจุลภาค 2 11 3 2" xfId="29153"/>
    <cellStyle name="เครื่องหมายจุลภาค 2 11 4" xfId="29154"/>
    <cellStyle name="เครื่องหมายจุลภาค 2 11 4 2" xfId="29155"/>
    <cellStyle name="เครื่องหมายจุลภาค 2 11 5" xfId="29156"/>
    <cellStyle name="เครื่องหมายจุลภาค 2 11 5 2" xfId="29157"/>
    <cellStyle name="เครื่องหมายจุลภาค 2 11 6" xfId="29158"/>
    <cellStyle name="เครื่องหมายจุลภาค 2 11 6 2" xfId="29159"/>
    <cellStyle name="เครื่องหมายจุลภาค 2 11 7" xfId="29160"/>
    <cellStyle name="เครื่องหมายจุลภาค 2 11 7 2" xfId="29161"/>
    <cellStyle name="เครื่องหมายจุลภาค 2 11 8" xfId="29162"/>
    <cellStyle name="เครื่องหมายจุลภาค 2 12" xfId="29163"/>
    <cellStyle name="เครื่องหมายจุลภาค 2 13" xfId="29164"/>
    <cellStyle name="เครื่องหมายจุลภาค 2 13 2" xfId="29165"/>
    <cellStyle name="เครื่องหมายจุลภาค 2 14" xfId="29166"/>
    <cellStyle name="เครื่องหมายจุลภาค 2 14 2" xfId="29167"/>
    <cellStyle name="เครื่องหมายจุลภาค 2 15" xfId="29168"/>
    <cellStyle name="เครื่องหมายจุลภาค 2 15 2" xfId="29169"/>
    <cellStyle name="เครื่องหมายจุลภาค 2 16" xfId="29170"/>
    <cellStyle name="เครื่องหมายจุลภาค 2 16 2" xfId="29171"/>
    <cellStyle name="เครื่องหมายจุลภาค 2 17" xfId="29172"/>
    <cellStyle name="เครื่องหมายจุลภาค 2 17 2" xfId="29173"/>
    <cellStyle name="เครื่องหมายจุลภาค 2 18" xfId="29174"/>
    <cellStyle name="เครื่องหมายจุลภาค 2 18 2" xfId="29175"/>
    <cellStyle name="เครื่องหมายจุลภาค 2 19" xfId="29176"/>
    <cellStyle name="เครื่องหมายจุลภาค 2 2" xfId="29177"/>
    <cellStyle name="เครื่องหมายจุลภาค 2 2 10" xfId="29178"/>
    <cellStyle name="เครื่องหมายจุลภาค 2 2 11" xfId="29179"/>
    <cellStyle name="เครื่องหมายจุลภาค 2 2 2" xfId="29180"/>
    <cellStyle name="เครื่องหมายจุลภาค 2 2 2 2" xfId="29181"/>
    <cellStyle name="เครื่องหมายจุลภาค 2 2 2 2 2" xfId="29182"/>
    <cellStyle name="เครื่องหมายจุลภาค 2 2 2 2 3" xfId="29183"/>
    <cellStyle name="เครื่องหมายจุลภาค 2 2 2 2 4" xfId="29184"/>
    <cellStyle name="เครื่องหมายจุลภาค 2 2 2 2 5" xfId="29185"/>
    <cellStyle name="เครื่องหมายจุลภาค 2 2 2 2 6" xfId="29186"/>
    <cellStyle name="เครื่องหมายจุลภาค 2 2 2 2 7" xfId="29187"/>
    <cellStyle name="เครื่องหมายจุลภาค 2 2 2 2 8" xfId="29188"/>
    <cellStyle name="เครื่องหมายจุลภาค 2 2 2 2 9" xfId="29189"/>
    <cellStyle name="เครื่องหมายจุลภาค 2 2 2 3" xfId="29190"/>
    <cellStyle name="เครื่องหมายจุลภาค 2 2 2 3 2" xfId="29191"/>
    <cellStyle name="เครื่องหมายจุลภาค 2 2 2 3 2 10" xfId="29192"/>
    <cellStyle name="เครื่องหมายจุลภาค 2 2 2 3 2 2" xfId="29193"/>
    <cellStyle name="เครื่องหมายจุลภาค 2 2 2 3 2 2 2" xfId="29194"/>
    <cellStyle name="เครื่องหมายจุลภาค 2 2 2 3 2 2 2 2" xfId="29195"/>
    <cellStyle name="เครื่องหมายจุลภาค 2 2 2 3 2 2 3" xfId="29196"/>
    <cellStyle name="เครื่องหมายจุลภาค 2 2 2 3 2 2 3 2" xfId="29197"/>
    <cellStyle name="เครื่องหมายจุลภาค 2 2 2 3 2 2 4" xfId="29198"/>
    <cellStyle name="เครื่องหมายจุลภาค 2 2 2 3 2 2 4 2" xfId="29199"/>
    <cellStyle name="เครื่องหมายจุลภาค 2 2 2 3 2 2 5" xfId="29200"/>
    <cellStyle name="เครื่องหมายจุลภาค 2 2 2 3 2 2 5 2" xfId="29201"/>
    <cellStyle name="เครื่องหมายจุลภาค 2 2 2 3 2 2 6" xfId="29202"/>
    <cellStyle name="เครื่องหมายจุลภาค 2 2 2 3 2 2 6 2" xfId="29203"/>
    <cellStyle name="เครื่องหมายจุลภาค 2 2 2 3 2 2 7" xfId="29204"/>
    <cellStyle name="เครื่องหมายจุลภาค 2 2 2 3 2 2 7 2" xfId="29205"/>
    <cellStyle name="เครื่องหมายจุลภาค 2 2 2 3 2 2 8" xfId="29206"/>
    <cellStyle name="เครื่องหมายจุลภาค 2 2 2 3 2 3" xfId="29207"/>
    <cellStyle name="เครื่องหมายจุลภาค 2 2 2 3 2 3 2" xfId="29208"/>
    <cellStyle name="เครื่องหมายจุลภาค 2 2 2 3 2 3 2 2" xfId="29209"/>
    <cellStyle name="เครื่องหมายจุลภาค 2 2 2 3 2 3 3" xfId="29210"/>
    <cellStyle name="เครื่องหมายจุลภาค 2 2 2 3 2 3 3 2" xfId="29211"/>
    <cellStyle name="เครื่องหมายจุลภาค 2 2 2 3 2 3 4" xfId="29212"/>
    <cellStyle name="เครื่องหมายจุลภาค 2 2 2 3 2 3 4 2" xfId="29213"/>
    <cellStyle name="เครื่องหมายจุลภาค 2 2 2 3 2 3 5" xfId="29214"/>
    <cellStyle name="เครื่องหมายจุลภาค 2 2 2 3 2 3 5 2" xfId="29215"/>
    <cellStyle name="เครื่องหมายจุลภาค 2 2 2 3 2 3 6" xfId="29216"/>
    <cellStyle name="เครื่องหมายจุลภาค 2 2 2 3 2 3 6 2" xfId="29217"/>
    <cellStyle name="เครื่องหมายจุลภาค 2 2 2 3 2 3 7" xfId="29218"/>
    <cellStyle name="เครื่องหมายจุลภาค 2 2 2 3 2 3 7 2" xfId="29219"/>
    <cellStyle name="เครื่องหมายจุลภาค 2 2 2 3 2 3 8" xfId="29220"/>
    <cellStyle name="เครื่องหมายจุลภาค 2 2 2 3 2 4" xfId="29221"/>
    <cellStyle name="เครื่องหมายจุลภาค 2 2 2 3 2 4 2" xfId="29222"/>
    <cellStyle name="เครื่องหมายจุลภาค 2 2 2 3 2 5" xfId="29223"/>
    <cellStyle name="เครื่องหมายจุลภาค 2 2 2 3 2 5 2" xfId="29224"/>
    <cellStyle name="เครื่องหมายจุลภาค 2 2 2 3 2 6" xfId="29225"/>
    <cellStyle name="เครื่องหมายจุลภาค 2 2 2 3 2 6 2" xfId="29226"/>
    <cellStyle name="เครื่องหมายจุลภาค 2 2 2 3 2 7" xfId="29227"/>
    <cellStyle name="เครื่องหมายจุลภาค 2 2 2 3 2 7 2" xfId="29228"/>
    <cellStyle name="เครื่องหมายจุลภาค 2 2 2 3 2 8" xfId="29229"/>
    <cellStyle name="เครื่องหมายจุลภาค 2 2 2 3 2 8 2" xfId="29230"/>
    <cellStyle name="เครื่องหมายจุลภาค 2 2 2 3 2 9" xfId="29231"/>
    <cellStyle name="เครื่องหมายจุลภาค 2 2 2 3 2 9 2" xfId="29232"/>
    <cellStyle name="เครื่องหมายจุลภาค 2 2 2 4" xfId="29233"/>
    <cellStyle name="เครื่องหมายจุลภาค 2 2 2 5" xfId="29234"/>
    <cellStyle name="เครื่องหมายจุลภาค 2 2 2 6" xfId="29235"/>
    <cellStyle name="เครื่องหมายจุลภาค 2 2 2 7" xfId="29236"/>
    <cellStyle name="เครื่องหมายจุลภาค 2 2 2 8" xfId="29237"/>
    <cellStyle name="เครื่องหมายจุลภาค 2 2 2 9" xfId="29238"/>
    <cellStyle name="เครื่องหมายจุลภาค 2 2 3" xfId="29239"/>
    <cellStyle name="เครื่องหมายจุลภาค 2 2 4" xfId="29240"/>
    <cellStyle name="เครื่องหมายจุลภาค 2 2 5" xfId="29241"/>
    <cellStyle name="เครื่องหมายจุลภาค 2 2 6" xfId="29242"/>
    <cellStyle name="เครื่องหมายจุลภาค 2 2 7" xfId="29243"/>
    <cellStyle name="เครื่องหมายจุลภาค 2 2 8" xfId="29244"/>
    <cellStyle name="เครื่องหมายจุลภาค 2 2 9" xfId="29245"/>
    <cellStyle name="เครื่องหมายจุลภาค 2 2_CPI_Y'52_TOP_GG 1" xfId="29246"/>
    <cellStyle name="เครื่องหมายจุลภาค 2 20" xfId="29247"/>
    <cellStyle name="เครื่องหมายจุลภาค 2 3" xfId="29248"/>
    <cellStyle name="เครื่องหมายจุลภาค 2 3 2" xfId="29249"/>
    <cellStyle name="เครื่องหมายจุลภาค 2 3 3" xfId="29250"/>
    <cellStyle name="เครื่องหมายจุลภาค 2 3 4" xfId="29251"/>
    <cellStyle name="เครื่องหมายจุลภาค 2 4" xfId="29252"/>
    <cellStyle name="เครื่องหมายจุลภาค 2 4 2" xfId="29253"/>
    <cellStyle name="เครื่องหมายจุลภาค 2 5" xfId="29254"/>
    <cellStyle name="เครื่องหมายจุลภาค 2 5 2" xfId="29255"/>
    <cellStyle name="เครื่องหมายจุลภาค 2 6" xfId="29256"/>
    <cellStyle name="เครื่องหมายจุลภาค 2 6 2" xfId="29257"/>
    <cellStyle name="เครื่องหมายจุลภาค 2 7" xfId="29258"/>
    <cellStyle name="เครื่องหมายจุลภาค 2 8" xfId="29259"/>
    <cellStyle name="เครื่องหมายจุลภาค 2 8 2" xfId="29260"/>
    <cellStyle name="เครื่องหมายจุลภาค 2 9" xfId="29261"/>
    <cellStyle name="เครื่องหมายจุลภาค 2_160800B1 CPI09 โปรแกรมคอมพิวเตอร์ - BOI_Q3" xfId="29262"/>
    <cellStyle name="เครื่องหมายจุลภาค 20" xfId="29263"/>
    <cellStyle name="เครื่องหมายจุลภาค 20 2" xfId="29264"/>
    <cellStyle name="เครื่องหมายจุลภาค 20 3" xfId="29265"/>
    <cellStyle name="เครื่องหมายจุลภาค 21" xfId="29266"/>
    <cellStyle name="เครื่องหมายจุลภาค 22" xfId="29267"/>
    <cellStyle name="เครื่องหมายจุลภาค 23" xfId="29268"/>
    <cellStyle name="เครื่องหมายจุลภาค 24" xfId="29269"/>
    <cellStyle name="เครื่องหมายจุลภาค 25" xfId="29270"/>
    <cellStyle name="เครื่องหมายจุลภาค 26" xfId="29271"/>
    <cellStyle name="เครื่องหมายจุลภาค 27" xfId="29272"/>
    <cellStyle name="เครื่องหมายจุลภาค 28" xfId="29273"/>
    <cellStyle name="เครื่องหมายจุลภาค 29" xfId="29274"/>
    <cellStyle name="เครื่องหมายจุลภาค 3" xfId="29275"/>
    <cellStyle name="เครื่องหมายจุลภาค 3 10" xfId="29276"/>
    <cellStyle name="เครื่องหมายจุลภาค 3 2" xfId="29277"/>
    <cellStyle name="เครื่องหมายจุลภาค 3 2 2" xfId="29278"/>
    <cellStyle name="เครื่องหมายจุลภาค 3 2 2 2" xfId="29279"/>
    <cellStyle name="เครื่องหมายจุลภาค 3 2 2 3" xfId="29280"/>
    <cellStyle name="เครื่องหมายจุลภาค 3 2 3" xfId="29281"/>
    <cellStyle name="เครื่องหมายจุลภาค 3 2_CPI_Y'52_TOP_GG 1" xfId="29282"/>
    <cellStyle name="เครื่องหมายจุลภาค 3 3" xfId="29283"/>
    <cellStyle name="เครื่องหมายจุลภาค 3 3 2" xfId="29284"/>
    <cellStyle name="เครื่องหมายจุลภาค 3 4" xfId="29285"/>
    <cellStyle name="เครื่องหมายจุลภาค 3 4 2" xfId="29286"/>
    <cellStyle name="เครื่องหมายจุลภาค 3 5" xfId="29287"/>
    <cellStyle name="เครื่องหมายจุลภาค 3 6" xfId="29288"/>
    <cellStyle name="เครื่องหมายจุลภาค 3 7" xfId="29289"/>
    <cellStyle name="เครื่องหมายจุลภาค 3 8" xfId="29290"/>
    <cellStyle name="เครื่องหมายจุลภาค 3 9" xfId="29291"/>
    <cellStyle name="เครื่องหมายจุลภาค 3_160800B1 CPI09 โปรแกรมคอมพิวเตอร์ - BOI_Q3" xfId="29292"/>
    <cellStyle name="เครื่องหมายจุลภาค 30" xfId="29293"/>
    <cellStyle name="เครื่องหมายจุลภาค 31" xfId="29294"/>
    <cellStyle name="เครื่องหมายจุลภาค 32" xfId="29295"/>
    <cellStyle name="เครื่องหมายจุลภาค 32 2" xfId="29296"/>
    <cellStyle name="เครื่องหมายจุลภาค 32 2 2" xfId="29297"/>
    <cellStyle name="เครื่องหมายจุลภาค 32 2 2 2" xfId="29298"/>
    <cellStyle name="เครื่องหมายจุลภาค 32 2 2 2 2" xfId="29299"/>
    <cellStyle name="เครื่องหมายจุลภาค 32 2 2 3" xfId="29300"/>
    <cellStyle name="เครื่องหมายจุลภาค 32 2 2 3 2" xfId="29301"/>
    <cellStyle name="เครื่องหมายจุลภาค 32 2 2 4" xfId="29302"/>
    <cellStyle name="เครื่องหมายจุลภาค 32 2 2 4 2" xfId="29303"/>
    <cellStyle name="เครื่องหมายจุลภาค 32 2 2 5" xfId="29304"/>
    <cellStyle name="เครื่องหมายจุลภาค 32 2 2 5 2" xfId="29305"/>
    <cellStyle name="เครื่องหมายจุลภาค 32 2 2 6" xfId="29306"/>
    <cellStyle name="เครื่องหมายจุลภาค 32 2 2 6 2" xfId="29307"/>
    <cellStyle name="เครื่องหมายจุลภาค 32 2 2 7" xfId="29308"/>
    <cellStyle name="เครื่องหมายจุลภาค 32 2 2 7 2" xfId="29309"/>
    <cellStyle name="เครื่องหมายจุลภาค 32 2 2 8" xfId="29310"/>
    <cellStyle name="เครื่องหมายจุลภาค 32 2 3" xfId="29311"/>
    <cellStyle name="เครื่องหมายจุลภาค 32 2 3 2" xfId="29312"/>
    <cellStyle name="เครื่องหมายจุลภาค 32 2 4" xfId="29313"/>
    <cellStyle name="เครื่องหมายจุลภาค 32 2 4 2" xfId="29314"/>
    <cellStyle name="เครื่องหมายจุลภาค 32 2 5" xfId="29315"/>
    <cellStyle name="เครื่องหมายจุลภาค 32 2 5 2" xfId="29316"/>
    <cellStyle name="เครื่องหมายจุลภาค 32 2 6" xfId="29317"/>
    <cellStyle name="เครื่องหมายจุลภาค 32 2 6 2" xfId="29318"/>
    <cellStyle name="เครื่องหมายจุลภาค 32 2 7" xfId="29319"/>
    <cellStyle name="เครื่องหมายจุลภาค 32 2 7 2" xfId="29320"/>
    <cellStyle name="เครื่องหมายจุลภาค 32 2 8" xfId="29321"/>
    <cellStyle name="เครื่องหมายจุลภาค 32 2 8 2" xfId="29322"/>
    <cellStyle name="เครื่องหมายจุลภาค 32 2 9" xfId="29323"/>
    <cellStyle name="เครื่องหมายจุลภาค 32 3" xfId="29324"/>
    <cellStyle name="เครื่องหมายจุลภาค 32 3 2" xfId="29325"/>
    <cellStyle name="เครื่องหมายจุลภาค 32 3 2 2" xfId="29326"/>
    <cellStyle name="เครื่องหมายจุลภาค 32 3 3" xfId="29327"/>
    <cellStyle name="เครื่องหมายจุลภาค 32 3 3 2" xfId="29328"/>
    <cellStyle name="เครื่องหมายจุลภาค 32 3 4" xfId="29329"/>
    <cellStyle name="เครื่องหมายจุลภาค 32 3 4 2" xfId="29330"/>
    <cellStyle name="เครื่องหมายจุลภาค 32 3 5" xfId="29331"/>
    <cellStyle name="เครื่องหมายจุลภาค 32 3 5 2" xfId="29332"/>
    <cellStyle name="เครื่องหมายจุลภาค 32 3 6" xfId="29333"/>
    <cellStyle name="เครื่องหมายจุลภาค 32 3 6 2" xfId="29334"/>
    <cellStyle name="เครื่องหมายจุลภาค 32 3 7" xfId="29335"/>
    <cellStyle name="เครื่องหมายจุลภาค 32 3 7 2" xfId="29336"/>
    <cellStyle name="เครื่องหมายจุลภาค 32 3 8" xfId="29337"/>
    <cellStyle name="เครื่องหมายจุลภาค 33" xfId="29338"/>
    <cellStyle name="เครื่องหมายจุลภาค 34" xfId="29339"/>
    <cellStyle name="เครื่องหมายจุลภาค 35" xfId="29340"/>
    <cellStyle name="เครื่องหมายจุลภาค 35 2" xfId="29341"/>
    <cellStyle name="เครื่องหมายจุลภาค 35 2 2" xfId="29342"/>
    <cellStyle name="เครื่องหมายจุลภาค 35 2 2 2" xfId="29343"/>
    <cellStyle name="เครื่องหมายจุลภาค 35 2 2 2 2" xfId="29344"/>
    <cellStyle name="เครื่องหมายจุลภาค 35 2 2 3" xfId="29345"/>
    <cellStyle name="เครื่องหมายจุลภาค 35 2 2 3 2" xfId="29346"/>
    <cellStyle name="เครื่องหมายจุลภาค 35 2 2 4" xfId="29347"/>
    <cellStyle name="เครื่องหมายจุลภาค 35 2 2 4 2" xfId="29348"/>
    <cellStyle name="เครื่องหมายจุลภาค 35 2 2 5" xfId="29349"/>
    <cellStyle name="เครื่องหมายจุลภาค 35 2 2 5 2" xfId="29350"/>
    <cellStyle name="เครื่องหมายจุลภาค 35 2 2 6" xfId="29351"/>
    <cellStyle name="เครื่องหมายจุลภาค 35 2 2 6 2" xfId="29352"/>
    <cellStyle name="เครื่องหมายจุลภาค 35 2 2 7" xfId="29353"/>
    <cellStyle name="เครื่องหมายจุลภาค 35 2 2 7 2" xfId="29354"/>
    <cellStyle name="เครื่องหมายจุลภาค 35 2 2 8" xfId="29355"/>
    <cellStyle name="เครื่องหมายจุลภาค 35 2 3" xfId="29356"/>
    <cellStyle name="เครื่องหมายจุลภาค 35 2 3 2" xfId="29357"/>
    <cellStyle name="เครื่องหมายจุลภาค 35 2 4" xfId="29358"/>
    <cellStyle name="เครื่องหมายจุลภาค 35 2 4 2" xfId="29359"/>
    <cellStyle name="เครื่องหมายจุลภาค 35 2 5" xfId="29360"/>
    <cellStyle name="เครื่องหมายจุลภาค 35 2 5 2" xfId="29361"/>
    <cellStyle name="เครื่องหมายจุลภาค 35 2 6" xfId="29362"/>
    <cellStyle name="เครื่องหมายจุลภาค 35 2 6 2" xfId="29363"/>
    <cellStyle name="เครื่องหมายจุลภาค 35 2 7" xfId="29364"/>
    <cellStyle name="เครื่องหมายจุลภาค 35 2 7 2" xfId="29365"/>
    <cellStyle name="เครื่องหมายจุลภาค 35 2 8" xfId="29366"/>
    <cellStyle name="เครื่องหมายจุลภาค 35 2 8 2" xfId="29367"/>
    <cellStyle name="เครื่องหมายจุลภาค 35 2 9" xfId="29368"/>
    <cellStyle name="เครื่องหมายจุลภาค 35 3" xfId="29369"/>
    <cellStyle name="เครื่องหมายจุลภาค 35 3 2" xfId="29370"/>
    <cellStyle name="เครื่องหมายจุลภาค 35 3 2 2" xfId="29371"/>
    <cellStyle name="เครื่องหมายจุลภาค 35 3 3" xfId="29372"/>
    <cellStyle name="เครื่องหมายจุลภาค 35 3 3 2" xfId="29373"/>
    <cellStyle name="เครื่องหมายจุลภาค 35 3 4" xfId="29374"/>
    <cellStyle name="เครื่องหมายจุลภาค 35 3 4 2" xfId="29375"/>
    <cellStyle name="เครื่องหมายจุลภาค 35 3 5" xfId="29376"/>
    <cellStyle name="เครื่องหมายจุลภาค 35 3 5 2" xfId="29377"/>
    <cellStyle name="เครื่องหมายจุลภาค 35 3 6" xfId="29378"/>
    <cellStyle name="เครื่องหมายจุลภาค 35 3 6 2" xfId="29379"/>
    <cellStyle name="เครื่องหมายจุลภาค 35 3 7" xfId="29380"/>
    <cellStyle name="เครื่องหมายจุลภาค 35 3 7 2" xfId="29381"/>
    <cellStyle name="เครื่องหมายจุลภาค 35 3 8" xfId="29382"/>
    <cellStyle name="เครื่องหมายจุลภาค 36" xfId="29383"/>
    <cellStyle name="เครื่องหมายจุลภาค 37" xfId="29384"/>
    <cellStyle name="เครื่องหมายจุลภาค 38" xfId="29385"/>
    <cellStyle name="เครื่องหมายจุลภาค 39" xfId="29386"/>
    <cellStyle name="เครื่องหมายจุลภาค 39 2" xfId="29387"/>
    <cellStyle name="เครื่องหมายจุลภาค 4" xfId="29388"/>
    <cellStyle name="เครื่องหมายจุลภาค 4 10" xfId="29389"/>
    <cellStyle name="เครื่องหมายจุลภาค 4 2" xfId="29390"/>
    <cellStyle name="เครื่องหมายจุลภาค 4 2 2" xfId="29391"/>
    <cellStyle name="เครื่องหมายจุลภาค 4 3" xfId="29392"/>
    <cellStyle name="เครื่องหมายจุลภาค 4 3 2" xfId="29393"/>
    <cellStyle name="เครื่องหมายจุลภาค 4 4" xfId="29394"/>
    <cellStyle name="เครื่องหมายจุลภาค 4 5" xfId="29395"/>
    <cellStyle name="เครื่องหมายจุลภาค 4 6" xfId="29396"/>
    <cellStyle name="เครื่องหมายจุลภาค 4 7" xfId="29397"/>
    <cellStyle name="เครื่องหมายจุลภาค 4 8" xfId="29398"/>
    <cellStyle name="เครื่องหมายจุลภาค 4 9" xfId="29399"/>
    <cellStyle name="เครื่องหมายจุลภาค 40" xfId="29400"/>
    <cellStyle name="เครื่องหมายจุลภาค 41" xfId="29401"/>
    <cellStyle name="เครื่องหมายจุลภาค 42" xfId="29402"/>
    <cellStyle name="เครื่องหมายจุลภาค 43" xfId="29403"/>
    <cellStyle name="เครื่องหมายจุลภาค 44" xfId="29404"/>
    <cellStyle name="เครื่องหมายจุลภาค 45" xfId="29405"/>
    <cellStyle name="เครื่องหมายจุลภาค 5" xfId="29406"/>
    <cellStyle name="เครื่องหมายจุลภาค 5 2" xfId="29407"/>
    <cellStyle name="เครื่องหมายจุลภาค 5 2 10" xfId="29408"/>
    <cellStyle name="เครื่องหมายจุลภาค 5 2 11" xfId="29409"/>
    <cellStyle name="เครื่องหมายจุลภาค 5 2 12" xfId="29410"/>
    <cellStyle name="เครื่องหมายจุลภาค 5 2 13" xfId="29411"/>
    <cellStyle name="เครื่องหมายจุลภาค 5 2 14" xfId="29412"/>
    <cellStyle name="เครื่องหมายจุลภาค 5 2 15" xfId="29413"/>
    <cellStyle name="เครื่องหมายจุลภาค 5 2 16" xfId="29414"/>
    <cellStyle name="เครื่องหมายจุลภาค 5 2 17" xfId="29415"/>
    <cellStyle name="เครื่องหมายจุลภาค 5 2 18" xfId="29416"/>
    <cellStyle name="เครื่องหมายจุลภาค 5 2 19" xfId="29417"/>
    <cellStyle name="เครื่องหมายจุลภาค 5 2 2" xfId="29418"/>
    <cellStyle name="เครื่องหมายจุลภาค 5 2 20" xfId="29419"/>
    <cellStyle name="เครื่องหมายจุลภาค 5 2 3" xfId="29420"/>
    <cellStyle name="เครื่องหมายจุลภาค 5 2 4" xfId="29421"/>
    <cellStyle name="เครื่องหมายจุลภาค 5 2 5" xfId="29422"/>
    <cellStyle name="เครื่องหมายจุลภาค 5 2 6" xfId="29423"/>
    <cellStyle name="เครื่องหมายจุลภาค 5 2 7" xfId="29424"/>
    <cellStyle name="เครื่องหมายจุลภาค 5 2 8" xfId="29425"/>
    <cellStyle name="เครื่องหมายจุลภาค 5 2 9" xfId="29426"/>
    <cellStyle name="เครื่องหมายจุลภาค 5 3" xfId="29427"/>
    <cellStyle name="เครื่องหมายจุลภาค 5 4" xfId="29428"/>
    <cellStyle name="เครื่องหมายจุลภาค 5 5" xfId="29429"/>
    <cellStyle name="เครื่องหมายจุลภาค 5 6" xfId="29430"/>
    <cellStyle name="เครื่องหมายจุลภาค 5 7" xfId="29431"/>
    <cellStyle name="เครื่องหมายจุลภาค 5 8" xfId="29432"/>
    <cellStyle name="เครื่องหมายจุลภาค 6" xfId="29433"/>
    <cellStyle name="เครื่องหมายจุลภาค 6 2" xfId="29434"/>
    <cellStyle name="เครื่องหมายจุลภาค 7" xfId="29435"/>
    <cellStyle name="เครื่องหมายจุลภาค 7 2" xfId="29436"/>
    <cellStyle name="เครื่องหมายจุลภาค 8" xfId="29437"/>
    <cellStyle name="เครื่องหมายจุลภาค 8 2" xfId="29438"/>
    <cellStyle name="เครื่องหมายจุลภาค 8 3" xfId="29439"/>
    <cellStyle name="เครื่องหมายจุลภาค 9" xfId="29440"/>
    <cellStyle name="เครื่องหมายจุลภาค 9 2" xfId="29441"/>
    <cellStyle name="เครื่องหมายเปอร์เซ็นต์_~4510722" xfId="29442"/>
    <cellStyle name="เครื่องหมายสกุลเงิน 2" xfId="29443"/>
    <cellStyle name="เครื่องหมายสกุลเงิน 3" xfId="29444"/>
    <cellStyle name="ชื่อเรื่อง 2" xfId="29445"/>
    <cellStyle name="เชื่อมโยงหลายมิติ" xfId="29446"/>
    <cellStyle name="เชื่อมโยงหลายมิติ 2" xfId="29447"/>
    <cellStyle name="เชื่อมโยงหลายมิติ 3" xfId="29448"/>
    <cellStyle name="เชื่อมโยงหลายมิติ_งบการเงิน05-47(พ.ค.)" xfId="29449"/>
    <cellStyle name="เซลล์ตรวจสอบ 2" xfId="29450"/>
    <cellStyle name="เซลล์ที่มีการเชื่อมโยง 2" xfId="29451"/>
    <cellStyle name="ณfน๔ [0]_Book1" xfId="29452"/>
    <cellStyle name="ณfน๔_Book1" xfId="29453"/>
    <cellStyle name="ดี 2" xfId="29454"/>
    <cellStyle name="แดง" xfId="29455"/>
    <cellStyle name="ตามการเชื่อมโยงหลายมิติ" xfId="29456"/>
    <cellStyle name="ตามการเชื่อมโยงหลายมิติ 2" xfId="29457"/>
    <cellStyle name="ตามการเชื่อมโยงหลายมิติ 3" xfId="29458"/>
    <cellStyle name="น้บะภฒ_95" xfId="29459"/>
    <cellStyle name="ปกติ 10" xfId="29460"/>
    <cellStyle name="ปกติ 10 2" xfId="29461"/>
    <cellStyle name="ปกติ 10 2 2" xfId="29462"/>
    <cellStyle name="ปกติ 10 3" xfId="29463"/>
    <cellStyle name="ปกติ 10 4" xfId="29464"/>
    <cellStyle name="ปกติ 10_CPI_Y'52_TOP_GG 1" xfId="29465"/>
    <cellStyle name="ปกติ 11" xfId="29466"/>
    <cellStyle name="ปกติ 11 2" xfId="29467"/>
    <cellStyle name="ปกติ 11 3" xfId="29468"/>
    <cellStyle name="ปกติ 11 4" xfId="29469"/>
    <cellStyle name="ปกติ 11 5" xfId="29470"/>
    <cellStyle name="ปกติ 11_CPI_Y'52_TOP_GG 1" xfId="29471"/>
    <cellStyle name="ปกติ 12" xfId="29472"/>
    <cellStyle name="ปกติ 12 2" xfId="29473"/>
    <cellStyle name="ปกติ 12 2 2" xfId="29474"/>
    <cellStyle name="ปกติ 12 3" xfId="29475"/>
    <cellStyle name="ปกติ 12 4" xfId="29476"/>
    <cellStyle name="ปกติ 12_CPI_Y'52_TOP_GG 1" xfId="29477"/>
    <cellStyle name="ปกติ 13" xfId="29478"/>
    <cellStyle name="ปกติ 13 2" xfId="29479"/>
    <cellStyle name="ปกติ 13 3" xfId="29480"/>
    <cellStyle name="ปกติ 14" xfId="29481"/>
    <cellStyle name="ปกติ 14 2" xfId="29482"/>
    <cellStyle name="ปกติ 15" xfId="29483"/>
    <cellStyle name="ปกติ 15 2" xfId="29484"/>
    <cellStyle name="ปกติ 15 2 2" xfId="29485"/>
    <cellStyle name="ปกติ 15 3" xfId="29486"/>
    <cellStyle name="ปกติ 15 4" xfId="29487"/>
    <cellStyle name="ปกติ 15 5" xfId="29488"/>
    <cellStyle name="ปกติ 15_IA_Increase 2009 (update Dec'09) " xfId="29489"/>
    <cellStyle name="ปกติ 16" xfId="29490"/>
    <cellStyle name="ปกติ 16 2" xfId="29491"/>
    <cellStyle name="ปกติ 17" xfId="29492"/>
    <cellStyle name="ปกติ 17 2" xfId="29493"/>
    <cellStyle name="ปกติ 18" xfId="29494"/>
    <cellStyle name="ปกติ 18 2" xfId="29495"/>
    <cellStyle name="ปกติ 18 2 2" xfId="29496"/>
    <cellStyle name="ปกติ 18 3" xfId="29497"/>
    <cellStyle name="ปกติ 18 3 2" xfId="29498"/>
    <cellStyle name="ปกติ 18 3 2 2" xfId="29499"/>
    <cellStyle name="ปกติ 18 3 3" xfId="29500"/>
    <cellStyle name="ปกติ 18 3 3 2" xfId="29501"/>
    <cellStyle name="ปกติ 18 3 4" xfId="29502"/>
    <cellStyle name="ปกติ 18 3 4 2" xfId="29503"/>
    <cellStyle name="ปกติ 18 3 5" xfId="29504"/>
    <cellStyle name="ปกติ 18 3 5 2" xfId="29505"/>
    <cellStyle name="ปกติ 18 3 6" xfId="29506"/>
    <cellStyle name="ปกติ 18 3 6 2" xfId="29507"/>
    <cellStyle name="ปกติ 18 3 7" xfId="29508"/>
    <cellStyle name="ปกติ 18 3 7 2" xfId="29509"/>
    <cellStyle name="ปกติ 18 3 8" xfId="29510"/>
    <cellStyle name="ปกติ 19" xfId="29511"/>
    <cellStyle name="ปกติ 19 10" xfId="29512"/>
    <cellStyle name="ปกติ 19 2" xfId="29513"/>
    <cellStyle name="ปกติ 19 3" xfId="29514"/>
    <cellStyle name="ปกติ 19 4" xfId="29515"/>
    <cellStyle name="ปกติ 19 5" xfId="29516"/>
    <cellStyle name="ปกติ 19 6" xfId="29517"/>
    <cellStyle name="ปกติ 19 7" xfId="29518"/>
    <cellStyle name="ปกติ 19 8" xfId="29519"/>
    <cellStyle name="ปกติ 19 9" xfId="29520"/>
    <cellStyle name="ปกติ 2" xfId="29521"/>
    <cellStyle name="ปกติ 2 10" xfId="29522"/>
    <cellStyle name="ปกติ 2 11" xfId="29523"/>
    <cellStyle name="ปกติ 2 11 10" xfId="29524"/>
    <cellStyle name="ปกติ 2 11 2" xfId="29525"/>
    <cellStyle name="ปกติ 2 11 2 2" xfId="29526"/>
    <cellStyle name="ปกติ 2 11 2 2 2" xfId="29527"/>
    <cellStyle name="ปกติ 2 11 2 3" xfId="29528"/>
    <cellStyle name="ปกติ 2 11 2 3 2" xfId="29529"/>
    <cellStyle name="ปกติ 2 11 2 4" xfId="29530"/>
    <cellStyle name="ปกติ 2 11 2 4 2" xfId="29531"/>
    <cellStyle name="ปกติ 2 11 2 5" xfId="29532"/>
    <cellStyle name="ปกติ 2 11 2 5 2" xfId="29533"/>
    <cellStyle name="ปกติ 2 11 2 6" xfId="29534"/>
    <cellStyle name="ปกติ 2 11 2 6 2" xfId="29535"/>
    <cellStyle name="ปกติ 2 11 2 7" xfId="29536"/>
    <cellStyle name="ปกติ 2 11 2 7 2" xfId="29537"/>
    <cellStyle name="ปกติ 2 11 2 8" xfId="29538"/>
    <cellStyle name="ปกติ 2 11 3" xfId="29539"/>
    <cellStyle name="ปกติ 2 11 4" xfId="29540"/>
    <cellStyle name="ปกติ 2 11 4 2" xfId="29541"/>
    <cellStyle name="ปกติ 2 11 5" xfId="29542"/>
    <cellStyle name="ปกติ 2 11 5 2" xfId="29543"/>
    <cellStyle name="ปกติ 2 11 6" xfId="29544"/>
    <cellStyle name="ปกติ 2 11 6 2" xfId="29545"/>
    <cellStyle name="ปกติ 2 11 7" xfId="29546"/>
    <cellStyle name="ปกติ 2 11 7 2" xfId="29547"/>
    <cellStyle name="ปกติ 2 11 8" xfId="29548"/>
    <cellStyle name="ปกติ 2 11 8 2" xfId="29549"/>
    <cellStyle name="ปกติ 2 11 9" xfId="29550"/>
    <cellStyle name="ปกติ 2 11 9 2" xfId="29551"/>
    <cellStyle name="ปกติ 2 12" xfId="29552"/>
    <cellStyle name="ปกติ 2 12 10" xfId="29553"/>
    <cellStyle name="ปกติ 2 12 2" xfId="29554"/>
    <cellStyle name="ปกติ 2 12 2 2" xfId="29555"/>
    <cellStyle name="ปกติ 2 12 2 2 2" xfId="29556"/>
    <cellStyle name="ปกติ 2 12 2 3" xfId="29557"/>
    <cellStyle name="ปกติ 2 12 2 3 2" xfId="29558"/>
    <cellStyle name="ปกติ 2 12 2 4" xfId="29559"/>
    <cellStyle name="ปกติ 2 12 2 4 2" xfId="29560"/>
    <cellStyle name="ปกติ 2 12 2 5" xfId="29561"/>
    <cellStyle name="ปกติ 2 12 2 5 2" xfId="29562"/>
    <cellStyle name="ปกติ 2 12 2 6" xfId="29563"/>
    <cellStyle name="ปกติ 2 12 2 6 2" xfId="29564"/>
    <cellStyle name="ปกติ 2 12 2 7" xfId="29565"/>
    <cellStyle name="ปกติ 2 12 2 7 2" xfId="29566"/>
    <cellStyle name="ปกติ 2 12 2 8" xfId="29567"/>
    <cellStyle name="ปกติ 2 12 3" xfId="29568"/>
    <cellStyle name="ปกติ 2 12 4" xfId="29569"/>
    <cellStyle name="ปกติ 2 12 4 2" xfId="29570"/>
    <cellStyle name="ปกติ 2 12 5" xfId="29571"/>
    <cellStyle name="ปกติ 2 12 5 2" xfId="29572"/>
    <cellStyle name="ปกติ 2 12 6" xfId="29573"/>
    <cellStyle name="ปกติ 2 12 6 2" xfId="29574"/>
    <cellStyle name="ปกติ 2 12 7" xfId="29575"/>
    <cellStyle name="ปกติ 2 12 7 2" xfId="29576"/>
    <cellStyle name="ปกติ 2 12 8" xfId="29577"/>
    <cellStyle name="ปกติ 2 12 8 2" xfId="29578"/>
    <cellStyle name="ปกติ 2 12 9" xfId="29579"/>
    <cellStyle name="ปกติ 2 12 9 2" xfId="29580"/>
    <cellStyle name="ปกติ 2 13" xfId="29581"/>
    <cellStyle name="ปกติ 2 13 10" xfId="29582"/>
    <cellStyle name="ปกติ 2 13 2" xfId="29583"/>
    <cellStyle name="ปกติ 2 13 2 2" xfId="29584"/>
    <cellStyle name="ปกติ 2 13 2 2 2" xfId="29585"/>
    <cellStyle name="ปกติ 2 13 2 3" xfId="29586"/>
    <cellStyle name="ปกติ 2 13 2 3 2" xfId="29587"/>
    <cellStyle name="ปกติ 2 13 2 4" xfId="29588"/>
    <cellStyle name="ปกติ 2 13 2 4 2" xfId="29589"/>
    <cellStyle name="ปกติ 2 13 2 5" xfId="29590"/>
    <cellStyle name="ปกติ 2 13 2 5 2" xfId="29591"/>
    <cellStyle name="ปกติ 2 13 2 6" xfId="29592"/>
    <cellStyle name="ปกติ 2 13 2 6 2" xfId="29593"/>
    <cellStyle name="ปกติ 2 13 2 7" xfId="29594"/>
    <cellStyle name="ปกติ 2 13 2 7 2" xfId="29595"/>
    <cellStyle name="ปกติ 2 13 2 8" xfId="29596"/>
    <cellStyle name="ปกติ 2 13 3" xfId="29597"/>
    <cellStyle name="ปกติ 2 13 4" xfId="29598"/>
    <cellStyle name="ปกติ 2 13 4 2" xfId="29599"/>
    <cellStyle name="ปกติ 2 13 5" xfId="29600"/>
    <cellStyle name="ปกติ 2 13 5 2" xfId="29601"/>
    <cellStyle name="ปกติ 2 13 6" xfId="29602"/>
    <cellStyle name="ปกติ 2 13 6 2" xfId="29603"/>
    <cellStyle name="ปกติ 2 13 7" xfId="29604"/>
    <cellStyle name="ปกติ 2 13 7 2" xfId="29605"/>
    <cellStyle name="ปกติ 2 13 8" xfId="29606"/>
    <cellStyle name="ปกติ 2 13 8 2" xfId="29607"/>
    <cellStyle name="ปกติ 2 13 9" xfId="29608"/>
    <cellStyle name="ปกติ 2 13 9 2" xfId="29609"/>
    <cellStyle name="ปกติ 2 14" xfId="29610"/>
    <cellStyle name="ปกติ 2 14 10" xfId="29611"/>
    <cellStyle name="ปกติ 2 14 2" xfId="29612"/>
    <cellStyle name="ปกติ 2 14 2 2" xfId="29613"/>
    <cellStyle name="ปกติ 2 14 2 2 2" xfId="29614"/>
    <cellStyle name="ปกติ 2 14 2 3" xfId="29615"/>
    <cellStyle name="ปกติ 2 14 2 3 2" xfId="29616"/>
    <cellStyle name="ปกติ 2 14 2 4" xfId="29617"/>
    <cellStyle name="ปกติ 2 14 2 4 2" xfId="29618"/>
    <cellStyle name="ปกติ 2 14 2 5" xfId="29619"/>
    <cellStyle name="ปกติ 2 14 2 5 2" xfId="29620"/>
    <cellStyle name="ปกติ 2 14 2 6" xfId="29621"/>
    <cellStyle name="ปกติ 2 14 2 6 2" xfId="29622"/>
    <cellStyle name="ปกติ 2 14 2 7" xfId="29623"/>
    <cellStyle name="ปกติ 2 14 2 7 2" xfId="29624"/>
    <cellStyle name="ปกติ 2 14 2 8" xfId="29625"/>
    <cellStyle name="ปกติ 2 14 3" xfId="29626"/>
    <cellStyle name="ปกติ 2 14 4" xfId="29627"/>
    <cellStyle name="ปกติ 2 14 4 2" xfId="29628"/>
    <cellStyle name="ปกติ 2 14 5" xfId="29629"/>
    <cellStyle name="ปกติ 2 14 5 2" xfId="29630"/>
    <cellStyle name="ปกติ 2 14 6" xfId="29631"/>
    <cellStyle name="ปกติ 2 14 6 2" xfId="29632"/>
    <cellStyle name="ปกติ 2 14 7" xfId="29633"/>
    <cellStyle name="ปกติ 2 14 7 2" xfId="29634"/>
    <cellStyle name="ปกติ 2 14 8" xfId="29635"/>
    <cellStyle name="ปกติ 2 14 8 2" xfId="29636"/>
    <cellStyle name="ปกติ 2 14 9" xfId="29637"/>
    <cellStyle name="ปกติ 2 14 9 2" xfId="29638"/>
    <cellStyle name="ปกติ 2 15" xfId="29639"/>
    <cellStyle name="ปกติ 2 2" xfId="29640"/>
    <cellStyle name="ปกติ 2 2 10" xfId="29641"/>
    <cellStyle name="ปกติ 2 2 11" xfId="29642"/>
    <cellStyle name="ปกติ 2 2 12" xfId="29643"/>
    <cellStyle name="ปกติ 2 2 13" xfId="29644"/>
    <cellStyle name="ปกติ 2 2 14" xfId="29645"/>
    <cellStyle name="ปกติ 2 2 15" xfId="29646"/>
    <cellStyle name="ปกติ 2 2 2" xfId="29647"/>
    <cellStyle name="ปกติ 2 2 2 2" xfId="29648"/>
    <cellStyle name="ปกติ 2 2 2 2 2" xfId="29649"/>
    <cellStyle name="ปกติ 2 2 2 3" xfId="29650"/>
    <cellStyle name="ปกติ 2 2 2 3 10" xfId="29651"/>
    <cellStyle name="ปกติ 2 2 2 3 2" xfId="29652"/>
    <cellStyle name="ปกติ 2 2 2 3 2 2" xfId="29653"/>
    <cellStyle name="ปกติ 2 2 2 3 2 2 2" xfId="29654"/>
    <cellStyle name="ปกติ 2 2 2 3 2 2 2 2" xfId="29655"/>
    <cellStyle name="ปกติ 2 2 2 3 2 2 3" xfId="29656"/>
    <cellStyle name="ปกติ 2 2 2 3 2 2 3 2" xfId="29657"/>
    <cellStyle name="ปกติ 2 2 2 3 2 2 4" xfId="29658"/>
    <cellStyle name="ปกติ 2 2 2 3 2 2 4 2" xfId="29659"/>
    <cellStyle name="ปกติ 2 2 2 3 2 2 5" xfId="29660"/>
    <cellStyle name="ปกติ 2 2 2 3 2 2 5 2" xfId="29661"/>
    <cellStyle name="ปกติ 2 2 2 3 2 2 6" xfId="29662"/>
    <cellStyle name="ปกติ 2 2 2 3 2 2 6 2" xfId="29663"/>
    <cellStyle name="ปกติ 2 2 2 3 2 2 7" xfId="29664"/>
    <cellStyle name="ปกติ 2 2 2 3 2 2 7 2" xfId="29665"/>
    <cellStyle name="ปกติ 2 2 2 3 2 2 8" xfId="29666"/>
    <cellStyle name="ปกติ 2 2 2 3 2 3" xfId="29667"/>
    <cellStyle name="ปกติ 2 2 2 3 2 3 2" xfId="29668"/>
    <cellStyle name="ปกติ 2 2 2 3 2 4" xfId="29669"/>
    <cellStyle name="ปกติ 2 2 2 3 2 4 2" xfId="29670"/>
    <cellStyle name="ปกติ 2 2 2 3 2 5" xfId="29671"/>
    <cellStyle name="ปกติ 2 2 2 3 2 5 2" xfId="29672"/>
    <cellStyle name="ปกติ 2 2 2 3 2 6" xfId="29673"/>
    <cellStyle name="ปกติ 2 2 2 3 2 6 2" xfId="29674"/>
    <cellStyle name="ปกติ 2 2 2 3 2 7" xfId="29675"/>
    <cellStyle name="ปกติ 2 2 2 3 2 7 2" xfId="29676"/>
    <cellStyle name="ปกติ 2 2 2 3 2 8" xfId="29677"/>
    <cellStyle name="ปกติ 2 2 2 3 2 8 2" xfId="29678"/>
    <cellStyle name="ปกติ 2 2 2 3 2 9" xfId="29679"/>
    <cellStyle name="ปกติ 2 2 2 3 3" xfId="29680"/>
    <cellStyle name="ปกติ 2 2 2 3 3 2" xfId="29681"/>
    <cellStyle name="ปกติ 2 2 2 3 3 2 2" xfId="29682"/>
    <cellStyle name="ปกติ 2 2 2 3 3 3" xfId="29683"/>
    <cellStyle name="ปกติ 2 2 2 3 3 3 2" xfId="29684"/>
    <cellStyle name="ปกติ 2 2 2 3 3 4" xfId="29685"/>
    <cellStyle name="ปกติ 2 2 2 3 3 4 2" xfId="29686"/>
    <cellStyle name="ปกติ 2 2 2 3 3 5" xfId="29687"/>
    <cellStyle name="ปกติ 2 2 2 3 3 5 2" xfId="29688"/>
    <cellStyle name="ปกติ 2 2 2 3 3 6" xfId="29689"/>
    <cellStyle name="ปกติ 2 2 2 3 3 6 2" xfId="29690"/>
    <cellStyle name="ปกติ 2 2 2 3 3 7" xfId="29691"/>
    <cellStyle name="ปกติ 2 2 2 3 3 7 2" xfId="29692"/>
    <cellStyle name="ปกติ 2 2 2 3 3 8" xfId="29693"/>
    <cellStyle name="ปกติ 2 2 2 3 4" xfId="29694"/>
    <cellStyle name="ปกติ 2 2 2 3 4 2" xfId="29695"/>
    <cellStyle name="ปกติ 2 2 2 3 5" xfId="29696"/>
    <cellStyle name="ปกติ 2 2 2 3 5 2" xfId="29697"/>
    <cellStyle name="ปกติ 2 2 2 3 6" xfId="29698"/>
    <cellStyle name="ปกติ 2 2 2 3 6 2" xfId="29699"/>
    <cellStyle name="ปกติ 2 2 2 3 7" xfId="29700"/>
    <cellStyle name="ปกติ 2 2 2 3 7 2" xfId="29701"/>
    <cellStyle name="ปกติ 2 2 2 3 8" xfId="29702"/>
    <cellStyle name="ปกติ 2 2 2 3 8 2" xfId="29703"/>
    <cellStyle name="ปกติ 2 2 2 3 9" xfId="29704"/>
    <cellStyle name="ปกติ 2 2 2 3 9 2" xfId="29705"/>
    <cellStyle name="ปกติ 2 2 2 4" xfId="29706"/>
    <cellStyle name="ปกติ 2 2 2 4 10" xfId="29707"/>
    <cellStyle name="ปกติ 2 2 2 4 2" xfId="29708"/>
    <cellStyle name="ปกติ 2 2 2 4 2 2" xfId="29709"/>
    <cellStyle name="ปกติ 2 2 2 4 2 2 2" xfId="29710"/>
    <cellStyle name="ปกติ 2 2 2 4 2 2 2 2" xfId="29711"/>
    <cellStyle name="ปกติ 2 2 2 4 2 2 3" xfId="29712"/>
    <cellStyle name="ปกติ 2 2 2 4 2 2 3 2" xfId="29713"/>
    <cellStyle name="ปกติ 2 2 2 4 2 2 4" xfId="29714"/>
    <cellStyle name="ปกติ 2 2 2 4 2 2 4 2" xfId="29715"/>
    <cellStyle name="ปกติ 2 2 2 4 2 2 5" xfId="29716"/>
    <cellStyle name="ปกติ 2 2 2 4 2 2 5 2" xfId="29717"/>
    <cellStyle name="ปกติ 2 2 2 4 2 2 6" xfId="29718"/>
    <cellStyle name="ปกติ 2 2 2 4 2 2 6 2" xfId="29719"/>
    <cellStyle name="ปกติ 2 2 2 4 2 2 7" xfId="29720"/>
    <cellStyle name="ปกติ 2 2 2 4 2 2 7 2" xfId="29721"/>
    <cellStyle name="ปกติ 2 2 2 4 2 2 8" xfId="29722"/>
    <cellStyle name="ปกติ 2 2 2 4 2 3" xfId="29723"/>
    <cellStyle name="ปกติ 2 2 2 4 2 3 2" xfId="29724"/>
    <cellStyle name="ปกติ 2 2 2 4 2 4" xfId="29725"/>
    <cellStyle name="ปกติ 2 2 2 4 2 4 2" xfId="29726"/>
    <cellStyle name="ปกติ 2 2 2 4 2 5" xfId="29727"/>
    <cellStyle name="ปกติ 2 2 2 4 2 5 2" xfId="29728"/>
    <cellStyle name="ปกติ 2 2 2 4 2 6" xfId="29729"/>
    <cellStyle name="ปกติ 2 2 2 4 2 6 2" xfId="29730"/>
    <cellStyle name="ปกติ 2 2 2 4 2 7" xfId="29731"/>
    <cellStyle name="ปกติ 2 2 2 4 2 7 2" xfId="29732"/>
    <cellStyle name="ปกติ 2 2 2 4 2 8" xfId="29733"/>
    <cellStyle name="ปกติ 2 2 2 4 2 8 2" xfId="29734"/>
    <cellStyle name="ปกติ 2 2 2 4 2 9" xfId="29735"/>
    <cellStyle name="ปกติ 2 2 2 4 3" xfId="29736"/>
    <cellStyle name="ปกติ 2 2 2 4 3 2" xfId="29737"/>
    <cellStyle name="ปกติ 2 2 2 4 3 2 2" xfId="29738"/>
    <cellStyle name="ปกติ 2 2 2 4 3 3" xfId="29739"/>
    <cellStyle name="ปกติ 2 2 2 4 3 3 2" xfId="29740"/>
    <cellStyle name="ปกติ 2 2 2 4 3 4" xfId="29741"/>
    <cellStyle name="ปกติ 2 2 2 4 3 4 2" xfId="29742"/>
    <cellStyle name="ปกติ 2 2 2 4 3 5" xfId="29743"/>
    <cellStyle name="ปกติ 2 2 2 4 3 5 2" xfId="29744"/>
    <cellStyle name="ปกติ 2 2 2 4 3 6" xfId="29745"/>
    <cellStyle name="ปกติ 2 2 2 4 3 6 2" xfId="29746"/>
    <cellStyle name="ปกติ 2 2 2 4 3 7" xfId="29747"/>
    <cellStyle name="ปกติ 2 2 2 4 3 7 2" xfId="29748"/>
    <cellStyle name="ปกติ 2 2 2 4 3 8" xfId="29749"/>
    <cellStyle name="ปกติ 2 2 2 4 4" xfId="29750"/>
    <cellStyle name="ปกติ 2 2 2 4 4 2" xfId="29751"/>
    <cellStyle name="ปกติ 2 2 2 4 5" xfId="29752"/>
    <cellStyle name="ปกติ 2 2 2 4 5 2" xfId="29753"/>
    <cellStyle name="ปกติ 2 2 2 4 6" xfId="29754"/>
    <cellStyle name="ปกติ 2 2 2 4 6 2" xfId="29755"/>
    <cellStyle name="ปกติ 2 2 2 4 7" xfId="29756"/>
    <cellStyle name="ปกติ 2 2 2 4 7 2" xfId="29757"/>
    <cellStyle name="ปกติ 2 2 2 4 8" xfId="29758"/>
    <cellStyle name="ปกติ 2 2 2 4 8 2" xfId="29759"/>
    <cellStyle name="ปกติ 2 2 2 4 9" xfId="29760"/>
    <cellStyle name="ปกติ 2 2 2 4 9 2" xfId="29761"/>
    <cellStyle name="ปกติ 2 2 2 5" xfId="29762"/>
    <cellStyle name="ปกติ 2 2 2 5 10" xfId="29763"/>
    <cellStyle name="ปกติ 2 2 2 5 2" xfId="29764"/>
    <cellStyle name="ปกติ 2 2 2 5 2 2" xfId="29765"/>
    <cellStyle name="ปกติ 2 2 2 5 2 2 2" xfId="29766"/>
    <cellStyle name="ปกติ 2 2 2 5 2 2 2 2" xfId="29767"/>
    <cellStyle name="ปกติ 2 2 2 5 2 2 3" xfId="29768"/>
    <cellStyle name="ปกติ 2 2 2 5 2 2 3 2" xfId="29769"/>
    <cellStyle name="ปกติ 2 2 2 5 2 2 4" xfId="29770"/>
    <cellStyle name="ปกติ 2 2 2 5 2 2 4 2" xfId="29771"/>
    <cellStyle name="ปกติ 2 2 2 5 2 2 5" xfId="29772"/>
    <cellStyle name="ปกติ 2 2 2 5 2 2 5 2" xfId="29773"/>
    <cellStyle name="ปกติ 2 2 2 5 2 2 6" xfId="29774"/>
    <cellStyle name="ปกติ 2 2 2 5 2 2 6 2" xfId="29775"/>
    <cellStyle name="ปกติ 2 2 2 5 2 2 7" xfId="29776"/>
    <cellStyle name="ปกติ 2 2 2 5 2 2 7 2" xfId="29777"/>
    <cellStyle name="ปกติ 2 2 2 5 2 2 8" xfId="29778"/>
    <cellStyle name="ปกติ 2 2 2 5 2 3" xfId="29779"/>
    <cellStyle name="ปกติ 2 2 2 5 2 3 2" xfId="29780"/>
    <cellStyle name="ปกติ 2 2 2 5 2 4" xfId="29781"/>
    <cellStyle name="ปกติ 2 2 2 5 2 4 2" xfId="29782"/>
    <cellStyle name="ปกติ 2 2 2 5 2 5" xfId="29783"/>
    <cellStyle name="ปกติ 2 2 2 5 2 5 2" xfId="29784"/>
    <cellStyle name="ปกติ 2 2 2 5 2 6" xfId="29785"/>
    <cellStyle name="ปกติ 2 2 2 5 2 6 2" xfId="29786"/>
    <cellStyle name="ปกติ 2 2 2 5 2 7" xfId="29787"/>
    <cellStyle name="ปกติ 2 2 2 5 2 7 2" xfId="29788"/>
    <cellStyle name="ปกติ 2 2 2 5 2 8" xfId="29789"/>
    <cellStyle name="ปกติ 2 2 2 5 2 8 2" xfId="29790"/>
    <cellStyle name="ปกติ 2 2 2 5 2 9" xfId="29791"/>
    <cellStyle name="ปกติ 2 2 2 5 3" xfId="29792"/>
    <cellStyle name="ปกติ 2 2 2 5 3 2" xfId="29793"/>
    <cellStyle name="ปกติ 2 2 2 5 3 2 2" xfId="29794"/>
    <cellStyle name="ปกติ 2 2 2 5 3 3" xfId="29795"/>
    <cellStyle name="ปกติ 2 2 2 5 3 3 2" xfId="29796"/>
    <cellStyle name="ปกติ 2 2 2 5 3 4" xfId="29797"/>
    <cellStyle name="ปกติ 2 2 2 5 3 4 2" xfId="29798"/>
    <cellStyle name="ปกติ 2 2 2 5 3 5" xfId="29799"/>
    <cellStyle name="ปกติ 2 2 2 5 3 5 2" xfId="29800"/>
    <cellStyle name="ปกติ 2 2 2 5 3 6" xfId="29801"/>
    <cellStyle name="ปกติ 2 2 2 5 3 6 2" xfId="29802"/>
    <cellStyle name="ปกติ 2 2 2 5 3 7" xfId="29803"/>
    <cellStyle name="ปกติ 2 2 2 5 3 7 2" xfId="29804"/>
    <cellStyle name="ปกติ 2 2 2 5 3 8" xfId="29805"/>
    <cellStyle name="ปกติ 2 2 2 5 4" xfId="29806"/>
    <cellStyle name="ปกติ 2 2 2 5 4 2" xfId="29807"/>
    <cellStyle name="ปกติ 2 2 2 5 5" xfId="29808"/>
    <cellStyle name="ปกติ 2 2 2 5 5 2" xfId="29809"/>
    <cellStyle name="ปกติ 2 2 2 5 6" xfId="29810"/>
    <cellStyle name="ปกติ 2 2 2 5 6 2" xfId="29811"/>
    <cellStyle name="ปกติ 2 2 2 5 7" xfId="29812"/>
    <cellStyle name="ปกติ 2 2 2 5 7 2" xfId="29813"/>
    <cellStyle name="ปกติ 2 2 2 5 8" xfId="29814"/>
    <cellStyle name="ปกติ 2 2 2 5 8 2" xfId="29815"/>
    <cellStyle name="ปกติ 2 2 2 5 9" xfId="29816"/>
    <cellStyle name="ปกติ 2 2 2 5 9 2" xfId="29817"/>
    <cellStyle name="ปกติ 2 2 2 6" xfId="29818"/>
    <cellStyle name="ปกติ 2 2 2 6 10" xfId="29819"/>
    <cellStyle name="ปกติ 2 2 2 6 2" xfId="29820"/>
    <cellStyle name="ปกติ 2 2 2 6 2 2" xfId="29821"/>
    <cellStyle name="ปกติ 2 2 2 6 2 2 2" xfId="29822"/>
    <cellStyle name="ปกติ 2 2 2 6 2 2 2 2" xfId="29823"/>
    <cellStyle name="ปกติ 2 2 2 6 2 2 3" xfId="29824"/>
    <cellStyle name="ปกติ 2 2 2 6 2 2 3 2" xfId="29825"/>
    <cellStyle name="ปกติ 2 2 2 6 2 2 4" xfId="29826"/>
    <cellStyle name="ปกติ 2 2 2 6 2 2 4 2" xfId="29827"/>
    <cellStyle name="ปกติ 2 2 2 6 2 2 5" xfId="29828"/>
    <cellStyle name="ปกติ 2 2 2 6 2 2 5 2" xfId="29829"/>
    <cellStyle name="ปกติ 2 2 2 6 2 2 6" xfId="29830"/>
    <cellStyle name="ปกติ 2 2 2 6 2 2 6 2" xfId="29831"/>
    <cellStyle name="ปกติ 2 2 2 6 2 2 7" xfId="29832"/>
    <cellStyle name="ปกติ 2 2 2 6 2 2 7 2" xfId="29833"/>
    <cellStyle name="ปกติ 2 2 2 6 2 2 8" xfId="29834"/>
    <cellStyle name="ปกติ 2 2 2 6 2 3" xfId="29835"/>
    <cellStyle name="ปกติ 2 2 2 6 2 3 2" xfId="29836"/>
    <cellStyle name="ปกติ 2 2 2 6 2 4" xfId="29837"/>
    <cellStyle name="ปกติ 2 2 2 6 2 4 2" xfId="29838"/>
    <cellStyle name="ปกติ 2 2 2 6 2 5" xfId="29839"/>
    <cellStyle name="ปกติ 2 2 2 6 2 5 2" xfId="29840"/>
    <cellStyle name="ปกติ 2 2 2 6 2 6" xfId="29841"/>
    <cellStyle name="ปกติ 2 2 2 6 2 6 2" xfId="29842"/>
    <cellStyle name="ปกติ 2 2 2 6 2 7" xfId="29843"/>
    <cellStyle name="ปกติ 2 2 2 6 2 7 2" xfId="29844"/>
    <cellStyle name="ปกติ 2 2 2 6 2 8" xfId="29845"/>
    <cellStyle name="ปกติ 2 2 2 6 2 8 2" xfId="29846"/>
    <cellStyle name="ปกติ 2 2 2 6 2 9" xfId="29847"/>
    <cellStyle name="ปกติ 2 2 2 6 3" xfId="29848"/>
    <cellStyle name="ปกติ 2 2 2 6 3 2" xfId="29849"/>
    <cellStyle name="ปกติ 2 2 2 6 3 2 2" xfId="29850"/>
    <cellStyle name="ปกติ 2 2 2 6 3 3" xfId="29851"/>
    <cellStyle name="ปกติ 2 2 2 6 3 3 2" xfId="29852"/>
    <cellStyle name="ปกติ 2 2 2 6 3 4" xfId="29853"/>
    <cellStyle name="ปกติ 2 2 2 6 3 4 2" xfId="29854"/>
    <cellStyle name="ปกติ 2 2 2 6 3 5" xfId="29855"/>
    <cellStyle name="ปกติ 2 2 2 6 3 5 2" xfId="29856"/>
    <cellStyle name="ปกติ 2 2 2 6 3 6" xfId="29857"/>
    <cellStyle name="ปกติ 2 2 2 6 3 6 2" xfId="29858"/>
    <cellStyle name="ปกติ 2 2 2 6 3 7" xfId="29859"/>
    <cellStyle name="ปกติ 2 2 2 6 3 7 2" xfId="29860"/>
    <cellStyle name="ปกติ 2 2 2 6 3 8" xfId="29861"/>
    <cellStyle name="ปกติ 2 2 2 6 4" xfId="29862"/>
    <cellStyle name="ปกติ 2 2 2 6 4 2" xfId="29863"/>
    <cellStyle name="ปกติ 2 2 2 6 5" xfId="29864"/>
    <cellStyle name="ปกติ 2 2 2 6 5 2" xfId="29865"/>
    <cellStyle name="ปกติ 2 2 2 6 6" xfId="29866"/>
    <cellStyle name="ปกติ 2 2 2 6 6 2" xfId="29867"/>
    <cellStyle name="ปกติ 2 2 2 6 7" xfId="29868"/>
    <cellStyle name="ปกติ 2 2 2 6 7 2" xfId="29869"/>
    <cellStyle name="ปกติ 2 2 2 6 8" xfId="29870"/>
    <cellStyle name="ปกติ 2 2 2 6 8 2" xfId="29871"/>
    <cellStyle name="ปกติ 2 2 2 6 9" xfId="29872"/>
    <cellStyle name="ปกติ 2 2 2 6 9 2" xfId="29873"/>
    <cellStyle name="ปกติ 2 2 2 7" xfId="29874"/>
    <cellStyle name="ปกติ 2 2 2 7 10" xfId="29875"/>
    <cellStyle name="ปกติ 2 2 2 7 2" xfId="29876"/>
    <cellStyle name="ปกติ 2 2 2 7 2 2" xfId="29877"/>
    <cellStyle name="ปกติ 2 2 2 7 2 2 2" xfId="29878"/>
    <cellStyle name="ปกติ 2 2 2 7 2 2 2 2" xfId="29879"/>
    <cellStyle name="ปกติ 2 2 2 7 2 2 3" xfId="29880"/>
    <cellStyle name="ปกติ 2 2 2 7 2 2 3 2" xfId="29881"/>
    <cellStyle name="ปกติ 2 2 2 7 2 2 4" xfId="29882"/>
    <cellStyle name="ปกติ 2 2 2 7 2 2 4 2" xfId="29883"/>
    <cellStyle name="ปกติ 2 2 2 7 2 2 5" xfId="29884"/>
    <cellStyle name="ปกติ 2 2 2 7 2 2 5 2" xfId="29885"/>
    <cellStyle name="ปกติ 2 2 2 7 2 2 6" xfId="29886"/>
    <cellStyle name="ปกติ 2 2 2 7 2 2 6 2" xfId="29887"/>
    <cellStyle name="ปกติ 2 2 2 7 2 2 7" xfId="29888"/>
    <cellStyle name="ปกติ 2 2 2 7 2 2 7 2" xfId="29889"/>
    <cellStyle name="ปกติ 2 2 2 7 2 2 8" xfId="29890"/>
    <cellStyle name="ปกติ 2 2 2 7 2 3" xfId="29891"/>
    <cellStyle name="ปกติ 2 2 2 7 2 3 2" xfId="29892"/>
    <cellStyle name="ปกติ 2 2 2 7 2 4" xfId="29893"/>
    <cellStyle name="ปกติ 2 2 2 7 2 4 2" xfId="29894"/>
    <cellStyle name="ปกติ 2 2 2 7 2 5" xfId="29895"/>
    <cellStyle name="ปกติ 2 2 2 7 2 5 2" xfId="29896"/>
    <cellStyle name="ปกติ 2 2 2 7 2 6" xfId="29897"/>
    <cellStyle name="ปกติ 2 2 2 7 2 6 2" xfId="29898"/>
    <cellStyle name="ปกติ 2 2 2 7 2 7" xfId="29899"/>
    <cellStyle name="ปกติ 2 2 2 7 2 7 2" xfId="29900"/>
    <cellStyle name="ปกติ 2 2 2 7 2 8" xfId="29901"/>
    <cellStyle name="ปกติ 2 2 2 7 2 8 2" xfId="29902"/>
    <cellStyle name="ปกติ 2 2 2 7 2 9" xfId="29903"/>
    <cellStyle name="ปกติ 2 2 2 7 3" xfId="29904"/>
    <cellStyle name="ปกติ 2 2 2 7 3 2" xfId="29905"/>
    <cellStyle name="ปกติ 2 2 2 7 3 2 2" xfId="29906"/>
    <cellStyle name="ปกติ 2 2 2 7 3 3" xfId="29907"/>
    <cellStyle name="ปกติ 2 2 2 7 3 3 2" xfId="29908"/>
    <cellStyle name="ปกติ 2 2 2 7 3 4" xfId="29909"/>
    <cellStyle name="ปกติ 2 2 2 7 3 4 2" xfId="29910"/>
    <cellStyle name="ปกติ 2 2 2 7 3 5" xfId="29911"/>
    <cellStyle name="ปกติ 2 2 2 7 3 5 2" xfId="29912"/>
    <cellStyle name="ปกติ 2 2 2 7 3 6" xfId="29913"/>
    <cellStyle name="ปกติ 2 2 2 7 3 6 2" xfId="29914"/>
    <cellStyle name="ปกติ 2 2 2 7 3 7" xfId="29915"/>
    <cellStyle name="ปกติ 2 2 2 7 3 7 2" xfId="29916"/>
    <cellStyle name="ปกติ 2 2 2 7 3 8" xfId="29917"/>
    <cellStyle name="ปกติ 2 2 2 7 4" xfId="29918"/>
    <cellStyle name="ปกติ 2 2 2 7 4 2" xfId="29919"/>
    <cellStyle name="ปกติ 2 2 2 7 5" xfId="29920"/>
    <cellStyle name="ปกติ 2 2 2 7 5 2" xfId="29921"/>
    <cellStyle name="ปกติ 2 2 2 7 6" xfId="29922"/>
    <cellStyle name="ปกติ 2 2 2 7 6 2" xfId="29923"/>
    <cellStyle name="ปกติ 2 2 2 7 7" xfId="29924"/>
    <cellStyle name="ปกติ 2 2 2 7 7 2" xfId="29925"/>
    <cellStyle name="ปกติ 2 2 2 7 8" xfId="29926"/>
    <cellStyle name="ปกติ 2 2 2 7 8 2" xfId="29927"/>
    <cellStyle name="ปกติ 2 2 2 7 9" xfId="29928"/>
    <cellStyle name="ปกติ 2 2 2 7 9 2" xfId="29929"/>
    <cellStyle name="ปกติ 2 2 2 8" xfId="29930"/>
    <cellStyle name="ปกติ 2 2 2 8 10" xfId="29931"/>
    <cellStyle name="ปกติ 2 2 2 8 2" xfId="29932"/>
    <cellStyle name="ปกติ 2 2 2 8 2 2" xfId="29933"/>
    <cellStyle name="ปกติ 2 2 2 8 2 2 2" xfId="29934"/>
    <cellStyle name="ปกติ 2 2 2 8 2 2 2 2" xfId="29935"/>
    <cellStyle name="ปกติ 2 2 2 8 2 2 3" xfId="29936"/>
    <cellStyle name="ปกติ 2 2 2 8 2 2 3 2" xfId="29937"/>
    <cellStyle name="ปกติ 2 2 2 8 2 2 4" xfId="29938"/>
    <cellStyle name="ปกติ 2 2 2 8 2 2 4 2" xfId="29939"/>
    <cellStyle name="ปกติ 2 2 2 8 2 2 5" xfId="29940"/>
    <cellStyle name="ปกติ 2 2 2 8 2 2 5 2" xfId="29941"/>
    <cellStyle name="ปกติ 2 2 2 8 2 2 6" xfId="29942"/>
    <cellStyle name="ปกติ 2 2 2 8 2 2 6 2" xfId="29943"/>
    <cellStyle name="ปกติ 2 2 2 8 2 2 7" xfId="29944"/>
    <cellStyle name="ปกติ 2 2 2 8 2 2 7 2" xfId="29945"/>
    <cellStyle name="ปกติ 2 2 2 8 2 2 8" xfId="29946"/>
    <cellStyle name="ปกติ 2 2 2 8 2 3" xfId="29947"/>
    <cellStyle name="ปกติ 2 2 2 8 2 3 2" xfId="29948"/>
    <cellStyle name="ปกติ 2 2 2 8 2 4" xfId="29949"/>
    <cellStyle name="ปกติ 2 2 2 8 2 4 2" xfId="29950"/>
    <cellStyle name="ปกติ 2 2 2 8 2 5" xfId="29951"/>
    <cellStyle name="ปกติ 2 2 2 8 2 5 2" xfId="29952"/>
    <cellStyle name="ปกติ 2 2 2 8 2 6" xfId="29953"/>
    <cellStyle name="ปกติ 2 2 2 8 2 6 2" xfId="29954"/>
    <cellStyle name="ปกติ 2 2 2 8 2 7" xfId="29955"/>
    <cellStyle name="ปกติ 2 2 2 8 2 7 2" xfId="29956"/>
    <cellStyle name="ปกติ 2 2 2 8 2 8" xfId="29957"/>
    <cellStyle name="ปกติ 2 2 2 8 2 8 2" xfId="29958"/>
    <cellStyle name="ปกติ 2 2 2 8 2 9" xfId="29959"/>
    <cellStyle name="ปกติ 2 2 2 8 3" xfId="29960"/>
    <cellStyle name="ปกติ 2 2 2 8 3 2" xfId="29961"/>
    <cellStyle name="ปกติ 2 2 2 8 3 2 2" xfId="29962"/>
    <cellStyle name="ปกติ 2 2 2 8 3 3" xfId="29963"/>
    <cellStyle name="ปกติ 2 2 2 8 3 3 2" xfId="29964"/>
    <cellStyle name="ปกติ 2 2 2 8 3 4" xfId="29965"/>
    <cellStyle name="ปกติ 2 2 2 8 3 4 2" xfId="29966"/>
    <cellStyle name="ปกติ 2 2 2 8 3 5" xfId="29967"/>
    <cellStyle name="ปกติ 2 2 2 8 3 5 2" xfId="29968"/>
    <cellStyle name="ปกติ 2 2 2 8 3 6" xfId="29969"/>
    <cellStyle name="ปกติ 2 2 2 8 3 6 2" xfId="29970"/>
    <cellStyle name="ปกติ 2 2 2 8 3 7" xfId="29971"/>
    <cellStyle name="ปกติ 2 2 2 8 3 7 2" xfId="29972"/>
    <cellStyle name="ปกติ 2 2 2 8 3 8" xfId="29973"/>
    <cellStyle name="ปกติ 2 2 2 8 4" xfId="29974"/>
    <cellStyle name="ปกติ 2 2 2 8 4 2" xfId="29975"/>
    <cellStyle name="ปกติ 2 2 2 8 5" xfId="29976"/>
    <cellStyle name="ปกติ 2 2 2 8 5 2" xfId="29977"/>
    <cellStyle name="ปกติ 2 2 2 8 6" xfId="29978"/>
    <cellStyle name="ปกติ 2 2 2 8 6 2" xfId="29979"/>
    <cellStyle name="ปกติ 2 2 2 8 7" xfId="29980"/>
    <cellStyle name="ปกติ 2 2 2 8 7 2" xfId="29981"/>
    <cellStyle name="ปกติ 2 2 2 8 8" xfId="29982"/>
    <cellStyle name="ปกติ 2 2 2 8 8 2" xfId="29983"/>
    <cellStyle name="ปกติ 2 2 2 8 9" xfId="29984"/>
    <cellStyle name="ปกติ 2 2 2 8 9 2" xfId="29985"/>
    <cellStyle name="ปกติ 2 2 2 9" xfId="29986"/>
    <cellStyle name="ปกติ 2 2 2_CPI_Y'52_TOP_GG 1" xfId="29987"/>
    <cellStyle name="ปกติ 2 2 3" xfId="29988"/>
    <cellStyle name="ปกติ 2 2 3 2" xfId="29989"/>
    <cellStyle name="ปกติ 2 2 4" xfId="29990"/>
    <cellStyle name="ปกติ 2 2 4 2" xfId="29991"/>
    <cellStyle name="ปกติ 2 2 4 3" xfId="29992"/>
    <cellStyle name="ปกติ 2 2 4 4" xfId="29993"/>
    <cellStyle name="ปกติ 2 2 5" xfId="29994"/>
    <cellStyle name="ปกติ 2 2 6" xfId="29995"/>
    <cellStyle name="ปกติ 2 2 7" xfId="29996"/>
    <cellStyle name="ปกติ 2 2 8" xfId="29997"/>
    <cellStyle name="ปกติ 2 2 9" xfId="29998"/>
    <cellStyle name="ปกติ 2 2_Allowance%20IA(1)" xfId="29999"/>
    <cellStyle name="ปกติ 2 3" xfId="30000"/>
    <cellStyle name="ปกติ 2 3 10" xfId="30001"/>
    <cellStyle name="ปกติ 2 3 2" xfId="30002"/>
    <cellStyle name="ปกติ 2 3 2 2" xfId="30003"/>
    <cellStyle name="ปกติ 2 3 2 2 2" xfId="30004"/>
    <cellStyle name="ปกติ 2 3 2 3" xfId="30005"/>
    <cellStyle name="ปกติ 2 3 2 3 2" xfId="30006"/>
    <cellStyle name="ปกติ 2 3 2 4" xfId="30007"/>
    <cellStyle name="ปกติ 2 3 2 4 2" xfId="30008"/>
    <cellStyle name="ปกติ 2 3 2 5" xfId="30009"/>
    <cellStyle name="ปกติ 2 3 2 5 2" xfId="30010"/>
    <cellStyle name="ปกติ 2 3 2 6" xfId="30011"/>
    <cellStyle name="ปกติ 2 3 2 6 2" xfId="30012"/>
    <cellStyle name="ปกติ 2 3 2 7" xfId="30013"/>
    <cellStyle name="ปกติ 2 3 2 7 2" xfId="30014"/>
    <cellStyle name="ปกติ 2 3 2 8" xfId="30015"/>
    <cellStyle name="ปกติ 2 3 3" xfId="30016"/>
    <cellStyle name="ปกติ 2 3 4" xfId="30017"/>
    <cellStyle name="ปกติ 2 3 4 2" xfId="30018"/>
    <cellStyle name="ปกติ 2 3 5" xfId="30019"/>
    <cellStyle name="ปกติ 2 3 5 2" xfId="30020"/>
    <cellStyle name="ปกติ 2 3 6" xfId="30021"/>
    <cellStyle name="ปกติ 2 3 6 2" xfId="30022"/>
    <cellStyle name="ปกติ 2 3 7" xfId="30023"/>
    <cellStyle name="ปกติ 2 3 7 2" xfId="30024"/>
    <cellStyle name="ปกติ 2 3 8" xfId="30025"/>
    <cellStyle name="ปกติ 2 3 8 2" xfId="30026"/>
    <cellStyle name="ปกติ 2 3 9" xfId="30027"/>
    <cellStyle name="ปกติ 2 3 9 2" xfId="30028"/>
    <cellStyle name="ปกติ 2 4" xfId="30029"/>
    <cellStyle name="ปกติ 2 4 10" xfId="30030"/>
    <cellStyle name="ปกติ 2 4 2" xfId="30031"/>
    <cellStyle name="ปกติ 2 4 2 2" xfId="30032"/>
    <cellStyle name="ปกติ 2 4 2 2 2" xfId="30033"/>
    <cellStyle name="ปกติ 2 4 2 3" xfId="30034"/>
    <cellStyle name="ปกติ 2 4 2 3 2" xfId="30035"/>
    <cellStyle name="ปกติ 2 4 2 4" xfId="30036"/>
    <cellStyle name="ปกติ 2 4 2 4 2" xfId="30037"/>
    <cellStyle name="ปกติ 2 4 2 5" xfId="30038"/>
    <cellStyle name="ปกติ 2 4 2 5 2" xfId="30039"/>
    <cellStyle name="ปกติ 2 4 2 6" xfId="30040"/>
    <cellStyle name="ปกติ 2 4 2 6 2" xfId="30041"/>
    <cellStyle name="ปกติ 2 4 2 7" xfId="30042"/>
    <cellStyle name="ปกติ 2 4 2 7 2" xfId="30043"/>
    <cellStyle name="ปกติ 2 4 2 8" xfId="30044"/>
    <cellStyle name="ปกติ 2 4 3" xfId="30045"/>
    <cellStyle name="ปกติ 2 4 4" xfId="30046"/>
    <cellStyle name="ปกติ 2 4 4 2" xfId="30047"/>
    <cellStyle name="ปกติ 2 4 5" xfId="30048"/>
    <cellStyle name="ปกติ 2 4 5 2" xfId="30049"/>
    <cellStyle name="ปกติ 2 4 6" xfId="30050"/>
    <cellStyle name="ปกติ 2 4 6 2" xfId="30051"/>
    <cellStyle name="ปกติ 2 4 7" xfId="30052"/>
    <cellStyle name="ปกติ 2 4 7 2" xfId="30053"/>
    <cellStyle name="ปกติ 2 4 8" xfId="30054"/>
    <cellStyle name="ปกติ 2 4 8 2" xfId="30055"/>
    <cellStyle name="ปกติ 2 4 9" xfId="30056"/>
    <cellStyle name="ปกติ 2 4 9 2" xfId="30057"/>
    <cellStyle name="ปกติ 2 5" xfId="30058"/>
    <cellStyle name="ปกติ 2 5 10" xfId="30059"/>
    <cellStyle name="ปกติ 2 5 2" xfId="30060"/>
    <cellStyle name="ปกติ 2 5 2 2" xfId="30061"/>
    <cellStyle name="ปกติ 2 5 2 2 2" xfId="30062"/>
    <cellStyle name="ปกติ 2 5 2 3" xfId="30063"/>
    <cellStyle name="ปกติ 2 5 2 3 2" xfId="30064"/>
    <cellStyle name="ปกติ 2 5 2 4" xfId="30065"/>
    <cellStyle name="ปกติ 2 5 2 4 2" xfId="30066"/>
    <cellStyle name="ปกติ 2 5 2 5" xfId="30067"/>
    <cellStyle name="ปกติ 2 5 2 5 2" xfId="30068"/>
    <cellStyle name="ปกติ 2 5 2 6" xfId="30069"/>
    <cellStyle name="ปกติ 2 5 2 6 2" xfId="30070"/>
    <cellStyle name="ปกติ 2 5 2 7" xfId="30071"/>
    <cellStyle name="ปกติ 2 5 2 7 2" xfId="30072"/>
    <cellStyle name="ปกติ 2 5 2 8" xfId="30073"/>
    <cellStyle name="ปกติ 2 5 3" xfId="30074"/>
    <cellStyle name="ปกติ 2 5 4" xfId="30075"/>
    <cellStyle name="ปกติ 2 5 4 2" xfId="30076"/>
    <cellStyle name="ปกติ 2 5 5" xfId="30077"/>
    <cellStyle name="ปกติ 2 5 5 2" xfId="30078"/>
    <cellStyle name="ปกติ 2 5 6" xfId="30079"/>
    <cellStyle name="ปกติ 2 5 6 2" xfId="30080"/>
    <cellStyle name="ปกติ 2 5 7" xfId="30081"/>
    <cellStyle name="ปกติ 2 5 7 2" xfId="30082"/>
    <cellStyle name="ปกติ 2 5 8" xfId="30083"/>
    <cellStyle name="ปกติ 2 5 8 2" xfId="30084"/>
    <cellStyle name="ปกติ 2 5 9" xfId="30085"/>
    <cellStyle name="ปกติ 2 5 9 2" xfId="30086"/>
    <cellStyle name="ปกติ 2 6" xfId="30087"/>
    <cellStyle name="ปกติ 2 6 10" xfId="30088"/>
    <cellStyle name="ปกติ 2 6 2" xfId="30089"/>
    <cellStyle name="ปกติ 2 6 2 2" xfId="30090"/>
    <cellStyle name="ปกติ 2 6 2 2 2" xfId="30091"/>
    <cellStyle name="ปกติ 2 6 2 3" xfId="30092"/>
    <cellStyle name="ปกติ 2 6 2 3 2" xfId="30093"/>
    <cellStyle name="ปกติ 2 6 2 4" xfId="30094"/>
    <cellStyle name="ปกติ 2 6 2 4 2" xfId="30095"/>
    <cellStyle name="ปกติ 2 6 2 5" xfId="30096"/>
    <cellStyle name="ปกติ 2 6 2 5 2" xfId="30097"/>
    <cellStyle name="ปกติ 2 6 2 6" xfId="30098"/>
    <cellStyle name="ปกติ 2 6 2 6 2" xfId="30099"/>
    <cellStyle name="ปกติ 2 6 2 7" xfId="30100"/>
    <cellStyle name="ปกติ 2 6 2 7 2" xfId="30101"/>
    <cellStyle name="ปกติ 2 6 2 8" xfId="30102"/>
    <cellStyle name="ปกติ 2 6 3" xfId="30103"/>
    <cellStyle name="ปกติ 2 6 4" xfId="30104"/>
    <cellStyle name="ปกติ 2 6 4 2" xfId="30105"/>
    <cellStyle name="ปกติ 2 6 5" xfId="30106"/>
    <cellStyle name="ปกติ 2 6 5 2" xfId="30107"/>
    <cellStyle name="ปกติ 2 6 6" xfId="30108"/>
    <cellStyle name="ปกติ 2 6 6 2" xfId="30109"/>
    <cellStyle name="ปกติ 2 6 7" xfId="30110"/>
    <cellStyle name="ปกติ 2 6 7 2" xfId="30111"/>
    <cellStyle name="ปกติ 2 6 8" xfId="30112"/>
    <cellStyle name="ปกติ 2 6 8 2" xfId="30113"/>
    <cellStyle name="ปกติ 2 6 9" xfId="30114"/>
    <cellStyle name="ปกติ 2 6 9 2" xfId="30115"/>
    <cellStyle name="ปกติ 2 7" xfId="30116"/>
    <cellStyle name="ปกติ 2 7 2" xfId="30117"/>
    <cellStyle name="ปกติ 2 7 3" xfId="30118"/>
    <cellStyle name="ปกติ 2 7 4" xfId="30119"/>
    <cellStyle name="ปกติ 2 7_WK_Master_ACT_Q3'09" xfId="30120"/>
    <cellStyle name="ปกติ 2 8" xfId="30121"/>
    <cellStyle name="ปกติ 2 8 2" xfId="30122"/>
    <cellStyle name="ปกติ 2 8 2 10" xfId="30123"/>
    <cellStyle name="ปกติ 2 8 2 2" xfId="30124"/>
    <cellStyle name="ปกติ 2 8 2 2 2" xfId="30125"/>
    <cellStyle name="ปกติ 2 8 2 2 2 2" xfId="30126"/>
    <cellStyle name="ปกติ 2 8 2 2 3" xfId="30127"/>
    <cellStyle name="ปกติ 2 8 2 2 3 2" xfId="30128"/>
    <cellStyle name="ปกติ 2 8 2 2 4" xfId="30129"/>
    <cellStyle name="ปกติ 2 8 2 2 4 2" xfId="30130"/>
    <cellStyle name="ปกติ 2 8 2 2 5" xfId="30131"/>
    <cellStyle name="ปกติ 2 8 2 2 5 2" xfId="30132"/>
    <cellStyle name="ปกติ 2 8 2 2 6" xfId="30133"/>
    <cellStyle name="ปกติ 2 8 2 2 6 2" xfId="30134"/>
    <cellStyle name="ปกติ 2 8 2 2 7" xfId="30135"/>
    <cellStyle name="ปกติ 2 8 2 2 7 2" xfId="30136"/>
    <cellStyle name="ปกติ 2 8 2 2 8" xfId="30137"/>
    <cellStyle name="ปกติ 2 8 2 3" xfId="30138"/>
    <cellStyle name="ปกติ 2 8 2 4" xfId="30139"/>
    <cellStyle name="ปกติ 2 8 2 4 2" xfId="30140"/>
    <cellStyle name="ปกติ 2 8 2 5" xfId="30141"/>
    <cellStyle name="ปกติ 2 8 2 5 2" xfId="30142"/>
    <cellStyle name="ปกติ 2 8 2 6" xfId="30143"/>
    <cellStyle name="ปกติ 2 8 2 6 2" xfId="30144"/>
    <cellStyle name="ปกติ 2 8 2 7" xfId="30145"/>
    <cellStyle name="ปกติ 2 8 2 7 2" xfId="30146"/>
    <cellStyle name="ปกติ 2 8 2 8" xfId="30147"/>
    <cellStyle name="ปกติ 2 8 2 8 2" xfId="30148"/>
    <cellStyle name="ปกติ 2 8 2 9" xfId="30149"/>
    <cellStyle name="ปกติ 2 8 2 9 2" xfId="30150"/>
    <cellStyle name="ปกติ 2 8 3" xfId="30151"/>
    <cellStyle name="ปกติ 2 9" xfId="30152"/>
    <cellStyle name="ปกติ 2_160800B1 CPI09 โปรแกรมคอมพิวเตอร์ - BOI_Q3" xfId="30153"/>
    <cellStyle name="ปกติ 20" xfId="30154"/>
    <cellStyle name="ปกติ 20 2" xfId="30155"/>
    <cellStyle name="ปกติ 21" xfId="30156"/>
    <cellStyle name="ปกติ 22" xfId="30157"/>
    <cellStyle name="ปกติ 22 10" xfId="30158"/>
    <cellStyle name="ปกติ 22 2" xfId="30159"/>
    <cellStyle name="ปกติ 22 2 2" xfId="30160"/>
    <cellStyle name="ปกติ 22 2 2 2" xfId="30161"/>
    <cellStyle name="ปกติ 22 2 2 2 2" xfId="30162"/>
    <cellStyle name="ปกติ 22 2 2 3" xfId="30163"/>
    <cellStyle name="ปกติ 22 2 2 3 2" xfId="30164"/>
    <cellStyle name="ปกติ 22 2 2 4" xfId="30165"/>
    <cellStyle name="ปกติ 22 2 2 4 2" xfId="30166"/>
    <cellStyle name="ปกติ 22 2 2 5" xfId="30167"/>
    <cellStyle name="ปกติ 22 2 2 5 2" xfId="30168"/>
    <cellStyle name="ปกติ 22 2 2 6" xfId="30169"/>
    <cellStyle name="ปกติ 22 2 2 6 2" xfId="30170"/>
    <cellStyle name="ปกติ 22 2 2 7" xfId="30171"/>
    <cellStyle name="ปกติ 22 2 2 7 2" xfId="30172"/>
    <cellStyle name="ปกติ 22 2 2 8" xfId="30173"/>
    <cellStyle name="ปกติ 22 2 3" xfId="30174"/>
    <cellStyle name="ปกติ 22 2 3 2" xfId="30175"/>
    <cellStyle name="ปกติ 22 2 4" xfId="30176"/>
    <cellStyle name="ปกติ 22 2 4 2" xfId="30177"/>
    <cellStyle name="ปกติ 22 2 5" xfId="30178"/>
    <cellStyle name="ปกติ 22 2 5 2" xfId="30179"/>
    <cellStyle name="ปกติ 22 2 6" xfId="30180"/>
    <cellStyle name="ปกติ 22 2 6 2" xfId="30181"/>
    <cellStyle name="ปกติ 22 2 7" xfId="30182"/>
    <cellStyle name="ปกติ 22 2 7 2" xfId="30183"/>
    <cellStyle name="ปกติ 22 2 8" xfId="30184"/>
    <cellStyle name="ปกติ 22 2 8 2" xfId="30185"/>
    <cellStyle name="ปกติ 22 2 9" xfId="30186"/>
    <cellStyle name="ปกติ 22 3" xfId="30187"/>
    <cellStyle name="ปกติ 22 3 2" xfId="30188"/>
    <cellStyle name="ปกติ 22 3 2 2" xfId="30189"/>
    <cellStyle name="ปกติ 22 3 3" xfId="30190"/>
    <cellStyle name="ปกติ 22 3 3 2" xfId="30191"/>
    <cellStyle name="ปกติ 22 3 4" xfId="30192"/>
    <cellStyle name="ปกติ 22 3 4 2" xfId="30193"/>
    <cellStyle name="ปกติ 22 3 5" xfId="30194"/>
    <cellStyle name="ปกติ 22 3 5 2" xfId="30195"/>
    <cellStyle name="ปกติ 22 3 6" xfId="30196"/>
    <cellStyle name="ปกติ 22 3 6 2" xfId="30197"/>
    <cellStyle name="ปกติ 22 3 7" xfId="30198"/>
    <cellStyle name="ปกติ 22 3 7 2" xfId="30199"/>
    <cellStyle name="ปกติ 22 3 8" xfId="30200"/>
    <cellStyle name="ปกติ 22 4" xfId="30201"/>
    <cellStyle name="ปกติ 22 4 2" xfId="30202"/>
    <cellStyle name="ปกติ 22 5" xfId="30203"/>
    <cellStyle name="ปกติ 22 5 2" xfId="30204"/>
    <cellStyle name="ปกติ 22 6" xfId="30205"/>
    <cellStyle name="ปกติ 22 6 2" xfId="30206"/>
    <cellStyle name="ปกติ 22 7" xfId="30207"/>
    <cellStyle name="ปกติ 22 7 2" xfId="30208"/>
    <cellStyle name="ปกติ 22 8" xfId="30209"/>
    <cellStyle name="ปกติ 22 8 2" xfId="30210"/>
    <cellStyle name="ปกติ 22 9" xfId="30211"/>
    <cellStyle name="ปกติ 22 9 2" xfId="30212"/>
    <cellStyle name="ปกติ 23" xfId="30213"/>
    <cellStyle name="ปกติ 23 2" xfId="30214"/>
    <cellStyle name="ปกติ 23 2 2" xfId="30215"/>
    <cellStyle name="ปกติ 23 3" xfId="30216"/>
    <cellStyle name="ปกติ 23 3 2" xfId="30217"/>
    <cellStyle name="ปกติ 23 4" xfId="30218"/>
    <cellStyle name="ปกติ 23 4 2" xfId="30219"/>
    <cellStyle name="ปกติ 23 5" xfId="30220"/>
    <cellStyle name="ปกติ 23 5 2" xfId="30221"/>
    <cellStyle name="ปกติ 23 6" xfId="30222"/>
    <cellStyle name="ปกติ 23 6 2" xfId="30223"/>
    <cellStyle name="ปกติ 23 7" xfId="30224"/>
    <cellStyle name="ปกติ 23 7 2" xfId="30225"/>
    <cellStyle name="ปกติ 23 8" xfId="30226"/>
    <cellStyle name="ปกติ 24" xfId="30227"/>
    <cellStyle name="ปกติ 24 2" xfId="30228"/>
    <cellStyle name="ปกติ 24 2 2" xfId="30229"/>
    <cellStyle name="ปกติ 24 3" xfId="30230"/>
    <cellStyle name="ปกติ 24 3 2" xfId="30231"/>
    <cellStyle name="ปกติ 24 4" xfId="30232"/>
    <cellStyle name="ปกติ 24 4 2" xfId="30233"/>
    <cellStyle name="ปกติ 24 5" xfId="30234"/>
    <cellStyle name="ปกติ 24 5 2" xfId="30235"/>
    <cellStyle name="ปกติ 24 6" xfId="30236"/>
    <cellStyle name="ปกติ 24 6 2" xfId="30237"/>
    <cellStyle name="ปกติ 24 7" xfId="30238"/>
    <cellStyle name="ปกติ 24 7 2" xfId="30239"/>
    <cellStyle name="ปกติ 24 8" xfId="30240"/>
    <cellStyle name="ปกติ 25" xfId="30241"/>
    <cellStyle name="ปกติ 26" xfId="30242"/>
    <cellStyle name="ปกติ 27" xfId="30243"/>
    <cellStyle name="ปกติ 28" xfId="30244"/>
    <cellStyle name="ปกติ 29" xfId="30245"/>
    <cellStyle name="ปกติ 3" xfId="30246"/>
    <cellStyle name="ปกติ 3 2" xfId="30247"/>
    <cellStyle name="ปกติ 3 2 2" xfId="30248"/>
    <cellStyle name="ปกติ 3 2 2 2" xfId="30249"/>
    <cellStyle name="ปกติ 3 2 2 2 2" xfId="30250"/>
    <cellStyle name="ปกติ 3 2 2 2 2 2" xfId="30251"/>
    <cellStyle name="ปกติ 3 2 2 2 2 2 2" xfId="30252"/>
    <cellStyle name="ปกติ 3 2 2 2 2 3" xfId="30253"/>
    <cellStyle name="ปกติ 3 2 2 2 2 3 2" xfId="30254"/>
    <cellStyle name="ปกติ 3 2 2 2 2 4" xfId="30255"/>
    <cellStyle name="ปกติ 3 2 2 2 2 4 2" xfId="30256"/>
    <cellStyle name="ปกติ 3 2 2 2 2 5" xfId="30257"/>
    <cellStyle name="ปกติ 3 2 2 2 2 5 2" xfId="30258"/>
    <cellStyle name="ปกติ 3 2 2 2 2 6" xfId="30259"/>
    <cellStyle name="ปกติ 3 2 2 2 2 6 2" xfId="30260"/>
    <cellStyle name="ปกติ 3 2 2 2 2 7" xfId="30261"/>
    <cellStyle name="ปกติ 3 2 2 2 2 7 2" xfId="30262"/>
    <cellStyle name="ปกติ 3 2 2 2 2 8" xfId="30263"/>
    <cellStyle name="ปกติ 3 2 2 2 3" xfId="30264"/>
    <cellStyle name="ปกติ 3 2 2 2 3 2" xfId="30265"/>
    <cellStyle name="ปกติ 3 2 2 2 4" xfId="30266"/>
    <cellStyle name="ปกติ 3 2 2 2 4 2" xfId="30267"/>
    <cellStyle name="ปกติ 3 2 2 2 5" xfId="30268"/>
    <cellStyle name="ปกติ 3 2 2 2 5 2" xfId="30269"/>
    <cellStyle name="ปกติ 3 2 2 2 6" xfId="30270"/>
    <cellStyle name="ปกติ 3 2 2 2 6 2" xfId="30271"/>
    <cellStyle name="ปกติ 3 2 2 2 7" xfId="30272"/>
    <cellStyle name="ปกติ 3 2 2 2 7 2" xfId="30273"/>
    <cellStyle name="ปกติ 3 2 2 2 8" xfId="30274"/>
    <cellStyle name="ปกติ 3 2 2 2 8 2" xfId="30275"/>
    <cellStyle name="ปกติ 3 2 2 2 9" xfId="30276"/>
    <cellStyle name="ปกติ 3 2 2 3" xfId="30277"/>
    <cellStyle name="ปกติ 3 2 2 3 2" xfId="30278"/>
    <cellStyle name="ปกติ 3 2 2 3 2 2" xfId="30279"/>
    <cellStyle name="ปกติ 3 2 2 3 3" xfId="30280"/>
    <cellStyle name="ปกติ 3 2 2 3 3 2" xfId="30281"/>
    <cellStyle name="ปกติ 3 2 2 3 4" xfId="30282"/>
    <cellStyle name="ปกติ 3 2 2 3 4 2" xfId="30283"/>
    <cellStyle name="ปกติ 3 2 2 3 5" xfId="30284"/>
    <cellStyle name="ปกติ 3 2 2 3 5 2" xfId="30285"/>
    <cellStyle name="ปกติ 3 2 2 3 6" xfId="30286"/>
    <cellStyle name="ปกติ 3 2 2 3 6 2" xfId="30287"/>
    <cellStyle name="ปกติ 3 2 2 3 7" xfId="30288"/>
    <cellStyle name="ปกติ 3 2 2 3 7 2" xfId="30289"/>
    <cellStyle name="ปกติ 3 2 2 3 8" xfId="30290"/>
    <cellStyle name="ปกติ 3 2 3" xfId="30291"/>
    <cellStyle name="ปกติ 3 2 3 2" xfId="30292"/>
    <cellStyle name="ปกติ 3 2 3 2 2" xfId="30293"/>
    <cellStyle name="ปกติ 3 2 3 2 2 2" xfId="30294"/>
    <cellStyle name="ปกติ 3 2 3 2 3" xfId="30295"/>
    <cellStyle name="ปกติ 3 2 3 2 3 2" xfId="30296"/>
    <cellStyle name="ปกติ 3 2 3 2 4" xfId="30297"/>
    <cellStyle name="ปกติ 3 2 3 2 4 2" xfId="30298"/>
    <cellStyle name="ปกติ 3 2 3 2 5" xfId="30299"/>
    <cellStyle name="ปกติ 3 2 3 2 5 2" xfId="30300"/>
    <cellStyle name="ปกติ 3 2 3 2 6" xfId="30301"/>
    <cellStyle name="ปกติ 3 2 3 2 6 2" xfId="30302"/>
    <cellStyle name="ปกติ 3 2 3 2 7" xfId="30303"/>
    <cellStyle name="ปกติ 3 2 3 2 7 2" xfId="30304"/>
    <cellStyle name="ปกติ 3 2 3 2 8" xfId="30305"/>
    <cellStyle name="ปกติ 3 2 3 3" xfId="30306"/>
    <cellStyle name="ปกติ 3 2 3 3 2" xfId="30307"/>
    <cellStyle name="ปกติ 3 2 3 4" xfId="30308"/>
    <cellStyle name="ปกติ 3 2 3 4 2" xfId="30309"/>
    <cellStyle name="ปกติ 3 2 3 5" xfId="30310"/>
    <cellStyle name="ปกติ 3 2 3 5 2" xfId="30311"/>
    <cellStyle name="ปกติ 3 2 3 6" xfId="30312"/>
    <cellStyle name="ปกติ 3 2 3 6 2" xfId="30313"/>
    <cellStyle name="ปกติ 3 2 3 7" xfId="30314"/>
    <cellStyle name="ปกติ 3 2 3 7 2" xfId="30315"/>
    <cellStyle name="ปกติ 3 2 3 8" xfId="30316"/>
    <cellStyle name="ปกติ 3 2 3 8 2" xfId="30317"/>
    <cellStyle name="ปกติ 3 2 3 9" xfId="30318"/>
    <cellStyle name="ปกติ 3 2 4" xfId="30319"/>
    <cellStyle name="ปกติ 3 2 4 2" xfId="30320"/>
    <cellStyle name="ปกติ 3 2 4 2 2" xfId="30321"/>
    <cellStyle name="ปกติ 3 2 4 3" xfId="30322"/>
    <cellStyle name="ปกติ 3 2 4 3 2" xfId="30323"/>
    <cellStyle name="ปกติ 3 2 4 4" xfId="30324"/>
    <cellStyle name="ปกติ 3 2 4 4 2" xfId="30325"/>
    <cellStyle name="ปกติ 3 2 4 5" xfId="30326"/>
    <cellStyle name="ปกติ 3 2 4 5 2" xfId="30327"/>
    <cellStyle name="ปกติ 3 2 4 6" xfId="30328"/>
    <cellStyle name="ปกติ 3 2 4 6 2" xfId="30329"/>
    <cellStyle name="ปกติ 3 2 4 7" xfId="30330"/>
    <cellStyle name="ปกติ 3 2 4 7 2" xfId="30331"/>
    <cellStyle name="ปกติ 3 2 4 8" xfId="30332"/>
    <cellStyle name="ปกติ 3 3" xfId="30333"/>
    <cellStyle name="ปกติ 3 3 2" xfId="30334"/>
    <cellStyle name="ปกติ 3 3 3" xfId="30335"/>
    <cellStyle name="ปกติ 3 4" xfId="30336"/>
    <cellStyle name="ปกติ 3 4 2" xfId="30337"/>
    <cellStyle name="ปกติ 3 5" xfId="30338"/>
    <cellStyle name="ปกติ 3 5 2" xfId="30339"/>
    <cellStyle name="ปกติ 3 5 2 2" xfId="30340"/>
    <cellStyle name="ปกติ 3 5 2 2 2" xfId="30341"/>
    <cellStyle name="ปกติ 3 5 2 3" xfId="30342"/>
    <cellStyle name="ปกติ 3 5 2 3 2" xfId="30343"/>
    <cellStyle name="ปกติ 3 5 2 4" xfId="30344"/>
    <cellStyle name="ปกติ 3 5 2 4 2" xfId="30345"/>
    <cellStyle name="ปกติ 3 5 2 5" xfId="30346"/>
    <cellStyle name="ปกติ 3 5 2 5 2" xfId="30347"/>
    <cellStyle name="ปกติ 3 5 2 6" xfId="30348"/>
    <cellStyle name="ปกติ 3 5 2 6 2" xfId="30349"/>
    <cellStyle name="ปกติ 3 5 2 7" xfId="30350"/>
    <cellStyle name="ปกติ 3 5 2 7 2" xfId="30351"/>
    <cellStyle name="ปกติ 3 5 2 8" xfId="30352"/>
    <cellStyle name="ปกติ 3 5 3" xfId="30353"/>
    <cellStyle name="ปกติ 3 5 3 2" xfId="30354"/>
    <cellStyle name="ปกติ 3 5 4" xfId="30355"/>
    <cellStyle name="ปกติ 3 5 4 2" xfId="30356"/>
    <cellStyle name="ปกติ 3 5 5" xfId="30357"/>
    <cellStyle name="ปกติ 3 5 5 2" xfId="30358"/>
    <cellStyle name="ปกติ 3 5 6" xfId="30359"/>
    <cellStyle name="ปกติ 3 5 6 2" xfId="30360"/>
    <cellStyle name="ปกติ 3 5 7" xfId="30361"/>
    <cellStyle name="ปกติ 3 5 7 2" xfId="30362"/>
    <cellStyle name="ปกติ 3 5 8" xfId="30363"/>
    <cellStyle name="ปกติ 3 5 8 2" xfId="30364"/>
    <cellStyle name="ปกติ 3 5 9" xfId="30365"/>
    <cellStyle name="ปกติ 3 6" xfId="30366"/>
    <cellStyle name="ปกติ 3_CPI_Y'52_TOP_GG 1" xfId="30367"/>
    <cellStyle name="ปกติ 30" xfId="30368"/>
    <cellStyle name="ปกติ 31" xfId="30369"/>
    <cellStyle name="ปกติ 32" xfId="30370"/>
    <cellStyle name="ปกติ 33" xfId="30371"/>
    <cellStyle name="ปกติ 34" xfId="30372"/>
    <cellStyle name="ปกติ 34 2" xfId="30373"/>
    <cellStyle name="ปกติ 35" xfId="30374"/>
    <cellStyle name="ปกติ 36" xfId="30375"/>
    <cellStyle name="ปกติ 37" xfId="30376"/>
    <cellStyle name="ปกติ 38" xfId="30377"/>
    <cellStyle name="ปกติ 4" xfId="30378"/>
    <cellStyle name="ปกติ 4 2" xfId="30379"/>
    <cellStyle name="ปกติ 4 3" xfId="30380"/>
    <cellStyle name="ปกติ 4 4" xfId="30381"/>
    <cellStyle name="ปกติ 4_CPI_Y'52_TOP_GG 1" xfId="30382"/>
    <cellStyle name="ปกติ 5" xfId="30383"/>
    <cellStyle name="ปกติ 5 2" xfId="30384"/>
    <cellStyle name="ปกติ 5 2 2" xfId="30385"/>
    <cellStyle name="ปกติ 5 3" xfId="30386"/>
    <cellStyle name="ปกติ 5 3 2" xfId="30387"/>
    <cellStyle name="ปกติ 5 4" xfId="30388"/>
    <cellStyle name="ปกติ 5 5" xfId="30389"/>
    <cellStyle name="ปกติ 5 6" xfId="30390"/>
    <cellStyle name="ปกติ 5_DetailCPI_1209" xfId="30391"/>
    <cellStyle name="ปกติ 6" xfId="30392"/>
    <cellStyle name="ปกติ 6 2" xfId="30393"/>
    <cellStyle name="ปกติ 6_CPI_Y'52_TOP_GG 1" xfId="30394"/>
    <cellStyle name="ปกติ 7" xfId="30395"/>
    <cellStyle name="ปกติ 7 2" xfId="30396"/>
    <cellStyle name="ปกติ 7 2 2" xfId="30397"/>
    <cellStyle name="ปกติ 7 3" xfId="30398"/>
    <cellStyle name="ปกติ 70" xfId="30399"/>
    <cellStyle name="ปกติ 8" xfId="30400"/>
    <cellStyle name="ปกติ 8 2" xfId="30401"/>
    <cellStyle name="ปกติ 8 2 2" xfId="30402"/>
    <cellStyle name="ปกติ 8 2 3" xfId="30403"/>
    <cellStyle name="ปกติ 8 3" xfId="30404"/>
    <cellStyle name="ปกติ 8_CPI_Y'52_TOP_GG 1" xfId="30405"/>
    <cellStyle name="ปกติ 9" xfId="30406"/>
    <cellStyle name="ปกติ 9 2" xfId="30407"/>
    <cellStyle name="ปกติ 9 3" xfId="30408"/>
    <cellStyle name="ปกติ 9_CPI_Y'52_TOP_GG 1" xfId="30409"/>
    <cellStyle name="ปกติ_Lead Sheet_safari_Year05 2" xfId="2"/>
    <cellStyle name="ป้อนค่า 2" xfId="30410"/>
    <cellStyle name="ปานกลาง 2" xfId="30411"/>
    <cellStyle name="เปอร์เซ็นต์ 10" xfId="30412"/>
    <cellStyle name="เปอร์เซ็นต์ 10 2" xfId="30413"/>
    <cellStyle name="เปอร์เซ็นต์ 11" xfId="30414"/>
    <cellStyle name="เปอร์เซ็นต์ 11 2" xfId="30415"/>
    <cellStyle name="เปอร์เซ็นต์ 2" xfId="30416"/>
    <cellStyle name="เปอร์เซ็นต์ 2 2" xfId="30417"/>
    <cellStyle name="เปอร์เซ็นต์ 2 2 2" xfId="30418"/>
    <cellStyle name="เปอร์เซ็นต์ 2 2 2 2" xfId="30419"/>
    <cellStyle name="เปอร์เซ็นต์ 2 3" xfId="30420"/>
    <cellStyle name="เปอร์เซ็นต์ 2 3 2" xfId="30421"/>
    <cellStyle name="เปอร์เซ็นต์ 2 4" xfId="30422"/>
    <cellStyle name="เปอร์เซ็นต์ 2 5" xfId="30423"/>
    <cellStyle name="เปอร์เซ็นต์ 2 6" xfId="30424"/>
    <cellStyle name="เปอร์เซ็นต์ 3" xfId="30425"/>
    <cellStyle name="เปอร์เซ็นต์ 3 2" xfId="30426"/>
    <cellStyle name="เปอร์เซ็นต์ 3 2 2" xfId="30427"/>
    <cellStyle name="เปอร์เซ็นต์ 3 3" xfId="30428"/>
    <cellStyle name="เปอร์เซ็นต์ 3 3 2" xfId="30429"/>
    <cellStyle name="เปอร์เซ็นต์ 3 4" xfId="30430"/>
    <cellStyle name="เปอร์เซ็นต์ 3 5" xfId="30431"/>
    <cellStyle name="เปอร์เซ็นต์ 3 6" xfId="30432"/>
    <cellStyle name="เปอร์เซ็นต์ 4" xfId="30433"/>
    <cellStyle name="เปอร์เซ็นต์ 4 2" xfId="30434"/>
    <cellStyle name="เปอร์เซ็นต์ 5" xfId="30435"/>
    <cellStyle name="เปอร์เซ็นต์ 6" xfId="30436"/>
    <cellStyle name="เปอร์เซ็นต์ 7" xfId="30437"/>
    <cellStyle name="เปอร์เซ็นต์ 8" xfId="30438"/>
    <cellStyle name="เปอร์เซ็นต์ 9" xfId="30439"/>
    <cellStyle name="ผลรวม 2" xfId="30440"/>
    <cellStyle name="แย่ 2" xfId="30441"/>
    <cellStyle name="ฤ?ธถ [0]_95" xfId="30442"/>
    <cellStyle name="ฤ?ธถ_95" xfId="30443"/>
    <cellStyle name="ฤธถ [0]_95" xfId="30444"/>
    <cellStyle name="ฤธถ_95" xfId="30445"/>
    <cellStyle name="ลวดลาย_CONSOL DEC.38 (2)" xfId="30446"/>
    <cellStyle name="ล๋ศญ [0]_95" xfId="30447"/>
    <cellStyle name="ล๋ศญ_95" xfId="30448"/>
    <cellStyle name="ลักษณะ 1" xfId="30449"/>
    <cellStyle name="ลักษณะ 2" xfId="30450"/>
    <cellStyle name="ลักษณะ 3" xfId="30451"/>
    <cellStyle name="ลักษณะ 4" xfId="30452"/>
    <cellStyle name="ลักษณะ 5" xfId="30453"/>
    <cellStyle name="ลักษณะ 6" xfId="30454"/>
    <cellStyle name="ลักษณะ 7" xfId="30455"/>
    <cellStyle name="วฅมุ_4ฟ๙ฝวภ๛" xfId="30456"/>
    <cellStyle name="ส่วนที่ถูกเน้น1 2" xfId="30457"/>
    <cellStyle name="ส่วนที่ถูกเน้น2 2" xfId="30458"/>
    <cellStyle name="ส่วนที่ถูกเน้น3 2" xfId="30459"/>
    <cellStyle name="ส่วนที่ถูกเน้น4 2" xfId="30460"/>
    <cellStyle name="ส่วนที่ถูกเน้น5 2" xfId="30461"/>
    <cellStyle name="ส่วนที่ถูกเน้น6 2" xfId="30462"/>
    <cellStyle name="แสดงผล 2" xfId="30463"/>
    <cellStyle name="หมายเหตุ 2" xfId="30464"/>
    <cellStyle name="หมายเหตุ 2 2" xfId="30465"/>
    <cellStyle name="หมายเหตุ 2 2 2" xfId="30466"/>
    <cellStyle name="หมายเหตุ 2 3" xfId="30467"/>
    <cellStyle name="หมายเหตุ 2 4" xfId="30468"/>
    <cellStyle name="หัวเรื่อง 1 2" xfId="30469"/>
    <cellStyle name="หัวเรื่อง 2 2" xfId="30470"/>
    <cellStyle name="หัวเรื่อง 3 2" xfId="30471"/>
    <cellStyle name="หัวเรื่อง 4 2" xfId="30472"/>
    <cellStyle name="ơ᪒＀＀＀＀＀＀＀＀＀＀＀＀＀＀＀＀＀＀＀＀＀＀＀＀＀＀＀＀ma_QTR94_95_1ฟ๙ศธบ๑ณปฟช (2)" xfId="30473"/>
    <cellStyle name="…_x000e__x000a_ธ๎_x000c_U_x0001_ฅ_x0005_ด_x000a__x0007__x0001__x0001_" xfId="30474"/>
    <cellStyle name="_x001d_๐7_x000c_๎_x0017__x000d_เU_x0001_า_x0006_|!_x0007__x0001__x0001_" xfId="30475"/>
    <cellStyle name="_x001d_๐7_x000c_๎_x0017__x000d_เU_x0001_า_x0006_!_x0007__x0001__x0001_" xfId="30476"/>
    <cellStyle name="_xddb0_̟ᩒb_xdddc_̟ᩢb_xde1c_̟ᩲbơ᪂bơ᪒＀＀＀＀＀＀＀＀＀＀＀＀＀＀＀＀＀＀＀＀＀＀＀＀＀＀＀＀ma_QTR94_95_1ฟ๙ศธบ๑ณปฟช (2)" xfId="30477"/>
    <cellStyle name="똿뗦먛귟 [0.00]_PRODUCT DETAIL Q1" xfId="30478"/>
    <cellStyle name="똿뗦먛귟_PRODUCT DETAIL Q1" xfId="30479"/>
    <cellStyle name="믅됞 [0.00]_PRODUCT DETAIL Q1" xfId="30480"/>
    <cellStyle name="믅됞_PRODUCT DETAIL Q1" xfId="30481"/>
    <cellStyle name="백분율_95" xfId="30482"/>
    <cellStyle name="뷭?_BOOKSHIP" xfId="30483"/>
    <cellStyle name="쉼표 [0]_TL-57 (SAH)" xfId="30484"/>
    <cellStyle name="콤마 [0]_ 비목별 월별기술 " xfId="30485"/>
    <cellStyle name="콤마_ 비목별 월별기술 " xfId="30486"/>
    <cellStyle name="통화 [0]_††††† " xfId="30487"/>
    <cellStyle name="통화_††††† " xfId="30488"/>
    <cellStyle name="표준_Sheet1" xfId="30489"/>
    <cellStyle name="一般_0006(1)" xfId="30490"/>
    <cellStyle name="中等" xfId="30491"/>
    <cellStyle name="備註" xfId="30492"/>
    <cellStyle name="千位[0]_8月份预估" xfId="30493"/>
    <cellStyle name="千位_8月份预估" xfId="30494"/>
    <cellStyle name="千位分隔 2" xfId="30495"/>
    <cellStyle name="千位分隔[0] 2 2" xfId="30496"/>
    <cellStyle name="千位分隔_10原料汇总" xfId="30497"/>
    <cellStyle name="千分位[0]_LC (2)" xfId="30498"/>
    <cellStyle name="千分位_LC (2)" xfId="30499"/>
    <cellStyle name="合計" xfId="30500"/>
    <cellStyle name="后继超级链接" xfId="30501"/>
    <cellStyle name="壞" xfId="30502"/>
    <cellStyle name="壞_รายละเอียดประกอบงบ Q3'11-CPH" xfId="30503"/>
    <cellStyle name="好" xfId="30504"/>
    <cellStyle name="好_รายละเอียดประกอบงบ Q3'11-CPH" xfId="30505"/>
    <cellStyle name="差" xfId="30506"/>
    <cellStyle name="常规 2_Sunee.TB2009-(NBP) ล่าสุด20090429-2" xfId="30507"/>
    <cellStyle name="常规_03-三表 (1)" xfId="30508"/>
    <cellStyle name="强调文字颜色 1" xfId="30509"/>
    <cellStyle name="强调文字颜色 2" xfId="30510"/>
    <cellStyle name="强调文字颜色 3" xfId="30511"/>
    <cellStyle name="强调文字颜色 4" xfId="30512"/>
    <cellStyle name="强调文字颜色 5" xfId="30513"/>
    <cellStyle name="强调文字颜色 6" xfId="30514"/>
    <cellStyle name="普通_BN7004" xfId="30515"/>
    <cellStyle name="未定義" xfId="30516"/>
    <cellStyle name="标题" xfId="30517"/>
    <cellStyle name="标题 1" xfId="30518"/>
    <cellStyle name="标题 2" xfId="30519"/>
    <cellStyle name="标题 3" xfId="30520"/>
    <cellStyle name="标题 4" xfId="30521"/>
    <cellStyle name="桁区切り [0.00]_laroux" xfId="30522"/>
    <cellStyle name="桁区切り_BOM_Apr02" xfId="30523"/>
    <cellStyle name="检查单元格" xfId="30524"/>
    <cellStyle name="標準_(3)売掛金" xfId="30525"/>
    <cellStyle name="標題" xfId="30526"/>
    <cellStyle name="標題 1" xfId="30527"/>
    <cellStyle name="標題 2" xfId="30528"/>
    <cellStyle name="標題 3" xfId="30529"/>
    <cellStyle name="標題 4" xfId="30530"/>
    <cellStyle name="檢查儲存格" xfId="30531"/>
    <cellStyle name="汇总" xfId="30532"/>
    <cellStyle name="注释" xfId="30533"/>
    <cellStyle name="爼ﾗ靉ﾁ篦ｧﾋﾅﾒﾂﾁﾔｵﾔ" xfId="30534"/>
    <cellStyle name="禬硈挡" xfId="30535"/>
    <cellStyle name="繦禬硈挡" xfId="30536"/>
    <cellStyle name="解释性文本" xfId="30537"/>
    <cellStyle name="計算方式" xfId="30538"/>
    <cellStyle name="說明文字" xfId="30539"/>
    <cellStyle name="警告文字" xfId="30540"/>
    <cellStyle name="警告文本" xfId="30541"/>
    <cellStyle name="计算" xfId="30542"/>
    <cellStyle name="貨幣 [0]_liz-ss" xfId="30543"/>
    <cellStyle name="貨幣[0]_LC (2)" xfId="30544"/>
    <cellStyle name="貨幣_LC (2)" xfId="30545"/>
    <cellStyle name="超级链接" xfId="30546"/>
    <cellStyle name="輔色1" xfId="30547"/>
    <cellStyle name="輔色2" xfId="30548"/>
    <cellStyle name="輔色3" xfId="30549"/>
    <cellStyle name="輔色4" xfId="30550"/>
    <cellStyle name="輔色5" xfId="30551"/>
    <cellStyle name="輔色6" xfId="30552"/>
    <cellStyle name="輸入" xfId="30553"/>
    <cellStyle name="輸出" xfId="30554"/>
    <cellStyle name="输入" xfId="30555"/>
    <cellStyle name="输出" xfId="30556"/>
    <cellStyle name="适中" xfId="30557"/>
    <cellStyle name="通貨 [0.00]_laroux" xfId="30558"/>
    <cellStyle name="通貨_laroux" xfId="30559"/>
    <cellStyle name="連結的儲存格" xfId="30560"/>
    <cellStyle name="链接单元格" xfId="305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38" Type="http://schemas.openxmlformats.org/officeDocument/2006/relationships/externalLink" Target="externalLinks/externalLink133.xml"/><Relationship Id="rId154" Type="http://schemas.openxmlformats.org/officeDocument/2006/relationships/externalLink" Target="externalLinks/externalLink149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28" Type="http://schemas.openxmlformats.org/officeDocument/2006/relationships/externalLink" Target="externalLinks/externalLink123.xml"/><Relationship Id="rId144" Type="http://schemas.openxmlformats.org/officeDocument/2006/relationships/externalLink" Target="externalLinks/externalLink139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55" Type="http://schemas.openxmlformats.org/officeDocument/2006/relationships/theme" Target="theme/theme1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53" Type="http://schemas.openxmlformats.org/officeDocument/2006/relationships/externalLink" Target="externalLinks/externalLink14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51" Type="http://schemas.openxmlformats.org/officeDocument/2006/relationships/externalLink" Target="externalLinks/externalLink146.xml"/><Relationship Id="rId156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sharedStrings" Target="sharedStrings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napasawan\monthly\a_Monthly05\ACTUAL\Manu_tcv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EB1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ELEC45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arin-Work\PK_GROUP\PK_Group_YE'59\Q2'59\WP\SPN\WP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OSHIBA\Desktop\old%20drive\Job\Y'54\CPH\Q'3\CPG\MIS%20CPPC%20BPK\Mis10-05\MIS-COS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OSHIBA\Desktop\old%20drive\Job\Y'54\CPH\Q'3\CPG\CG.COST\CG.COST2006\C.G.COST2006\C.G.COST2006\CGSK%20MIS\WIP%2010601\WIP-SK106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ARIN\2559\APURE\RKI\YE'59\PBC\Q3'53\APUAL_Q3'53%20&#3586;&#3629;&#3586;&#3657;&#3629;&#3617;&#3641;&#3621;\Detail_Q3'53_Apual\APURE%20-%20ASSET%20SEP-53-audi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19-8-56%20up\Q1'14\TTC%20Q1'14\WP%20TTC%20Q1'14\KARIN\TTC\TTC_Q3'53\WP_Q3'53\Documents%20and%20Settings\KUK-KUU\My%20Documents\&#3604;&#3634;&#3623;&#3609;&#3660;&#3650;&#3627;&#3621;&#3604;\Documents%20and%20Settings\skasiansin\Desktop\WoRKiNG%20PaPeR\TCS\TCS%202005\tcs%202004\My%20Documents\TCR\Q3\rq3_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OSHIBA\Desktop\old%20drive\Job\Y'54\CPH\Q'3\CPG\My%20Documents\chotiwat\Quarter2'01\Fixed%20assets_Ranong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OSHIBA\Desktop\old%20drive\Job\Y'54\CPH\Q'3\CPG\My%20Documents\chotiwat\Quarter2'01\Fixed%20assets_kst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MIS%20CPPC%20BPK\Mis10-05\MIS-COST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CG.COST\CG.COST2006\C.G.COST2006\C.G.COST2006\CGSK%20MIS\WIP%2010601\WIP-SK106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OSHIBA\Desktop\old%20drive\Job\Y'54\CPH\Q'3\CPG\anb\Depre\DEP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y%20Documents\TCR\Q3\rq3_0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YACOST\Byproduct\2002PROD\Product084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laksanat\Local%20Settings\Temporary%20Internet%20Files\OLK84\Tax50_2548_&#3586;&#3629;&#3588;&#3639;&#3609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~1\sareekul\LOCALS~1\Temp\rq1_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CI\RCI_YE'60\RCI_Q1'60\RCI_Q1'60_LEAD\19-8-56%20up\Q1'14\TTC%20Q1'14\WP%20TTC%20Q1'14\KARIN\TTC\TTC_Q3'53\WP_Q3'53\Documents%20and%20Settings\KUK-KUU\My%20Documents\&#3604;&#3634;&#3623;&#3609;&#3660;&#3650;&#3627;&#3621;&#3604;\BeauJob\TCVS\2003\YE2003\Package%23vsq4-0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CI\RCI_YE'60\RCI_Q1'60\RCI_Q1'60_LEAD\19-8-56%20up\Q1'14\TTC%20Q1'14\WP%20TTC%20Q1'14\KARIN\TTC\TTC_Q3'53\WP_Q3'53\Documents%20and%20Settings\KUK-KUU\My%20Documents\&#3604;&#3634;&#3623;&#3609;&#3660;&#3650;&#3627;&#3621;&#3604;\Documents%20and%20Settings\arawangsamrong\Desktop\LUCKYTEX\copy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ainternace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CI\RCI_YE'60\RCI_Q1'60\RCI_Q1'60_LEAD\19-8-56%20up\Q1'14\TTC%20Q1'14\WP%20TTC%20Q1'14\KARIN\TTC\TTC_Q3'53\WP_Q3'53\Documents%20and%20Settings\KUK-KUU\My%20Documents\&#3604;&#3634;&#3623;&#3609;&#3660;&#3650;&#3627;&#3621;&#3604;\Documents%20and%20Settings\wjantarakul\My%20Documents\beau\cut%20off%20ye'02\vsq4_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a\TB%20tcrt%20q104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lermkiat\Local%20Settings\Temporary%20Internet%20Files\Content.IE5\ZY7FBA4D\Employee%20Benefit%20Model-HANA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DOWS\Desktop\Ess\done\AP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anb\Depre\DEP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pure&amp;subsidiary\lead%20Apure%20group%20Q1'15\lead%20Apure%20group%20Q1'15\Apure%20lead%20Q1'15\APURE%202014\YE%202014%20WP\APURE%20YE%202014\CPH%20YE'54\CPG%20YE'54\&#3648;&#3591;&#3636;&#3609;&#3648;&#3604;&#3639;&#3629;&#3609;&#3614;&#3609;&#3591;.&#3585;&#3619;&#3632;&#3607;&#3610;&#3618;&#3629;&#3604;%20&#3616;.&#3591;.&#3604;.%201%20CPG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My%20Documents\chotiwat\Quarter2'01\Fixed%20assets_kst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CI\RCI_YE'60\RCI_Q1'60\RCI_Q1'60_LEAD\19-8-56%20up\Q1'14\TTC%20Q1'14\WP%20TTC%20Q1'14\KARIN\TTC\TTC_Q3'53\WP_Q3'53\Documents%20and%20Settings\KUK-KUU\My%20Documents\&#3604;&#3634;&#3623;&#3609;&#3660;&#3650;&#3627;&#3621;&#3604;\ple\ORIX\12'02\1%20%20Rin\aa\tcrt\client\non%20taxable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LP-Q'2-04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uk-kuu\AppData\Local\Microsoft\Windows\Temporary%20Internet%20Files\Content.Outlook\ZCT319K3\Panwa\Documents%20and%20Settings\oranuch\Desktop\PA-WP1207\Pacific%20Assets\Q2,07\Conso\Conso-wp-q207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JOB\ASIMAR\Quarter\Q3'2002\LeadQ3_200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Kitty\Financial%20Statements\Q1_2004\JOB\ASIMAR\Quarter\Q3'2002\LeadQ3_200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Documents%20and%20Settings\mchankrajang\My%20Documents\Natt\CHINA\Ningbo%20beston%20plastic\Q3'05\Working%20paper\Data\Ratio\Ratio2005\RATIO03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Kitty\Financial%20Statements\Q1_2004\Q2'03\LeadQ2-2003%20for%20ey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NT\TEMP\Asimar%20YE'03\Lead_YE%20200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19-8-56%20up\Q1'14\TTC%20Q1'14\WP%20TTC%20Q1'14\Documents%20and%20Settings\K.Suprada\Local%20Settings\Temporary%20Internet%20Files\Content.Outlook\IILOQMR1\Documents%20and%20Settings\Polmit\Desktop\tt%2024%20may-JUN%2012\1.0Statement\Cost-TTC%20MAY'20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Documents%20and%20Settings\Administrator\Local%20Settings\Temporary%20Internet%20Files\Content.IE5\O967WX2Z\A%20NAYLZE\4445\KS4445\KS-Detail1045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Documents%20and%20Settings\swongwisuthikul\Local%20Settings\Temporary%20Internet%20Files\OLK71\CPK-ye-joy\My%20Documents\Sombat\East%20Water\EW-Financial%20Statements\EW-QUARTERLY-FS\FS-EW-Q1-45\EW-FA-09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y%20Documents\PARE\SNK\SNF%20_TOPQ30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Trial%20Balance%20from%20Accpac-Oct00-Sep0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Documents%20and%20Settings\bkpns\Desktop\ARAC\DETAILAC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PATKL%202011\PATKL\PATKL%20%20BF%20&amp;%20TOT%202011\PATKL%20PBC\Report%20audit\PK_Y53\Users\acer\AppData\Roaming\Microsoft\Excel\CON&#3648;&#3605;&#3619;&#3637;&#3618;&#3617;%20Q2_51%20Peraudit4-8-51wa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L%20Q204_po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passawarak\Local%20Settings\Temporary%20Internet%20Files\OLK132\Documents%20and%20Settings\nunkaew\Desktop\NIK\PSM\anb\Depre\DEP1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WIP-&#3586;&#3634;&#3618;%20cg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JOB\PMTC\3.31.04\My%20Documents\Sombat\East%20Water\EW-Financial%20Statements\EW-QUARTERLY-FS\FS-EW-Q1-45\EW-FA-09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siranee\D\Costing\MIS%20CPPC%202007(NEW)\SIRANEE\COST%20SHEET%202007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DOCUME~1\pornthip\LOCALS~1\Temp\Rar$DI00.625\2120000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duction-acer\My%20Documents\Documents%20and%20Settings\user\Desktop\FINISHED%20%20GOODS%20%20PDT\FG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Nite\Poonphon%20group\Sitthinan\sitthinan200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CI\RCI_YE'60\RCI_Q1'60\RCI_Q1'60_LEAD\19-8-56%20up\Q1'14\TTC%20Q1'14\WP%20TTC%20Q1'14\WORK%20KARIN\&#3611;&#3637;%202556\TTC\Q3'56\PBC\Mon\AR%20Aging%20-%2030%20Sep%202013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ook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backup\WP_04-06\SOC%20From%20Oil\12.31.06\imex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ipanun\Local%20Settings\Temporary%20Internet%20Files\OLK95\work\Flash%20PL%20Report\Outlook2006\Financial%20Budgets%202006%20-%20%20Forecast%202006%20%20(22%20Jan'07)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DOWS\Desktop\Ess\done\Documents%20and%20Settings\bkklo\Desktop\working\Section%20K.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DOCUME~1\pornthip\LOCALS~1\Temp\Rar$DI00.625\From%20MPSACC008\A%20-%20Leetaluxn\Leetaluxn\SAP\SAP%20-%20Handy\FI\AA\Asset%20conversion%20template%20V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arin-Work\PK_GROUP\PK_Group_YE'59\Q2'59\WP\SPN\WP\2.%20Karin%20audit\3.%20PK%20Group\SPN\SPN_Q1'59\Lead%20Q1'59\WORK\PK_GROUP\PK_Group_YE'58\YE'58\WP\SPN\&#3648;&#3605;&#3619;&#3637;&#3618;&#3617;&#3591;&#3634;&#3609;\PK%20Groups\Q2'58\lead\KARIN\karin-Advance%20'54\P'%20PLE\Patkl_PBC_Q2'54\PBC%20210711\inc54&#3604;6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M_KARN\AppData\Local\Microsoft\Windows\Temporary%20Internet%20Files\Content.Outlook\QGVFS3S3\IA%202010\Stock\SL\June\Audit%20Count\REPORT%20%20Inventory%20Count%20%2012-13%20JUN%20201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Clients\I\Innovation%20Footwear\Admin\Audit%20Working%20Paper\Year%20End\2002\2002%20final\INF%20YE'02\DETAILAC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Data\my%20work\EasyBuy\For%20P'yeok\My%20Documents\chotiwat\Quarter2'01\Fixed%20assets_Ranong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NT\Temp\WINNT\Profiles\a-twarya\Personal\INVOICEprototype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Q2'59\Draft_Lead\WORK\PK_GROUP\PK_Group_YE'58\YE'58\WP\SPN\&#3648;&#3605;&#3619;&#3637;&#3618;&#3617;&#3591;&#3634;&#3609;\PK%20Groups\Q2'58\lead\KARIN\karin-Advance%20'54\P'%20PLE\Patkl_PBC_Q2'54\PBC%20210711\inc54&#3604;6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karin\CPPC\TOP%20Group%20CPPC-2007\AUDIT\Clients\ACPT\01\Documents\Audit%20Reports\2005\Package%202005\AWP_Reconciliation%20to%20Groups%20policie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arin-Work\PK_GROUP\PK_Group_YE'59\Q2'59\WP\SPN\WP\BWG_Group\BWG\BWG_2010\PBC_BWG_Q1'53\Detail%20BWG\&#3619;&#3634;&#3618;&#3591;&#3634;&#3609;712&#3619;&#3634;&#3618;&#3652;&#3604;&#3657;&#3588;&#3656;&#3634;&#3610;&#3619;&#3636;&#3585;&#3634;&#3619;Water&#3617;.&#3588;.-&#3617;&#3637;.&#3588;.53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CI\RCI_YE'60\RCI_Q1'60\RCI_Q1'60_LEAD\19-8-56%20up\Q1'14\TTC%20Q1'14\WP%20TTC%20Q1'14\Documents%20and%20Settings\K.Suprada\Local%20Settings\Temporary%20Internet%20Files\Content.Outlook\IILOQMR1\1.0tt%2024%20may-Jul%2012\1.0Statement\1.6Cost-TTC%20%20JUNE'2012%202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backup\WP_04-06\SOC%20From%20Oil\12.31.06\Plan\Annual%20Plan\2000NewFormat\2000New\ps-link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somjai\Local%20Settings\Temporary%20Internet%20Files\OLKC3\FI%202007%20NEW%20FORMAT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B\EB%20Model%20xxx-TMO2008_Gold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JOB\Shunthai\waew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Clients\I\Innovation%20Footwear\Admin\Audit%20Working%20Paper\Year%20End\2002\2002%20final\INF%20YE'02\A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arin-Work\PK_GROUP\PK_Group_YE'59\Q2'59\WP\SPN\WP\Back%20Up%20Karin%20Q2'53-Q2'55\1%20Q3'55%20to%20Q1'56\LIVE%20GROUP\LIVE%20MEDIA%20GROUP\Year%202556\Q1'56\WP%20Q1'56\02_TP\UP\1PATKLQ1'55\PBC%20CON_&#3648;&#3605;&#3619;&#3637;&#3618;&#3617;%20Q2_55%20(&#3606;&#3641;&#3585;&#3585;&#3641;&#3657;&#3588;&#3639;&#3609;)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share\REPORT%20%20&#3611;&#3637;%202554\&#3618;&#3629;&#3604;%20Count%20Work%20In%20Process%20&#3611;&#3637;%202554\1.WIP%20As%20of%20January%2031,%20201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3591;&#3634;&#3609;&#3651;&#3627;&#3617;&#3656;%207-7-12\rct-wo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iki\AppData\Local\Microsoft\Windows\Temporary%20Internet%20Files\Content.Outlook\TQSB58FD\Users\Miki\AppData\Local\Microsoft\Windows\Temporary%20Internet%20Files\Content.Outlook\XJP7KZR2\PBC%20CON_&#3648;&#3605;&#3619;&#3637;&#3618;&#3617;%20Q2_55%20(&#3606;&#3641;&#3585;&#3585;&#3641;&#3657;&#3588;&#3639;&#3609;)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arin-Work\PK_GROUP\PK_Group_YE'59\Q2'59\WP\SPN\WP\2.%20Karin%20audit\3.%20PK%20Group\SPN\SPN_Q1'59\Lead%20Q1'59\WORK\PK_GROUP\PK_Group_YE'58\YE'58\WP\SPN\&#3648;&#3605;&#3619;&#3637;&#3618;&#3617;&#3591;&#3634;&#3609;\PK%20Groups\Q2'58\lead\KARIN\karin-Advance%20'54\P'%20PLE\Lead\Patkl_Lead%20Sheet_Q2'54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JOB\IPT\Book2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y%20Documents\AUDITOR\CTP\Documents%20and%20Settings\jinsee\Desktop\Documents%20and%20Settings\kwanichwisedkul\Desktop\b\Sgv2002q4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Nite\Poonphon%20group\Sitthinan\sitthinan2001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limsirisettakul\My%20Documents\My%20document\N&amp;N\2003\Profit%20or%20loss%20sheet_2002\(NEW)OCT%200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WINDOWS\Desktop\Ess\done\A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arin-Work\PK_GROUP\PK_Group_YE'59\Q2'59\WP\SPN\WP\2.%20Karin%20audit\3.%20PK%20Group\SPN\SPN_Q1'59\Lead%20Q1'59\WORK\PK_GROUP\PK_Group_YE'58\YE'58\WP\SPN\&#3648;&#3605;&#3619;&#3637;&#3618;&#3617;&#3591;&#3634;&#3609;\PK%20Groups\Q2'58\lead\namfon\audit2001\Inventory%20Dec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Costing\Monthly\Manu\Act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uk-kuu\AppData\Local\Microsoft\Windows\Temporary%20Internet%20Files\Content.Outlook\ZCT319K3\Panwa\REPORT\SFCC\2004\3Level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Documents%20and%20Settings\nuttinee\My%20Documents\Clients\Westpac\October9900_nch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Documents%20and%20Settings\bkkan\My%20Documents\SCS-S382\Substantive\301-TB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JOB\ASIMAR\Quarter\Q3'2002\LeadQ3_2002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K%2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TL-q2'04-n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Documents%20and%20Settings\tippawan\Local%20Settings\Temp\Outstanding%20AR%20and%20Job%20in%20process%2013.07.0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Documents%20and%20Settings\nuttinee\My%20Documents\Clients\Dura\Sale_compliance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607;&#3619;&#3633;&#3614;&#3618;&#3660;&#3626;&#3636;&#3609;55_3-jum1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p_&#3585;&#3635;&#3621;&#3633;&#3591;&#3607;&#3635;\Lead%20TG%20Group\PBC\work\Flash%20PL%20Report\Sep'06\Financial%20Budgets%202006%20-%20Flash%20PL%20(&#3618;&#3629;&#3604;&#3650;&#3629;&#3609;&#3592;&#3619;&#3636;&#3591;)_Sep'06(17Oct'06)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ic.ws.acc12\VAR-TUPI\VarMonthly2003\TuVarAug03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ic.ws.acc12\VAR-TUPI\Var02\Tupi8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.Work_Audit%20Q'55\2.Work_Audit%20&#3595;&#3633;&#3609;&amp;&#3648;&#3626;&#3619;&#3636;&#3617;&amp;&#3629;&#3636;&#3609;&#3648;&#3605;&#3629;&#3619;&#3660;%20Q1'55\Nattaya\DIT\2005\Account%202005\Account%20200512\Detail%20200512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Documents%20and%20Settings\tkoonrattanasiri\Desktop\BTS\test%20rental%20of%20network%20and%20commu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bkslu\Desktop\Documents%20and%20Settings\bkwct\My%20Documents\Q'3%20(2004)\Rayong%20Q'3\K\WINDOWS\Desktop\Ess\done\AP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-1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Audit-job\jariya\Audit-job\ABFood\top\My%20Documents\Sombat\East%20Water\EW-Financial%20Statements\EW-QUARTERLY-FS\FS-EW-Q1-45\EW-FA-090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NIK\PSM\anb\Depre\DEP12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bowling%20drive%20D\STL\Q1%20'03\pla\STL\2002\STL\jharktip\slp\SNF%20_TOPQ30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ata\custom_ann\custom\TTI\2007\TTIQ250\wk_everybody\custom_ann\custom\TTI\2007\TTIQ250\detail%20k%20lek\audit\stock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chotiwat\Quarter2'01\Fixed%20assets_Ranong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chotiwat\Quarter2'01\Fixed%20assets_kst2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e\c\HI-TECH\BAL\40\40-12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VAT%20Controll_Poly%202004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'PUM\DLAND\DLAND_YE'57\DLAND_WP_&#3619;&#3623;&#3617;\WP_DLAND_YE'57\DL_P_YE'57.xlsx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DOCUME~1\chittrak\LOCALS~1\Temp\Rar$DI00.844\9.MP_Worksheet_Sugar_&#3651;&#3609;&#3620;&#3604;&#3641;_V6_20061018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pure&amp;subsidiary\Apure_Lead_Q3'15.xlsx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t5f\c\DOWNTIME\AUGUST\AC&amp;DOWN5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uk-kuu\AppData\Local\Microsoft\Windows\Temporary%20Internet%20Files\Content.Outlook\ZCT319K3\KARIN%20AUDIT%20COMPANY%20LIMITED\lpn\Q4'52\WP-Y'52\SUDARAT\&#3626;&#3619;&#3640;&#3611;&#3648;&#3592;&#3657;&#3634;&#3627;&#3609;&#3637;&#3657;\&#3604;.4P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  <row r="6">
          <cell r="J6" t="str">
            <v>CONFIRM</v>
          </cell>
          <cell r="O6" t="str">
            <v>To state security used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"/>
      <sheetName val="TCVS_Carton"/>
      <sheetName val="TCVS_SB"/>
      <sheetName val="Total"/>
      <sheetName val="Analysis_Cur"/>
      <sheetName val="Carton"/>
      <sheetName val="SB"/>
      <sheetName val="Financial Analysi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"/>
      <sheetName val="ST RE.035"/>
      <sheetName val="CH.RE 043"/>
      <sheetName val="Sub(1) 040"/>
      <sheetName val="Lab Re 034"/>
      <sheetName val="Sub (3) 042"/>
      <sheetName val="Sub(2) 041"/>
      <sheetName val="STOCK"/>
      <sheetName val="QC.RE."/>
      <sheetName val="CCS ประจำวัน"/>
      <sheetName val="รายงานประจำวัน"/>
      <sheetName val="V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"/>
      <sheetName val="BG"/>
      <sheetName val="BD"/>
      <sheetName val="GL"/>
      <sheetName val="BUDGET"/>
      <sheetName val="COSUB"/>
      <sheetName val="MANU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IME"/>
      <sheetName val="CUT"/>
      <sheetName val="Q.C."/>
      <sheetName val="SAW"/>
      <sheetName val="Total received"/>
      <sheetName val="FG-BEGINNING"/>
      <sheetName val="WIP"/>
      <sheetName val="FG"/>
      <sheetName val="FG-ISSUED"/>
      <sheetName val="FG-CN"/>
      <sheetName val="FG-FORWARD"/>
      <sheetName val="SUBMIT-FG"/>
      <sheetName val="FG-@"/>
      <sheetName val="COST-BD"/>
      <sheetName val="Overhead1"/>
      <sheetName val="COST SHEET"/>
      <sheetName val="FG-GM"/>
      <sheetName val="REPORT-FINAL"/>
      <sheetName val="FG_ISSU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Disposal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141010"/>
      <sheetName val="ap"/>
      <sheetName val="REVENUE"/>
      <sheetName val="part-import"/>
      <sheetName val="Detail-Sep"/>
      <sheetName val="Compare"/>
      <sheetName val="TB Worksheet"/>
      <sheetName val="DealerData"/>
      <sheetName val="ELEC45-01"/>
      <sheetName val="19"/>
      <sheetName val="Header"/>
      <sheetName val="Sap_927_Vdr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B053 (990701)공정실적PP%계산"/>
      <sheetName val="recon"/>
      <sheetName val="ADJ - RATE"/>
      <sheetName val="Front"/>
      <sheetName val="pa group"/>
      <sheetName val="F1 Log On"/>
      <sheetName val="DataInput1"/>
      <sheetName val="cc Nov08"/>
      <sheetName val="2003 Growth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Lead"/>
      <sheetName val="pa_group"/>
      <sheetName val="F1_Log_On"/>
      <sheetName val="Write_off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1">
          <cell r="F11">
            <v>-3312240.22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Variance"/>
      <sheetName val="Title"/>
      <sheetName val="DEP12"/>
      <sheetName val="10-1 Media"/>
      <sheetName val="10-cut"/>
      <sheetName val="ACFC"/>
      <sheetName val="Test cost oversea"/>
      <sheetName val="Master List (ม.ค.-มี.ค)"/>
      <sheetName val="ทรัพย์ประจำระหว่างทำ"/>
      <sheetName val="SEA"/>
      <sheetName val="อาคาร"/>
      <sheetName val="เครื่องตกแต่ง"/>
      <sheetName val="CST1198"/>
      <sheetName val="Age311299TAS"/>
      <sheetName val="TASintDec00"/>
      <sheetName val="P4DDBFTAS"/>
      <sheetName val="EW-FA-0900"/>
      <sheetName val="J3_-_Nong_Pra_Lai"/>
      <sheetName val="J4_-_Cha_Cheng_Sao"/>
      <sheetName val="S33"/>
      <sheetName val="Purchase"/>
      <sheetName val="ลูกหนี้(เก่า)"/>
      <sheetName val="M_Maincomp"/>
      <sheetName val="May-Apr 2009"/>
      <sheetName val="K-CUR"/>
      <sheetName val="Trial Balance"/>
      <sheetName val="B1"/>
      <sheetName val="kai_Tprofile_Report"/>
      <sheetName val="A"/>
      <sheetName val="Data"/>
      <sheetName val="L to 20"/>
      <sheetName val="index"/>
      <sheetName val="10-1_Media"/>
      <sheetName val="Test_cost_oversea"/>
      <sheetName val="H-110"/>
      <sheetName val="H-120"/>
      <sheetName val="DataInput1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70114 (2)"/>
      <sheetName val="movement for auditor"/>
      <sheetName val="170106"/>
      <sheetName val="170108"/>
      <sheetName val="170109"/>
      <sheetName val="170110"/>
      <sheetName val="170111"/>
      <sheetName val="170114"/>
      <sheetName val="170115"/>
      <sheetName val="170117"/>
      <sheetName val="170116 งานระหว่างก่อสร้า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</sheetNames>
    <sheetDataSet>
      <sheetData sheetId="0" refreshError="1"/>
      <sheetData sheetId="1"/>
      <sheetData sheetId="2" refreshError="1">
        <row r="391">
          <cell r="B391">
            <v>5863330.6499999994</v>
          </cell>
          <cell r="K391">
            <v>29949.39</v>
          </cell>
        </row>
      </sheetData>
      <sheetData sheetId="3"/>
      <sheetData sheetId="4" refreshError="1"/>
      <sheetData sheetId="5"/>
      <sheetData sheetId="6"/>
      <sheetData sheetId="7"/>
      <sheetData sheetId="8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DEP12"/>
    </sheetNames>
    <sheetDataSet>
      <sheetData sheetId="0"/>
      <sheetData sheetId="1" refreshError="1">
        <row r="19">
          <cell r="K19">
            <v>42208.87000000148</v>
          </cell>
        </row>
      </sheetData>
      <sheetData sheetId="2"/>
      <sheetData sheetId="3" refreshError="1"/>
      <sheetData sheetId="4" refreshError="1"/>
      <sheetData sheetId="5"/>
      <sheetData sheetId="6"/>
      <sheetData sheetId="7"/>
      <sheetData sheetId="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"/>
      <sheetName val="BG"/>
      <sheetName val="BD"/>
      <sheetName val="GL"/>
      <sheetName val="BUDGET"/>
      <sheetName val="COSUB"/>
      <sheetName val="MANU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IME"/>
      <sheetName val="CUT"/>
      <sheetName val="Q.C."/>
      <sheetName val="SAW"/>
      <sheetName val="Total received"/>
      <sheetName val="FG-BEGINNING"/>
      <sheetName val="WIP"/>
      <sheetName val="FG"/>
      <sheetName val="FG-ISSUED"/>
      <sheetName val="FG-CN"/>
      <sheetName val="FG-FORWARD"/>
      <sheetName val="SUBMIT-FG"/>
      <sheetName val="FG-@"/>
      <sheetName val="COST-BD"/>
      <sheetName val="Overhead1"/>
      <sheetName val="COST SHEET"/>
      <sheetName val="FG-GM"/>
      <sheetName val="REPORT-FINAL"/>
      <sheetName val="FG_ISSU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เครื่องมือ"/>
    </sheetNames>
    <sheetDataSet>
      <sheetData sheetId="0"/>
      <sheetData sheetId="1"/>
      <sheetData sheetId="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Data"/>
      <sheetName val="Expenses &amp; Adj"/>
      <sheetName val="Reconcile"/>
      <sheetName val="submit"/>
      <sheetName val="Cpsale"/>
      <sheetName val="Other adj"/>
      <sheetName val="PPR241"/>
      <sheetName val="SU"/>
      <sheetName val="acc"/>
      <sheetName val="A"/>
      <sheetName val="น้อง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บวกกลับ_2548"/>
      <sheetName val="รายการบวกกลับ_2547"/>
      <sheetName val="Sheet2"/>
      <sheetName val="DispAccBalance"/>
      <sheetName val="ภงด.50-48"/>
      <sheetName val="12-sk"/>
      <sheetName val="วิเคราะห์่"/>
      <sheetName val="เอกสารแนบ1 กระทบงบaudit"/>
      <sheetName val="เอกสารแนบ1 rd"/>
      <sheetName val="รายการกระทบ"/>
      <sheetName val="572000_2548"/>
      <sheetName val="งบทดลอง_2548"/>
      <sheetName val="routing"/>
      <sheetName val="รายละเอียด งบดุล"/>
      <sheetName val="FS_BSAS"/>
      <sheetName val="FS_BSLI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ผลิต"/>
      <sheetName val="รวม Maintenance"/>
      <sheetName val="รวมวิศวกรรม"/>
      <sheetName val="รวมเทคนิค"/>
      <sheetName val="total"/>
      <sheetName val="fohmonth"/>
      <sheetName val="foh'000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BC6" t="str">
            <v>UE</v>
          </cell>
        </row>
        <row r="7"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C7" t="str">
            <v>51</v>
          </cell>
        </row>
        <row r="8"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C8">
            <v>0</v>
          </cell>
        </row>
        <row r="9"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C9" t="str">
            <v>OW</v>
          </cell>
        </row>
        <row r="10"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C10" t="str">
            <v>52</v>
          </cell>
        </row>
        <row r="11"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C11">
            <v>0</v>
          </cell>
        </row>
        <row r="12"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C12" t="str">
            <v>OO</v>
          </cell>
        </row>
        <row r="13">
          <cell r="AO13">
            <v>27650</v>
          </cell>
          <cell r="AP13">
            <v>27650</v>
          </cell>
          <cell r="AQ13">
            <v>27650</v>
          </cell>
          <cell r="AR13">
            <v>27650</v>
          </cell>
          <cell r="AS13">
            <v>27650</v>
          </cell>
          <cell r="AT13">
            <v>27650</v>
          </cell>
          <cell r="AU13">
            <v>27650</v>
          </cell>
          <cell r="AV13">
            <v>27650</v>
          </cell>
          <cell r="AW13">
            <v>27650</v>
          </cell>
          <cell r="AX13">
            <v>27650</v>
          </cell>
          <cell r="AY13">
            <v>27650</v>
          </cell>
          <cell r="AZ13">
            <v>27650</v>
          </cell>
          <cell r="BC13" t="str">
            <v>53</v>
          </cell>
        </row>
        <row r="14"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C14" t="str">
            <v>53</v>
          </cell>
        </row>
        <row r="15"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C15" t="str">
            <v>53</v>
          </cell>
        </row>
        <row r="16"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C16" t="str">
            <v>53</v>
          </cell>
        </row>
        <row r="17"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C17" t="str">
            <v>53</v>
          </cell>
        </row>
        <row r="18"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C18" t="str">
            <v>53</v>
          </cell>
        </row>
        <row r="19"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C19" t="str">
            <v>53</v>
          </cell>
        </row>
        <row r="20"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C20" t="str">
            <v>53</v>
          </cell>
        </row>
        <row r="21"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C21" t="str">
            <v>53</v>
          </cell>
        </row>
        <row r="22"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C22">
            <v>0</v>
          </cell>
        </row>
        <row r="23"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C23">
            <v>0</v>
          </cell>
        </row>
        <row r="24"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C24" t="str">
            <v>TO</v>
          </cell>
        </row>
        <row r="25">
          <cell r="AO25">
            <v>55259.7</v>
          </cell>
          <cell r="AP25">
            <v>55259.7</v>
          </cell>
          <cell r="AQ25">
            <v>55259.7</v>
          </cell>
          <cell r="AR25">
            <v>55259.7</v>
          </cell>
          <cell r="AS25">
            <v>55259.7</v>
          </cell>
          <cell r="AT25">
            <v>55259.7</v>
          </cell>
          <cell r="AU25">
            <v>55259.7</v>
          </cell>
          <cell r="AV25">
            <v>55259.7</v>
          </cell>
          <cell r="AW25">
            <v>55259.7</v>
          </cell>
          <cell r="AX25">
            <v>55259.7</v>
          </cell>
          <cell r="AY25">
            <v>55259.7</v>
          </cell>
          <cell r="AZ25">
            <v>55259.7</v>
          </cell>
          <cell r="BC25" t="str">
            <v>54</v>
          </cell>
        </row>
        <row r="26"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C26" t="str">
            <v>54</v>
          </cell>
        </row>
        <row r="27"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C27" t="str">
            <v>54</v>
          </cell>
        </row>
        <row r="28"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C28" t="str">
            <v>54</v>
          </cell>
        </row>
        <row r="29"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C29" t="str">
            <v>54</v>
          </cell>
        </row>
        <row r="30"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C30" t="str">
            <v>54</v>
          </cell>
        </row>
        <row r="31"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C31" t="str">
            <v>54</v>
          </cell>
        </row>
        <row r="32"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C32">
            <v>0</v>
          </cell>
        </row>
        <row r="33"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C33" t="str">
            <v>RE</v>
          </cell>
        </row>
        <row r="34"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C34" t="str">
            <v>56</v>
          </cell>
        </row>
        <row r="35"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C35" t="str">
            <v>56</v>
          </cell>
        </row>
        <row r="36"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C36">
            <v>0</v>
          </cell>
        </row>
        <row r="37"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C37" t="str">
            <v>EP</v>
          </cell>
        </row>
        <row r="38">
          <cell r="AO38">
            <v>290000</v>
          </cell>
          <cell r="AP38">
            <v>290000</v>
          </cell>
          <cell r="AQ38">
            <v>290000</v>
          </cell>
          <cell r="AR38">
            <v>290000</v>
          </cell>
          <cell r="AS38">
            <v>290000</v>
          </cell>
          <cell r="AT38">
            <v>290000</v>
          </cell>
          <cell r="AU38">
            <v>290000</v>
          </cell>
          <cell r="AV38">
            <v>290000</v>
          </cell>
          <cell r="AW38">
            <v>290000</v>
          </cell>
          <cell r="AX38">
            <v>290000</v>
          </cell>
          <cell r="AY38">
            <v>290000</v>
          </cell>
          <cell r="AZ38">
            <v>290000</v>
          </cell>
          <cell r="BC38" t="str">
            <v>57</v>
          </cell>
        </row>
        <row r="39"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C39" t="str">
            <v>57</v>
          </cell>
        </row>
        <row r="40"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C40" t="str">
            <v>57</v>
          </cell>
        </row>
        <row r="41"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C41" t="str">
            <v>57</v>
          </cell>
        </row>
        <row r="42"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C42" t="str">
            <v>57</v>
          </cell>
        </row>
        <row r="43"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C43" t="str">
            <v>57</v>
          </cell>
        </row>
        <row r="44"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C44" t="str">
            <v>57</v>
          </cell>
        </row>
        <row r="45"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C45" t="str">
            <v>57</v>
          </cell>
        </row>
        <row r="46"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C46">
            <v>0</v>
          </cell>
        </row>
        <row r="47"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C47" t="str">
            <v>TH</v>
          </cell>
        </row>
        <row r="48"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C48" t="str">
            <v>58</v>
          </cell>
        </row>
        <row r="49"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C49" t="str">
            <v>58</v>
          </cell>
        </row>
        <row r="50"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C50">
            <v>0</v>
          </cell>
        </row>
        <row r="51"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C51" t="str">
            <v>RA</v>
          </cell>
        </row>
        <row r="52"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C52" t="str">
            <v>64</v>
          </cell>
        </row>
        <row r="53"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C53" t="str">
            <v>64</v>
          </cell>
        </row>
        <row r="54"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C54" t="str">
            <v>64</v>
          </cell>
        </row>
        <row r="55"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C55" t="str">
            <v>64</v>
          </cell>
        </row>
        <row r="56"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C56">
            <v>0</v>
          </cell>
        </row>
        <row r="57"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C57" t="str">
            <v>OM</v>
          </cell>
        </row>
        <row r="58"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C58" t="str">
            <v>65</v>
          </cell>
        </row>
        <row r="59"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C59" t="str">
            <v>65</v>
          </cell>
        </row>
        <row r="60"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C60" t="str">
            <v>65</v>
          </cell>
        </row>
        <row r="61"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C61" t="str">
            <v>65</v>
          </cell>
        </row>
        <row r="62"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C62" t="str">
            <v>65</v>
          </cell>
        </row>
        <row r="63"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C63" t="str">
            <v>65</v>
          </cell>
        </row>
        <row r="64"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C64">
            <v>0</v>
          </cell>
        </row>
        <row r="65"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C65" t="str">
            <v>AX</v>
          </cell>
        </row>
        <row r="66"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C66" t="str">
            <v>66</v>
          </cell>
        </row>
        <row r="67"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C67" t="str">
            <v>66</v>
          </cell>
        </row>
        <row r="68"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C68" t="str">
            <v>66</v>
          </cell>
        </row>
        <row r="69"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C69">
            <v>0</v>
          </cell>
        </row>
        <row r="70"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C70" t="str">
            <v>IS</v>
          </cell>
        </row>
        <row r="71"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C71" t="str">
            <v>67</v>
          </cell>
        </row>
        <row r="72"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C72" t="str">
            <v>67</v>
          </cell>
        </row>
        <row r="73"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C73" t="str">
            <v>67</v>
          </cell>
        </row>
        <row r="74"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C74" t="str">
            <v>67</v>
          </cell>
        </row>
        <row r="75"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C75" t="str">
            <v>67</v>
          </cell>
        </row>
        <row r="76"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1420</v>
          </cell>
          <cell r="AT76">
            <v>1000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C76" t="str">
            <v>67</v>
          </cell>
        </row>
        <row r="77"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C77" t="str">
            <v>67</v>
          </cell>
        </row>
        <row r="78"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C78" t="str">
            <v>67</v>
          </cell>
        </row>
        <row r="79"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C79" t="str">
            <v>67</v>
          </cell>
        </row>
        <row r="80"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C80" t="str">
            <v>67</v>
          </cell>
        </row>
        <row r="81"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C81" t="str">
            <v>67</v>
          </cell>
        </row>
        <row r="82">
          <cell r="AO82">
            <v>14510</v>
          </cell>
          <cell r="AP82">
            <v>14510</v>
          </cell>
          <cell r="AQ82">
            <v>14510</v>
          </cell>
          <cell r="AR82">
            <v>14510</v>
          </cell>
          <cell r="AS82">
            <v>14510</v>
          </cell>
          <cell r="AT82">
            <v>14510</v>
          </cell>
          <cell r="AU82">
            <v>14510</v>
          </cell>
          <cell r="AV82">
            <v>14510</v>
          </cell>
          <cell r="AW82">
            <v>14510</v>
          </cell>
          <cell r="AX82">
            <v>14510</v>
          </cell>
          <cell r="AY82">
            <v>14510</v>
          </cell>
          <cell r="AZ82">
            <v>14510</v>
          </cell>
          <cell r="BC82" t="str">
            <v>67</v>
          </cell>
        </row>
        <row r="83"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C83" t="str">
            <v>67</v>
          </cell>
        </row>
        <row r="84"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C84" t="str">
            <v>67</v>
          </cell>
        </row>
        <row r="85"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C85">
            <v>0</v>
          </cell>
        </row>
        <row r="86"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C86" t="str">
            <v>NT</v>
          </cell>
        </row>
        <row r="87"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C87">
            <v>0</v>
          </cell>
        </row>
        <row r="88"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C88" t="str">
            <v>IR</v>
          </cell>
        </row>
        <row r="89"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C89" t="str">
            <v>40</v>
          </cell>
        </row>
        <row r="90"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C90" t="str">
            <v>40</v>
          </cell>
        </row>
        <row r="91"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C91" t="str">
            <v>40</v>
          </cell>
        </row>
        <row r="92">
          <cell r="AO92">
            <v>212755</v>
          </cell>
          <cell r="AP92">
            <v>212755</v>
          </cell>
          <cell r="AQ92">
            <v>212755</v>
          </cell>
          <cell r="AR92">
            <v>212755</v>
          </cell>
          <cell r="AS92">
            <v>212755</v>
          </cell>
          <cell r="AT92">
            <v>212755</v>
          </cell>
          <cell r="AU92">
            <v>212755</v>
          </cell>
          <cell r="AV92">
            <v>212755</v>
          </cell>
          <cell r="AW92">
            <v>212755</v>
          </cell>
          <cell r="AX92">
            <v>212755</v>
          </cell>
          <cell r="AY92">
            <v>212755</v>
          </cell>
          <cell r="AZ92">
            <v>212755</v>
          </cell>
          <cell r="BC92" t="str">
            <v>40</v>
          </cell>
        </row>
        <row r="93">
          <cell r="AO93">
            <v>864718</v>
          </cell>
          <cell r="AP93">
            <v>864718</v>
          </cell>
          <cell r="AQ93">
            <v>864718</v>
          </cell>
          <cell r="AR93">
            <v>864718</v>
          </cell>
          <cell r="AS93">
            <v>864718</v>
          </cell>
          <cell r="AT93">
            <v>864718</v>
          </cell>
          <cell r="AU93">
            <v>864718</v>
          </cell>
          <cell r="AV93">
            <v>864718</v>
          </cell>
          <cell r="AW93">
            <v>864718</v>
          </cell>
          <cell r="AX93">
            <v>864718</v>
          </cell>
          <cell r="AY93">
            <v>864718</v>
          </cell>
          <cell r="AZ93">
            <v>864718</v>
          </cell>
          <cell r="BC93" t="str">
            <v>40</v>
          </cell>
        </row>
        <row r="94"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C94" t="str">
            <v>40</v>
          </cell>
        </row>
        <row r="95">
          <cell r="AO95">
            <v>149931.308628</v>
          </cell>
          <cell r="AP95">
            <v>149931.308628</v>
          </cell>
          <cell r="AQ95">
            <v>149931.308628</v>
          </cell>
          <cell r="AR95">
            <v>149931.308628</v>
          </cell>
          <cell r="AS95">
            <v>149931.308628</v>
          </cell>
          <cell r="AT95">
            <v>149931.308628</v>
          </cell>
          <cell r="AU95">
            <v>149931.308628</v>
          </cell>
          <cell r="AV95">
            <v>149931.308628</v>
          </cell>
          <cell r="AW95">
            <v>149931.308628</v>
          </cell>
          <cell r="AX95">
            <v>149931.308628</v>
          </cell>
          <cell r="AY95">
            <v>149931.308628</v>
          </cell>
          <cell r="AZ95">
            <v>149931.308628</v>
          </cell>
          <cell r="BC95" t="str">
            <v>40</v>
          </cell>
        </row>
        <row r="96">
          <cell r="AO96">
            <v>33200</v>
          </cell>
          <cell r="AP96">
            <v>33200</v>
          </cell>
          <cell r="AQ96">
            <v>33200</v>
          </cell>
          <cell r="AR96">
            <v>33200</v>
          </cell>
          <cell r="AS96">
            <v>33200</v>
          </cell>
          <cell r="AT96">
            <v>33200</v>
          </cell>
          <cell r="AU96">
            <v>33200</v>
          </cell>
          <cell r="AV96">
            <v>33200</v>
          </cell>
          <cell r="AW96">
            <v>33200</v>
          </cell>
          <cell r="AX96">
            <v>33200</v>
          </cell>
          <cell r="AY96">
            <v>33200</v>
          </cell>
          <cell r="AZ96">
            <v>33200</v>
          </cell>
          <cell r="BC96" t="str">
            <v>40</v>
          </cell>
        </row>
        <row r="97"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C97" t="str">
            <v>40</v>
          </cell>
        </row>
        <row r="98"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C98" t="str">
            <v>40</v>
          </cell>
        </row>
        <row r="99"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C99" t="str">
            <v>40</v>
          </cell>
        </row>
        <row r="100"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C100" t="str">
            <v>40</v>
          </cell>
        </row>
        <row r="101"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C101" t="str">
            <v>40</v>
          </cell>
        </row>
        <row r="102"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C102">
            <v>0</v>
          </cell>
        </row>
        <row r="103"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C103" t="str">
            <v>ND</v>
          </cell>
        </row>
        <row r="104"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C104" t="str">
            <v>61</v>
          </cell>
        </row>
        <row r="105"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C105" t="str">
            <v>61</v>
          </cell>
        </row>
        <row r="106"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C106" t="str">
            <v>61</v>
          </cell>
        </row>
        <row r="107"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C107" t="str">
            <v>61</v>
          </cell>
        </row>
        <row r="108"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C108" t="str">
            <v>61</v>
          </cell>
        </row>
        <row r="109"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C109" t="str">
            <v>61</v>
          </cell>
        </row>
        <row r="110"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C110">
            <v>0</v>
          </cell>
        </row>
        <row r="111"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C111" t="str">
            <v>MP</v>
          </cell>
        </row>
        <row r="112"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C112" t="str">
            <v>62</v>
          </cell>
        </row>
        <row r="113"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C113">
            <v>0</v>
          </cell>
        </row>
        <row r="114"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C114" t="str">
            <v>MP</v>
          </cell>
        </row>
        <row r="115"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C115" t="str">
            <v>63</v>
          </cell>
        </row>
        <row r="116"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C116" t="str">
            <v>63</v>
          </cell>
        </row>
        <row r="117">
          <cell r="AO117">
            <v>47071</v>
          </cell>
          <cell r="AP117">
            <v>47071</v>
          </cell>
          <cell r="AQ117">
            <v>47071</v>
          </cell>
          <cell r="AR117">
            <v>47071</v>
          </cell>
          <cell r="AS117">
            <v>47071</v>
          </cell>
          <cell r="AT117">
            <v>47071</v>
          </cell>
          <cell r="AU117">
            <v>47071</v>
          </cell>
          <cell r="AV117">
            <v>47071</v>
          </cell>
          <cell r="AW117">
            <v>47071</v>
          </cell>
          <cell r="AX117">
            <v>47071</v>
          </cell>
          <cell r="AY117">
            <v>47071</v>
          </cell>
          <cell r="AZ117">
            <v>47071</v>
          </cell>
          <cell r="BC117" t="str">
            <v>63</v>
          </cell>
        </row>
        <row r="118"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C118" t="str">
            <v>63</v>
          </cell>
        </row>
        <row r="119"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C119" t="str">
            <v>63</v>
          </cell>
        </row>
        <row r="120"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C120" t="str">
            <v>63</v>
          </cell>
        </row>
        <row r="121"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C121" t="str">
            <v>63</v>
          </cell>
        </row>
        <row r="122"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C122" t="str">
            <v>63</v>
          </cell>
        </row>
        <row r="123"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C123" t="str">
            <v>63</v>
          </cell>
        </row>
        <row r="124">
          <cell r="AO124">
            <v>19000</v>
          </cell>
          <cell r="AP124">
            <v>19000</v>
          </cell>
          <cell r="AQ124">
            <v>19000</v>
          </cell>
          <cell r="AR124">
            <v>19000</v>
          </cell>
          <cell r="AS124">
            <v>19000</v>
          </cell>
          <cell r="AT124">
            <v>19000</v>
          </cell>
          <cell r="AU124">
            <v>19000</v>
          </cell>
          <cell r="AV124">
            <v>19000</v>
          </cell>
          <cell r="AW124">
            <v>19000</v>
          </cell>
          <cell r="AX124">
            <v>19000</v>
          </cell>
          <cell r="AY124">
            <v>19000</v>
          </cell>
          <cell r="AZ124">
            <v>19000</v>
          </cell>
          <cell r="BC124" t="str">
            <v>63</v>
          </cell>
        </row>
        <row r="125"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C125">
            <v>0</v>
          </cell>
        </row>
        <row r="126"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C126" t="str">
            <v>EP</v>
          </cell>
        </row>
        <row r="127"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C127" t="str">
            <v>68</v>
          </cell>
        </row>
        <row r="128"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C128" t="str">
            <v>68</v>
          </cell>
        </row>
        <row r="129"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C129" t="str">
            <v>68</v>
          </cell>
        </row>
        <row r="130"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C130" t="str">
            <v>68</v>
          </cell>
        </row>
        <row r="131"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C131" t="str">
            <v>68</v>
          </cell>
        </row>
        <row r="132"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C132" t="str">
            <v>68</v>
          </cell>
        </row>
        <row r="133"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C133" t="str">
            <v>68</v>
          </cell>
        </row>
        <row r="134"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C134" t="str">
            <v>68</v>
          </cell>
        </row>
        <row r="135"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C135" t="str">
            <v>68</v>
          </cell>
        </row>
        <row r="136"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C136" t="str">
            <v>68</v>
          </cell>
        </row>
        <row r="137"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C137" t="str">
            <v>68</v>
          </cell>
        </row>
        <row r="138"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C138" t="str">
            <v>68</v>
          </cell>
        </row>
        <row r="139"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C139" t="str">
            <v>68</v>
          </cell>
        </row>
      </sheetData>
      <sheetData sheetId="5" refreshError="1"/>
      <sheetData sheetId="6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/>
      <sheetData sheetId="1"/>
      <sheetData sheetId="2"/>
      <sheetData sheetId="3" refreshError="1"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</sheetNames>
    <sheetDataSet>
      <sheetData sheetId="0">
        <row r="2">
          <cell r="A2" t="str">
            <v>Text for B/S P&amp;L item</v>
          </cell>
          <cell r="B2" t="str">
            <v>31.03.04</v>
          </cell>
          <cell r="E2" t="str">
            <v>31.12.03</v>
          </cell>
          <cell r="F2" t="str">
            <v>Abs. difference</v>
          </cell>
        </row>
        <row r="3">
          <cell r="A3" t="str">
            <v>100000 Petty Cash</v>
          </cell>
          <cell r="B3">
            <v>150000</v>
          </cell>
          <cell r="C3" t="str">
            <v>A</v>
          </cell>
          <cell r="E3">
            <v>150000</v>
          </cell>
          <cell r="F3">
            <v>0</v>
          </cell>
        </row>
        <row r="4">
          <cell r="A4" t="str">
            <v>101010 Bank Balance - Current BBL Soi Aree</v>
          </cell>
          <cell r="B4">
            <v>19925.71</v>
          </cell>
          <cell r="C4" t="str">
            <v>A</v>
          </cell>
          <cell r="E4">
            <v>20125.71</v>
          </cell>
          <cell r="F4">
            <v>-200</v>
          </cell>
        </row>
        <row r="5">
          <cell r="A5" t="str">
            <v>101011 Bank Balance - Current BBL Sriracha</v>
          </cell>
          <cell r="B5">
            <v>5383.75</v>
          </cell>
          <cell r="C5" t="str">
            <v>A</v>
          </cell>
          <cell r="E5">
            <v>5477.42</v>
          </cell>
          <cell r="F5">
            <v>-93.67</v>
          </cell>
        </row>
        <row r="6">
          <cell r="A6" t="str">
            <v>101030 Bank Balance - Current KTB Head Office</v>
          </cell>
          <cell r="B6">
            <v>18.87</v>
          </cell>
          <cell r="C6" t="str">
            <v>A</v>
          </cell>
          <cell r="D6">
            <v>175328.33</v>
          </cell>
          <cell r="E6">
            <v>-25974.32</v>
          </cell>
          <cell r="F6">
            <v>25993.19</v>
          </cell>
        </row>
        <row r="7">
          <cell r="A7" t="str">
            <v>101031 Bank Balance - Current KTB Sriracha</v>
          </cell>
          <cell r="B7">
            <v>-9249.3799999999992</v>
          </cell>
          <cell r="C7" t="str">
            <v>AA</v>
          </cell>
          <cell r="D7">
            <v>-9249.3799999999992</v>
          </cell>
          <cell r="E7">
            <v>-122060.09</v>
          </cell>
          <cell r="F7">
            <v>112810.71</v>
          </cell>
        </row>
        <row r="8">
          <cell r="A8" t="str">
            <v>101050 Bank Balance - Current SCB Chid Lom</v>
          </cell>
          <cell r="B8">
            <v>47.02</v>
          </cell>
          <cell r="C8" t="str">
            <v>A</v>
          </cell>
          <cell r="D8">
            <v>47.02</v>
          </cell>
          <cell r="E8">
            <v>47.02</v>
          </cell>
          <cell r="F8">
            <v>0</v>
          </cell>
        </row>
        <row r="9">
          <cell r="A9" t="str">
            <v>101052 Bank Balance - Current SCB Laem Chabang</v>
          </cell>
          <cell r="B9">
            <v>-955059.37</v>
          </cell>
          <cell r="C9" t="str">
            <v>AA</v>
          </cell>
          <cell r="E9">
            <v>-142617.79</v>
          </cell>
          <cell r="F9">
            <v>-812441.58</v>
          </cell>
        </row>
        <row r="10">
          <cell r="A10" t="str">
            <v>101053 Bank Balance - Current SCB Rachayotin</v>
          </cell>
          <cell r="B10">
            <v>-328486.33</v>
          </cell>
          <cell r="C10" t="str">
            <v>AA</v>
          </cell>
          <cell r="E10">
            <v>-1502946.58</v>
          </cell>
          <cell r="F10">
            <v>1174460.25</v>
          </cell>
        </row>
        <row r="11">
          <cell r="A11" t="str">
            <v>101070 Bank Balance - Current TFB Bangsue</v>
          </cell>
          <cell r="B11">
            <v>-1380</v>
          </cell>
          <cell r="C11" t="str">
            <v>AA</v>
          </cell>
          <cell r="D11">
            <v>-1284925.7</v>
          </cell>
          <cell r="E11">
            <v>-28914.05</v>
          </cell>
          <cell r="F11">
            <v>27534.05</v>
          </cell>
        </row>
        <row r="12">
          <cell r="A12" t="str">
            <v>101071 Bank Balance - Current TFB Sriracha</v>
          </cell>
          <cell r="B12">
            <v>19508.330000000002</v>
          </cell>
          <cell r="C12" t="str">
            <v>A</v>
          </cell>
          <cell r="E12">
            <v>17806.11</v>
          </cell>
          <cell r="F12">
            <v>1702.22</v>
          </cell>
        </row>
        <row r="13">
          <cell r="A13" t="str">
            <v>101110 Bank Balance - Current Sumitomo</v>
          </cell>
          <cell r="B13">
            <v>7757.64</v>
          </cell>
          <cell r="C13" t="str">
            <v>A</v>
          </cell>
          <cell r="E13">
            <v>7757.64</v>
          </cell>
          <cell r="F13">
            <v>0</v>
          </cell>
        </row>
        <row r="14">
          <cell r="A14" t="str">
            <v>101120 Bank Balance - Current Tokyo Bank Bkk</v>
          </cell>
          <cell r="B14">
            <v>36430.15</v>
          </cell>
          <cell r="C14" t="str">
            <v>A</v>
          </cell>
          <cell r="E14">
            <v>-3197.65</v>
          </cell>
          <cell r="F14">
            <v>39627.800000000003</v>
          </cell>
        </row>
        <row r="15">
          <cell r="A15" t="str">
            <v>101130 Bank Balance - Current Dai-Ichi Bank Bkk</v>
          </cell>
          <cell r="B15">
            <v>11584.97</v>
          </cell>
          <cell r="C15" t="str">
            <v>A</v>
          </cell>
          <cell r="E15">
            <v>7356.19</v>
          </cell>
          <cell r="F15">
            <v>4228.78</v>
          </cell>
        </row>
        <row r="16">
          <cell r="A16" t="str">
            <v>101140 Bank Balance - Current Deutsche bank</v>
          </cell>
          <cell r="B16">
            <v>0</v>
          </cell>
          <cell r="C16" t="str">
            <v>A</v>
          </cell>
          <cell r="E16">
            <v>0</v>
          </cell>
          <cell r="F16">
            <v>0</v>
          </cell>
        </row>
        <row r="17">
          <cell r="A17" t="str">
            <v>104010 Bank Balance - Saving BBL Soi Aree</v>
          </cell>
          <cell r="B17">
            <v>13711.66</v>
          </cell>
          <cell r="C17" t="str">
            <v>A</v>
          </cell>
          <cell r="E17">
            <v>13711.66</v>
          </cell>
          <cell r="F17">
            <v>0</v>
          </cell>
        </row>
        <row r="18">
          <cell r="A18" t="str">
            <v>104031 Bank Balance - Saving KTB Sriracha</v>
          </cell>
          <cell r="B18">
            <v>0</v>
          </cell>
          <cell r="C18" t="str">
            <v>A</v>
          </cell>
          <cell r="E18">
            <v>0</v>
          </cell>
          <cell r="F18">
            <v>0</v>
          </cell>
        </row>
        <row r="19">
          <cell r="A19" t="str">
            <v>104050 Bank Balance - Saving SCB Chid Lom</v>
          </cell>
          <cell r="B19">
            <v>29735.02</v>
          </cell>
          <cell r="C19" t="str">
            <v>A</v>
          </cell>
          <cell r="E19">
            <v>29735.02</v>
          </cell>
          <cell r="F19">
            <v>0</v>
          </cell>
        </row>
        <row r="20">
          <cell r="A20" t="str">
            <v>104052 Bank Balance - Saving SCB Laem Chabang</v>
          </cell>
          <cell r="B20">
            <v>3135.85</v>
          </cell>
          <cell r="C20" t="str">
            <v>A</v>
          </cell>
          <cell r="E20">
            <v>21053820.609999999</v>
          </cell>
          <cell r="F20">
            <v>-21050684.760000002</v>
          </cell>
        </row>
        <row r="21">
          <cell r="A21" t="str">
            <v>104053 Bank Balance - Saving SCB rachayotin</v>
          </cell>
          <cell r="B21">
            <v>45005008.200000003</v>
          </cell>
          <cell r="C21" t="str">
            <v>A</v>
          </cell>
          <cell r="E21">
            <v>1101762.6200000001</v>
          </cell>
          <cell r="F21">
            <v>43903245.579999998</v>
          </cell>
        </row>
        <row r="22">
          <cell r="A22" t="str">
            <v>104070 Bank Balance - Saving TFB Bangsue</v>
          </cell>
          <cell r="B22">
            <v>71881.84</v>
          </cell>
          <cell r="C22" t="str">
            <v>A</v>
          </cell>
          <cell r="E22">
            <v>980</v>
          </cell>
          <cell r="F22">
            <v>70901.84</v>
          </cell>
        </row>
        <row r="23">
          <cell r="A23" t="str">
            <v>104072 Bank Balance - Saving TFB Sriracha</v>
          </cell>
          <cell r="B23">
            <v>6740.72</v>
          </cell>
          <cell r="C23" t="str">
            <v>A</v>
          </cell>
          <cell r="E23">
            <v>6740.72</v>
          </cell>
          <cell r="F23">
            <v>0</v>
          </cell>
        </row>
        <row r="24">
          <cell r="A24" t="str">
            <v>104110 Bank Balance - Saving Sumitomo</v>
          </cell>
          <cell r="B24">
            <v>12742.83</v>
          </cell>
          <cell r="C24" t="str">
            <v>A</v>
          </cell>
          <cell r="E24">
            <v>13917.05</v>
          </cell>
          <cell r="F24">
            <v>-1174.22</v>
          </cell>
        </row>
        <row r="25">
          <cell r="A25" t="str">
            <v>104140 Bank Balance - Saving Deutsche bank</v>
          </cell>
          <cell r="B25">
            <v>72244.38</v>
          </cell>
          <cell r="C25" t="str">
            <v>A</v>
          </cell>
          <cell r="E25">
            <v>87302.31</v>
          </cell>
          <cell r="F25">
            <v>-15057.93</v>
          </cell>
        </row>
        <row r="26">
          <cell r="A26" t="str">
            <v>107050 Bank Balance - Fcd Usd. SCB Laem Chabang</v>
          </cell>
          <cell r="B26">
            <v>86516.74</v>
          </cell>
          <cell r="C26" t="str">
            <v>A</v>
          </cell>
          <cell r="D26">
            <v>45376998.330000006</v>
          </cell>
          <cell r="E26">
            <v>86444.160000000003</v>
          </cell>
          <cell r="F26">
            <v>72.58</v>
          </cell>
        </row>
        <row r="27">
          <cell r="A27" t="str">
            <v>112100 Accounts Receivable - Trade</v>
          </cell>
          <cell r="B27">
            <v>731645220.66999996</v>
          </cell>
          <cell r="C27" t="str">
            <v>B</v>
          </cell>
          <cell r="E27">
            <v>737409523.19000006</v>
          </cell>
          <cell r="F27">
            <v>-5764302.5199999996</v>
          </cell>
        </row>
        <row r="28">
          <cell r="A28" t="str">
            <v>112109 Account Recievable Trade Adjustment</v>
          </cell>
          <cell r="B28">
            <v>-32641.03</v>
          </cell>
          <cell r="C28" t="str">
            <v>B</v>
          </cell>
          <cell r="D28">
            <v>731612579.63999999</v>
          </cell>
          <cell r="E28">
            <v>-124423171.78</v>
          </cell>
          <cell r="F28">
            <v>124390530.75</v>
          </cell>
        </row>
        <row r="29">
          <cell r="A29" t="str">
            <v>113000 Revenue Department Receivable</v>
          </cell>
          <cell r="B29">
            <v>1601529.82</v>
          </cell>
          <cell r="C29" t="str">
            <v>L</v>
          </cell>
          <cell r="E29">
            <v>0</v>
          </cell>
          <cell r="F29">
            <v>1601529.82</v>
          </cell>
        </row>
        <row r="30">
          <cell r="A30" t="str">
            <v>113100 Advances For Shares</v>
          </cell>
          <cell r="B30">
            <v>621</v>
          </cell>
          <cell r="C30" t="str">
            <v>L</v>
          </cell>
          <cell r="E30">
            <v>621</v>
          </cell>
          <cell r="F30">
            <v>0</v>
          </cell>
        </row>
        <row r="31">
          <cell r="A31" t="str">
            <v>113360 Short Term Deposits</v>
          </cell>
          <cell r="B31">
            <v>0</v>
          </cell>
          <cell r="C31" t="str">
            <v>L</v>
          </cell>
          <cell r="D31">
            <v>1602150.82</v>
          </cell>
          <cell r="E31">
            <v>0</v>
          </cell>
          <cell r="F31">
            <v>0</v>
          </cell>
        </row>
        <row r="32">
          <cell r="A32" t="str">
            <v>113410 FORWARD RECEIVABLE for STL</v>
          </cell>
          <cell r="B32">
            <v>390176400</v>
          </cell>
          <cell r="C32" t="str">
            <v>AA</v>
          </cell>
          <cell r="D32">
            <v>390176400</v>
          </cell>
          <cell r="E32">
            <v>399331800</v>
          </cell>
          <cell r="F32">
            <v>-9155400</v>
          </cell>
        </row>
        <row r="33">
          <cell r="A33" t="str">
            <v>113411 FORWARD RECEIVABLE for LTL</v>
          </cell>
          <cell r="B33">
            <v>0</v>
          </cell>
          <cell r="C33" t="str">
            <v>NN</v>
          </cell>
          <cell r="E33">
            <v>336547320</v>
          </cell>
          <cell r="F33">
            <v>-336547320</v>
          </cell>
        </row>
        <row r="34">
          <cell r="A34" t="str">
            <v>113412 FORWARD RECEIVABLE for LTL 1 year</v>
          </cell>
          <cell r="B34">
            <v>219610910</v>
          </cell>
          <cell r="C34" t="str">
            <v>nn</v>
          </cell>
          <cell r="D34">
            <v>219610910</v>
          </cell>
          <cell r="E34">
            <v>224364880</v>
          </cell>
          <cell r="F34">
            <v>-4753970</v>
          </cell>
        </row>
        <row r="35">
          <cell r="A35" t="str">
            <v>113415 Forward Receive STL Adjustment</v>
          </cell>
          <cell r="B35">
            <v>20150460</v>
          </cell>
          <cell r="C35" t="str">
            <v>AA</v>
          </cell>
          <cell r="D35">
            <v>20150460</v>
          </cell>
          <cell r="E35">
            <v>4339678</v>
          </cell>
          <cell r="F35">
            <v>15810782</v>
          </cell>
        </row>
        <row r="36">
          <cell r="A36" t="str">
            <v>113416 Forward Receive LTL Adjustment</v>
          </cell>
          <cell r="B36">
            <v>0</v>
          </cell>
          <cell r="C36" t="str">
            <v>NN</v>
          </cell>
          <cell r="E36">
            <v>-1200025.8</v>
          </cell>
          <cell r="F36">
            <v>1200025.8</v>
          </cell>
        </row>
        <row r="37">
          <cell r="A37" t="str">
            <v>113417 Forward Receive LTL 1 year Adjustment</v>
          </cell>
          <cell r="B37">
            <v>2888951</v>
          </cell>
          <cell r="C37" t="str">
            <v>nn</v>
          </cell>
          <cell r="D37">
            <v>2888951</v>
          </cell>
          <cell r="E37">
            <v>-800017.2</v>
          </cell>
          <cell r="F37">
            <v>3688968.2</v>
          </cell>
        </row>
        <row r="38">
          <cell r="A38" t="str">
            <v>113500 CROSS CURRENCY FORWARD SUSPENSES</v>
          </cell>
          <cell r="B38">
            <v>0</v>
          </cell>
          <cell r="C38" t="str">
            <v>BB</v>
          </cell>
          <cell r="E38">
            <v>0</v>
          </cell>
          <cell r="F38">
            <v>0</v>
          </cell>
        </row>
        <row r="39">
          <cell r="A39" t="str">
            <v>113510 CROSS CURRENCY FORWARD RECEIVABLE</v>
          </cell>
          <cell r="B39">
            <v>46417902.07</v>
          </cell>
          <cell r="C39" t="str">
            <v>BB</v>
          </cell>
          <cell r="E39">
            <v>31658463.91</v>
          </cell>
          <cell r="F39">
            <v>14759438.16</v>
          </cell>
        </row>
        <row r="40">
          <cell r="A40" t="str">
            <v>113519 Forward Adjustment</v>
          </cell>
          <cell r="B40">
            <v>156341.09</v>
          </cell>
          <cell r="C40" t="str">
            <v>BB</v>
          </cell>
          <cell r="D40">
            <v>46574243.160000004</v>
          </cell>
          <cell r="E40">
            <v>85552.28</v>
          </cell>
          <cell r="F40">
            <v>70788.81</v>
          </cell>
        </row>
        <row r="41">
          <cell r="A41" t="str">
            <v>113531 A/R SWAP for STL old currency</v>
          </cell>
          <cell r="B41">
            <v>0</v>
          </cell>
          <cell r="C41" t="str">
            <v>BB</v>
          </cell>
          <cell r="E41">
            <v>0</v>
          </cell>
          <cell r="F41">
            <v>0</v>
          </cell>
        </row>
        <row r="42">
          <cell r="A42" t="str">
            <v>113538 A/R SWAP for STL adjustment</v>
          </cell>
          <cell r="B42">
            <v>0</v>
          </cell>
          <cell r="C42" t="str">
            <v>BB</v>
          </cell>
          <cell r="E42">
            <v>0</v>
          </cell>
          <cell r="F42">
            <v>0</v>
          </cell>
        </row>
        <row r="43">
          <cell r="A43" t="str">
            <v>113540 SWAP Fee receive (old currency)</v>
          </cell>
          <cell r="B43">
            <v>0</v>
          </cell>
          <cell r="C43" t="str">
            <v>BB</v>
          </cell>
          <cell r="E43">
            <v>0</v>
          </cell>
          <cell r="F43">
            <v>0</v>
          </cell>
        </row>
        <row r="44">
          <cell r="A44" t="str">
            <v>113610 FORWARD RECEIVABLE FOR AR</v>
          </cell>
          <cell r="B44">
            <v>773711562.40999997</v>
          </cell>
          <cell r="C44" t="str">
            <v>B</v>
          </cell>
          <cell r="D44">
            <v>773711562.40999997</v>
          </cell>
          <cell r="E44">
            <v>0</v>
          </cell>
          <cell r="F44">
            <v>773711562.40999997</v>
          </cell>
        </row>
        <row r="45">
          <cell r="A45" t="str">
            <v>113999 Other Miscellaneous Receivable</v>
          </cell>
          <cell r="B45">
            <v>374249.68</v>
          </cell>
          <cell r="C45" t="str">
            <v>L</v>
          </cell>
          <cell r="D45">
            <v>374249.68</v>
          </cell>
          <cell r="E45">
            <v>502628.68</v>
          </cell>
          <cell r="F45">
            <v>-128379</v>
          </cell>
        </row>
        <row r="46">
          <cell r="A46" t="str">
            <v>117110 Due From Affiliated Company - Sales Acco</v>
          </cell>
          <cell r="B46">
            <v>24408352.16</v>
          </cell>
          <cell r="C46" t="str">
            <v>M-T</v>
          </cell>
          <cell r="D46">
            <v>24408352.16</v>
          </cell>
          <cell r="E46">
            <v>28802527.18</v>
          </cell>
          <cell r="F46">
            <v>-4394175.0199999996</v>
          </cell>
        </row>
        <row r="47">
          <cell r="A47" t="str">
            <v>117120 Current Account - Affiliated Company</v>
          </cell>
          <cell r="B47">
            <v>0</v>
          </cell>
          <cell r="C47" t="str">
            <v>M-PN</v>
          </cell>
          <cell r="E47">
            <v>0</v>
          </cell>
          <cell r="F47">
            <v>0</v>
          </cell>
        </row>
        <row r="48">
          <cell r="A48" t="str">
            <v>117220 A/R Inter Company - Promissory Note</v>
          </cell>
          <cell r="B48">
            <v>38578678.649999999</v>
          </cell>
          <cell r="C48" t="str">
            <v>M-PN</v>
          </cell>
          <cell r="D48">
            <v>38578678.649999999</v>
          </cell>
          <cell r="E48">
            <v>993310000</v>
          </cell>
          <cell r="F48">
            <v>-954731321.35000002</v>
          </cell>
        </row>
        <row r="49">
          <cell r="A49" t="str">
            <v>117300 Long term loan to Affiliated company</v>
          </cell>
          <cell r="B49">
            <v>0</v>
          </cell>
          <cell r="C49" t="str">
            <v>M-L</v>
          </cell>
          <cell r="E49">
            <v>1759000000</v>
          </cell>
          <cell r="F49">
            <v>-1759000000</v>
          </cell>
        </row>
        <row r="50">
          <cell r="A50" t="str">
            <v>121110 Finished Goods</v>
          </cell>
          <cell r="B50">
            <v>373852596.91000003</v>
          </cell>
          <cell r="C50" t="str">
            <v>C</v>
          </cell>
          <cell r="E50">
            <v>153810434.69</v>
          </cell>
          <cell r="F50">
            <v>220042162.22</v>
          </cell>
        </row>
        <row r="51">
          <cell r="A51" t="str">
            <v>121111 Finished Goods adjustment</v>
          </cell>
          <cell r="B51">
            <v>0</v>
          </cell>
          <cell r="C51" t="str">
            <v>C</v>
          </cell>
          <cell r="E51">
            <v>118953887.62</v>
          </cell>
          <cell r="F51">
            <v>-118953887.62</v>
          </cell>
        </row>
        <row r="52">
          <cell r="A52" t="str">
            <v>121210 Goods In Process</v>
          </cell>
          <cell r="B52">
            <v>19352948.350000001</v>
          </cell>
          <cell r="C52" t="str">
            <v>C</v>
          </cell>
          <cell r="E52">
            <v>91037404.409999996</v>
          </cell>
          <cell r="F52">
            <v>-71684456.060000002</v>
          </cell>
        </row>
        <row r="53">
          <cell r="A53" t="str">
            <v>121211 Goods In Process adjustment</v>
          </cell>
          <cell r="B53">
            <v>0</v>
          </cell>
          <cell r="C53" t="str">
            <v>C</v>
          </cell>
          <cell r="E53">
            <v>-2822077.97</v>
          </cell>
          <cell r="F53">
            <v>2822077.97</v>
          </cell>
        </row>
        <row r="54">
          <cell r="A54" t="str">
            <v>121212 Goods In Process transfer</v>
          </cell>
          <cell r="B54">
            <v>31845099.739999998</v>
          </cell>
          <cell r="C54" t="str">
            <v>C</v>
          </cell>
          <cell r="E54">
            <v>62060020.93</v>
          </cell>
          <cell r="F54">
            <v>-30214921.190000001</v>
          </cell>
        </row>
        <row r="55">
          <cell r="A55" t="str">
            <v>121310 Raw Materials</v>
          </cell>
          <cell r="B55">
            <v>217611117.37</v>
          </cell>
          <cell r="C55" t="str">
            <v>C</v>
          </cell>
          <cell r="E55">
            <v>185949480.44999999</v>
          </cell>
          <cell r="F55">
            <v>31661636.920000002</v>
          </cell>
        </row>
        <row r="56">
          <cell r="A56" t="str">
            <v>121311 Raw Material adjustment</v>
          </cell>
          <cell r="B56">
            <v>736176.76</v>
          </cell>
          <cell r="C56" t="str">
            <v>C</v>
          </cell>
          <cell r="E56">
            <v>0</v>
          </cell>
          <cell r="F56">
            <v>736176.76</v>
          </cell>
        </row>
        <row r="57">
          <cell r="A57" t="str">
            <v>121312 RM transfer</v>
          </cell>
          <cell r="B57">
            <v>-32480187.739999998</v>
          </cell>
          <cell r="C57" t="str">
            <v>C</v>
          </cell>
          <cell r="E57">
            <v>-62695108.93</v>
          </cell>
          <cell r="F57">
            <v>30214921.190000001</v>
          </cell>
        </row>
        <row r="58">
          <cell r="A58" t="str">
            <v>121410 Store Supplies</v>
          </cell>
          <cell r="B58">
            <v>8995222.1099999994</v>
          </cell>
          <cell r="C58" t="str">
            <v>C</v>
          </cell>
          <cell r="E58">
            <v>9678459.8800000008</v>
          </cell>
          <cell r="F58">
            <v>-683237.77</v>
          </cell>
        </row>
        <row r="59">
          <cell r="A59" t="str">
            <v>121430 Spare Parts</v>
          </cell>
          <cell r="B59">
            <v>63351703.700000003</v>
          </cell>
          <cell r="C59" t="str">
            <v>C</v>
          </cell>
          <cell r="E59">
            <v>63965789.579999998</v>
          </cell>
          <cell r="F59">
            <v>-614085.88</v>
          </cell>
        </row>
        <row r="60">
          <cell r="A60" t="str">
            <v>121431 spart parts adjustment</v>
          </cell>
          <cell r="B60">
            <v>0</v>
          </cell>
          <cell r="C60" t="str">
            <v>C</v>
          </cell>
          <cell r="E60">
            <v>38551296.07</v>
          </cell>
          <cell r="F60">
            <v>-38551296.07</v>
          </cell>
        </row>
        <row r="61">
          <cell r="A61" t="str">
            <v>121710 Scrap/By Product</v>
          </cell>
          <cell r="B61">
            <v>0</v>
          </cell>
          <cell r="C61" t="str">
            <v>C</v>
          </cell>
          <cell r="E61">
            <v>0</v>
          </cell>
          <cell r="F61">
            <v>0</v>
          </cell>
        </row>
        <row r="62">
          <cell r="A62" t="str">
            <v>121810 Store In Abeyance</v>
          </cell>
          <cell r="B62">
            <v>374849.86</v>
          </cell>
          <cell r="C62" t="str">
            <v>C</v>
          </cell>
          <cell r="E62">
            <v>374849.86</v>
          </cell>
          <cell r="F62">
            <v>0</v>
          </cell>
        </row>
        <row r="63">
          <cell r="A63" t="str">
            <v>121910 Suspenses Account</v>
          </cell>
          <cell r="B63">
            <v>693351.24</v>
          </cell>
          <cell r="C63" t="str">
            <v>C</v>
          </cell>
          <cell r="E63">
            <v>693351.24</v>
          </cell>
          <cell r="F63">
            <v>0</v>
          </cell>
        </row>
        <row r="64">
          <cell r="A64" t="str">
            <v>121990 Goods in transit</v>
          </cell>
          <cell r="B64">
            <v>31571490.93</v>
          </cell>
          <cell r="C64" t="str">
            <v>C</v>
          </cell>
          <cell r="D64">
            <v>715904369.23000014</v>
          </cell>
          <cell r="E64">
            <v>6093677.21</v>
          </cell>
          <cell r="F64">
            <v>25477813.719999999</v>
          </cell>
        </row>
        <row r="65">
          <cell r="A65" t="str">
            <v>123100 Advances In local For Suppliers</v>
          </cell>
          <cell r="B65">
            <v>0</v>
          </cell>
          <cell r="C65" t="str">
            <v>L</v>
          </cell>
          <cell r="E65">
            <v>0</v>
          </cell>
          <cell r="F65">
            <v>0</v>
          </cell>
        </row>
        <row r="66">
          <cell r="A66" t="str">
            <v>123200 Advances in Local for employee</v>
          </cell>
          <cell r="B66">
            <v>525587.46</v>
          </cell>
          <cell r="C66" t="str">
            <v>L</v>
          </cell>
          <cell r="E66">
            <v>485307.06</v>
          </cell>
          <cell r="F66">
            <v>40280.400000000001</v>
          </cell>
        </row>
        <row r="67">
          <cell r="A67" t="str">
            <v>123300 Advances for deferred charge - SOS</v>
          </cell>
          <cell r="B67">
            <v>7867.76</v>
          </cell>
          <cell r="C67" t="str">
            <v>L</v>
          </cell>
          <cell r="E67">
            <v>0</v>
          </cell>
          <cell r="F67">
            <v>7867.76</v>
          </cell>
        </row>
        <row r="68">
          <cell r="A68" t="str">
            <v>124120 Insurance Premium</v>
          </cell>
          <cell r="B68">
            <v>91467</v>
          </cell>
          <cell r="C68" t="str">
            <v>L</v>
          </cell>
          <cell r="E68">
            <v>1103885</v>
          </cell>
          <cell r="F68">
            <v>-1012418</v>
          </cell>
        </row>
        <row r="69">
          <cell r="A69" t="str">
            <v>124140 Rent</v>
          </cell>
          <cell r="B69">
            <v>5704578</v>
          </cell>
          <cell r="C69" t="str">
            <v>L</v>
          </cell>
          <cell r="E69">
            <v>7091479.5999999996</v>
          </cell>
          <cell r="F69">
            <v>-1386901.6</v>
          </cell>
        </row>
        <row r="70">
          <cell r="A70" t="str">
            <v>124170 Prepaid Taxes</v>
          </cell>
          <cell r="B70">
            <v>0</v>
          </cell>
          <cell r="C70" t="str">
            <v>L</v>
          </cell>
          <cell r="E70">
            <v>0</v>
          </cell>
          <cell r="F70">
            <v>0</v>
          </cell>
        </row>
        <row r="71">
          <cell r="A71" t="str">
            <v>124190 Uniform For Employees</v>
          </cell>
          <cell r="B71">
            <v>0</v>
          </cell>
          <cell r="C71" t="str">
            <v>L</v>
          </cell>
          <cell r="E71">
            <v>0</v>
          </cell>
          <cell r="F71">
            <v>0</v>
          </cell>
        </row>
        <row r="72">
          <cell r="A72" t="str">
            <v>124200 amortize account for die</v>
          </cell>
          <cell r="B72">
            <v>942671.7</v>
          </cell>
          <cell r="C72" t="str">
            <v>L</v>
          </cell>
          <cell r="E72">
            <v>1005516.48</v>
          </cell>
          <cell r="F72">
            <v>-62844.78</v>
          </cell>
        </row>
        <row r="73">
          <cell r="A73" t="str">
            <v>124990 Other Prepaid Expenses</v>
          </cell>
          <cell r="B73">
            <v>2214887.4900000002</v>
          </cell>
          <cell r="C73" t="str">
            <v>L</v>
          </cell>
          <cell r="E73">
            <v>210306</v>
          </cell>
          <cell r="F73">
            <v>2004581.49</v>
          </cell>
        </row>
        <row r="74">
          <cell r="A74" t="str">
            <v>125110 Accrued Income</v>
          </cell>
          <cell r="B74">
            <v>2520.0100000000002</v>
          </cell>
          <cell r="C74" t="str">
            <v>L</v>
          </cell>
          <cell r="E74">
            <v>264827.62</v>
          </cell>
          <cell r="F74">
            <v>-262307.61</v>
          </cell>
        </row>
        <row r="75">
          <cell r="A75" t="str">
            <v>127110 Vat - Input Tax</v>
          </cell>
          <cell r="B75">
            <v>36539715.75</v>
          </cell>
          <cell r="C75" t="str">
            <v>L</v>
          </cell>
          <cell r="E75">
            <v>30055707.940000001</v>
          </cell>
          <cell r="F75">
            <v>6484007.8099999996</v>
          </cell>
        </row>
        <row r="76">
          <cell r="A76" t="str">
            <v>127120 Vat - Input Tax Suspense A/C</v>
          </cell>
          <cell r="B76">
            <v>1776619.15</v>
          </cell>
          <cell r="C76" t="str">
            <v>L</v>
          </cell>
          <cell r="D76">
            <v>47805914.32</v>
          </cell>
          <cell r="E76">
            <v>1912283.65</v>
          </cell>
          <cell r="F76">
            <v>-135664.5</v>
          </cell>
        </row>
        <row r="77">
          <cell r="A77" t="str">
            <v>132100 Shares - Par Value - Teg</v>
          </cell>
          <cell r="B77">
            <v>119999400</v>
          </cell>
          <cell r="C77" t="str">
            <v>N</v>
          </cell>
          <cell r="E77">
            <v>119999400</v>
          </cell>
          <cell r="F77">
            <v>0</v>
          </cell>
        </row>
        <row r="78">
          <cell r="A78" t="str">
            <v>132150 Equity in income (loss) subsidiaries</v>
          </cell>
          <cell r="B78">
            <v>-1128753527.8699999</v>
          </cell>
          <cell r="C78" t="str">
            <v>N</v>
          </cell>
          <cell r="E78">
            <v>-1128753527.8699999</v>
          </cell>
          <cell r="F78">
            <v>0</v>
          </cell>
        </row>
        <row r="79">
          <cell r="A79" t="str">
            <v>132180 Share - Dividend income from subsidiaries</v>
          </cell>
          <cell r="B79">
            <v>-115799421</v>
          </cell>
          <cell r="C79" t="str">
            <v>N</v>
          </cell>
          <cell r="E79">
            <v>-115799421</v>
          </cell>
          <cell r="F79">
            <v>0</v>
          </cell>
        </row>
        <row r="80">
          <cell r="A80" t="str">
            <v>132200 Shares - Par Value -Cdt</v>
          </cell>
          <cell r="B80">
            <v>5999999400</v>
          </cell>
          <cell r="C80" t="str">
            <v>N</v>
          </cell>
          <cell r="D80">
            <v>4875445851.1300001</v>
          </cell>
          <cell r="E80">
            <v>2999999400</v>
          </cell>
          <cell r="F80">
            <v>3000000000</v>
          </cell>
        </row>
        <row r="81">
          <cell r="A81" t="str">
            <v>141160 Land Improvement</v>
          </cell>
          <cell r="B81">
            <v>19635105.489999998</v>
          </cell>
          <cell r="C81" t="str">
            <v>U-COST</v>
          </cell>
          <cell r="E81">
            <v>19635105.489999998</v>
          </cell>
          <cell r="F81">
            <v>0</v>
          </cell>
        </row>
        <row r="82">
          <cell r="A82" t="str">
            <v>143110 Buildings &amp; Structures</v>
          </cell>
          <cell r="B82">
            <v>575167471.08000004</v>
          </cell>
          <cell r="C82" t="str">
            <v>U-COST</v>
          </cell>
          <cell r="E82">
            <v>574997471.08000004</v>
          </cell>
          <cell r="F82">
            <v>170000</v>
          </cell>
        </row>
        <row r="83">
          <cell r="A83" t="str">
            <v>144110 Plant Machinery &amp; Equipment</v>
          </cell>
          <cell r="B83">
            <v>5114568639.6000004</v>
          </cell>
          <cell r="C83" t="str">
            <v>U-COST</v>
          </cell>
          <cell r="E83">
            <v>5089475770.9799995</v>
          </cell>
          <cell r="F83">
            <v>25092868.620000001</v>
          </cell>
        </row>
        <row r="84">
          <cell r="A84" t="str">
            <v>145110 Transportation And Misc. Equipment</v>
          </cell>
          <cell r="B84">
            <v>21417829.93</v>
          </cell>
          <cell r="C84" t="str">
            <v>U-COST</v>
          </cell>
          <cell r="E84">
            <v>21281029.93</v>
          </cell>
          <cell r="F84">
            <v>136800</v>
          </cell>
        </row>
        <row r="85">
          <cell r="A85" t="str">
            <v>146110 Construction In Progress</v>
          </cell>
          <cell r="B85">
            <v>80143572.209999993</v>
          </cell>
          <cell r="C85" t="str">
            <v>U-COST</v>
          </cell>
          <cell r="E85">
            <v>55943060.590000004</v>
          </cell>
          <cell r="F85">
            <v>24200511.620000001</v>
          </cell>
        </row>
        <row r="86">
          <cell r="A86" t="str">
            <v>147110 Office Furnitures &amp; Equipment</v>
          </cell>
          <cell r="B86">
            <v>110189634.2</v>
          </cell>
          <cell r="C86" t="str">
            <v>U-COST</v>
          </cell>
          <cell r="D86">
            <v>5921122252.5100002</v>
          </cell>
          <cell r="E86">
            <v>107273793.08</v>
          </cell>
          <cell r="F86">
            <v>2915841.12</v>
          </cell>
        </row>
        <row r="87">
          <cell r="A87" t="str">
            <v>151110 Accumulated Depr.- Land Improvement</v>
          </cell>
          <cell r="B87">
            <v>-10849490.619999999</v>
          </cell>
          <cell r="C87" t="str">
            <v>U-ACC</v>
          </cell>
          <cell r="E87">
            <v>-10567949.859999999</v>
          </cell>
          <cell r="F87">
            <v>-281540.76</v>
          </cell>
        </row>
        <row r="88">
          <cell r="A88" t="str">
            <v>153110 Accumulated Depr. Bld. &amp; Strt.</v>
          </cell>
          <cell r="B88">
            <v>-352008757.51999998</v>
          </cell>
          <cell r="C88" t="str">
            <v>U-ACC</v>
          </cell>
          <cell r="E88">
            <v>-344929570.07999998</v>
          </cell>
          <cell r="F88">
            <v>-7079187.4400000004</v>
          </cell>
        </row>
        <row r="89">
          <cell r="A89" t="str">
            <v>154110 Accumulated Depr. Machinery &amp; Eq</v>
          </cell>
          <cell r="B89">
            <v>-3846471814.5799999</v>
          </cell>
          <cell r="C89" t="str">
            <v>U-ACC</v>
          </cell>
          <cell r="E89">
            <v>-3773533298.6700001</v>
          </cell>
          <cell r="F89">
            <v>-72938515.909999996</v>
          </cell>
        </row>
        <row r="90">
          <cell r="A90" t="str">
            <v>155110 Accumulated Depr. Trans. &amp; Equip</v>
          </cell>
          <cell r="B90">
            <v>-17719454.059999999</v>
          </cell>
          <cell r="C90" t="str">
            <v>U-ACC</v>
          </cell>
          <cell r="E90">
            <v>-17413152.98</v>
          </cell>
          <cell r="F90">
            <v>-306301.08</v>
          </cell>
        </row>
        <row r="91">
          <cell r="A91" t="str">
            <v>157110 Accumulated Depr. Off.Furn.&amp; Equ</v>
          </cell>
          <cell r="B91">
            <v>-81722628.430000007</v>
          </cell>
          <cell r="C91" t="str">
            <v>U-ACC</v>
          </cell>
          <cell r="D91">
            <v>-4308772145.21</v>
          </cell>
          <cell r="E91">
            <v>-78907309.560000002</v>
          </cell>
          <cell r="F91">
            <v>-2815318.87</v>
          </cell>
        </row>
        <row r="92">
          <cell r="A92" t="str">
            <v>174110 Import Duty - Deposits</v>
          </cell>
          <cell r="B92">
            <v>9168508</v>
          </cell>
          <cell r="C92" t="str">
            <v>Z</v>
          </cell>
          <cell r="D92">
            <v>9168508</v>
          </cell>
          <cell r="E92">
            <v>10000</v>
          </cell>
          <cell r="F92">
            <v>9158508</v>
          </cell>
        </row>
        <row r="93">
          <cell r="A93" t="str">
            <v>174150 Cross Currency Forward Variance</v>
          </cell>
          <cell r="B93">
            <v>-95758.39</v>
          </cell>
          <cell r="C93" t="str">
            <v>L</v>
          </cell>
          <cell r="D93">
            <v>-95758.39</v>
          </cell>
          <cell r="E93">
            <v>395637.64</v>
          </cell>
          <cell r="F93">
            <v>-491396.03</v>
          </cell>
        </row>
        <row r="94">
          <cell r="A94" t="str">
            <v>174160 Cross Currency Swap Variance</v>
          </cell>
          <cell r="B94">
            <v>0</v>
          </cell>
          <cell r="C94" t="str">
            <v>Z</v>
          </cell>
          <cell r="E94">
            <v>0</v>
          </cell>
          <cell r="F94">
            <v>0</v>
          </cell>
        </row>
        <row r="95">
          <cell r="A95" t="str">
            <v>174210 Royalty</v>
          </cell>
          <cell r="B95">
            <v>25960530</v>
          </cell>
          <cell r="C95" t="str">
            <v>Z</v>
          </cell>
          <cell r="E95">
            <v>26724075</v>
          </cell>
          <cell r="F95">
            <v>-763545</v>
          </cell>
        </row>
        <row r="96">
          <cell r="A96" t="str">
            <v>174510 Miscellaneous Security Deposits</v>
          </cell>
          <cell r="B96">
            <v>314051.46000000002</v>
          </cell>
          <cell r="C96" t="str">
            <v>Z</v>
          </cell>
          <cell r="E96">
            <v>314051.46000000002</v>
          </cell>
          <cell r="F96">
            <v>0</v>
          </cell>
        </row>
        <row r="97">
          <cell r="A97" t="str">
            <v>174520 Consultant Fee</v>
          </cell>
          <cell r="B97">
            <v>37251054.560000002</v>
          </cell>
          <cell r="C97" t="str">
            <v>Z</v>
          </cell>
          <cell r="E97">
            <v>40614853.840000004</v>
          </cell>
          <cell r="F97">
            <v>-3363799.28</v>
          </cell>
        </row>
        <row r="98">
          <cell r="A98" t="str">
            <v>174530 Factory Expenses</v>
          </cell>
          <cell r="B98">
            <v>16604290.529999999</v>
          </cell>
          <cell r="C98" t="str">
            <v>Z</v>
          </cell>
          <cell r="E98">
            <v>16604290.529999999</v>
          </cell>
          <cell r="F98">
            <v>0</v>
          </cell>
        </row>
        <row r="99">
          <cell r="A99" t="str">
            <v>174980 Shortage/Excess of Oversea Purchase</v>
          </cell>
          <cell r="B99">
            <v>12615284.539999999</v>
          </cell>
          <cell r="C99" t="str">
            <v>Z</v>
          </cell>
          <cell r="E99">
            <v>25812796.949999999</v>
          </cell>
          <cell r="F99">
            <v>-13197512.41</v>
          </cell>
        </row>
        <row r="100">
          <cell r="A100" t="str">
            <v>175130 Import Duty</v>
          </cell>
          <cell r="B100">
            <v>0</v>
          </cell>
          <cell r="C100" t="str">
            <v>Z</v>
          </cell>
          <cell r="E100">
            <v>8656545</v>
          </cell>
          <cell r="F100">
            <v>-8656545</v>
          </cell>
        </row>
        <row r="101">
          <cell r="A101" t="str">
            <v>175140 Income Tax Deduct At Source</v>
          </cell>
          <cell r="B101">
            <v>1594864.9</v>
          </cell>
          <cell r="C101" t="str">
            <v>Z</v>
          </cell>
          <cell r="D101">
            <v>94340075.99000001</v>
          </cell>
          <cell r="E101">
            <v>3157926.73</v>
          </cell>
          <cell r="F101">
            <v>-1563061.83</v>
          </cell>
        </row>
        <row r="102">
          <cell r="A102" t="str">
            <v>176110 Deferred Income Tax</v>
          </cell>
          <cell r="B102">
            <v>370494574.91000003</v>
          </cell>
          <cell r="C102" t="str">
            <v>Z-DEFER</v>
          </cell>
          <cell r="D102">
            <v>370494574.91000003</v>
          </cell>
          <cell r="E102">
            <v>370494574.91000003</v>
          </cell>
          <cell r="F102">
            <v>0</v>
          </cell>
        </row>
        <row r="103">
          <cell r="A103" t="str">
            <v>210810 Forward Payables for STL</v>
          </cell>
          <cell r="B103">
            <v>-390688580</v>
          </cell>
          <cell r="C103" t="str">
            <v>AA</v>
          </cell>
          <cell r="D103">
            <v>-390688580</v>
          </cell>
          <cell r="E103">
            <v>-399913400</v>
          </cell>
          <cell r="F103">
            <v>9224820</v>
          </cell>
        </row>
        <row r="104">
          <cell r="A104" t="str">
            <v>210811 Forward Payables for LTL</v>
          </cell>
          <cell r="B104">
            <v>0</v>
          </cell>
          <cell r="C104" t="str">
            <v>NN</v>
          </cell>
          <cell r="E104">
            <v>-336606393</v>
          </cell>
          <cell r="F104">
            <v>336606393</v>
          </cell>
        </row>
        <row r="105">
          <cell r="A105" t="str">
            <v>210812 Forward Payables for LTL 1 year</v>
          </cell>
          <cell r="B105">
            <v>-219689674</v>
          </cell>
          <cell r="C105" t="str">
            <v>nn</v>
          </cell>
          <cell r="D105">
            <v>-219689674</v>
          </cell>
          <cell r="E105">
            <v>-224404262</v>
          </cell>
          <cell r="F105">
            <v>4714588</v>
          </cell>
        </row>
        <row r="106">
          <cell r="A106" t="str">
            <v>211810 PROMISSORY NOTE</v>
          </cell>
          <cell r="B106">
            <v>-755679872</v>
          </cell>
          <cell r="C106" t="str">
            <v>AA</v>
          </cell>
          <cell r="E106">
            <v>-678179872</v>
          </cell>
          <cell r="F106">
            <v>-77500000</v>
          </cell>
        </row>
        <row r="107">
          <cell r="A107" t="str">
            <v>211812 Short Term Loan - Foreign Currency</v>
          </cell>
          <cell r="B107">
            <v>-239044200</v>
          </cell>
          <cell r="C107" t="str">
            <v>AA</v>
          </cell>
          <cell r="D107">
            <v>-994724072</v>
          </cell>
          <cell r="E107">
            <v>-239044200</v>
          </cell>
          <cell r="F107">
            <v>0</v>
          </cell>
        </row>
        <row r="108">
          <cell r="A108" t="str">
            <v>211813 Cross Currency Forward Payables</v>
          </cell>
          <cell r="B108">
            <v>-46429288.880000003</v>
          </cell>
          <cell r="C108" t="str">
            <v>BB</v>
          </cell>
          <cell r="D108">
            <v>-46429288.880000003</v>
          </cell>
          <cell r="E108">
            <v>-31660060.93</v>
          </cell>
          <cell r="F108">
            <v>-14769227.949999999</v>
          </cell>
        </row>
        <row r="109">
          <cell r="A109" t="str">
            <v>211814 Forward Payables for AR</v>
          </cell>
          <cell r="B109">
            <v>-773557279.50999999</v>
          </cell>
          <cell r="C109" t="str">
            <v>B</v>
          </cell>
          <cell r="D109">
            <v>-773557279.50999999</v>
          </cell>
          <cell r="E109">
            <v>0</v>
          </cell>
          <cell r="F109">
            <v>-773557279.50999999</v>
          </cell>
        </row>
        <row r="110">
          <cell r="A110" t="str">
            <v>211815 P/N Adjustment</v>
          </cell>
          <cell r="B110">
            <v>352512</v>
          </cell>
          <cell r="C110" t="str">
            <v>AA</v>
          </cell>
          <cell r="E110">
            <v>3009744</v>
          </cell>
          <cell r="F110">
            <v>-2657232</v>
          </cell>
        </row>
        <row r="111">
          <cell r="A111" t="str">
            <v>211818 STL Adjustment</v>
          </cell>
          <cell r="B111">
            <v>-7455300</v>
          </cell>
          <cell r="C111" t="str">
            <v>AA</v>
          </cell>
          <cell r="D111">
            <v>-7102788</v>
          </cell>
          <cell r="E111">
            <v>-3457150</v>
          </cell>
          <cell r="F111">
            <v>-3998150</v>
          </cell>
        </row>
        <row r="112">
          <cell r="A112" t="str">
            <v>211820 FW Payable - AR Adjustment</v>
          </cell>
          <cell r="B112">
            <v>-5840600</v>
          </cell>
          <cell r="C112" t="str">
            <v>B</v>
          </cell>
          <cell r="D112">
            <v>-5840600</v>
          </cell>
          <cell r="E112">
            <v>0</v>
          </cell>
          <cell r="F112">
            <v>-5840600</v>
          </cell>
        </row>
        <row r="113">
          <cell r="A113" t="str">
            <v>213100 Goods Receipt/Invoice Receipt</v>
          </cell>
          <cell r="B113">
            <v>30022963.670000002</v>
          </cell>
          <cell r="C113" t="str">
            <v>C</v>
          </cell>
          <cell r="E113">
            <v>2676882.37</v>
          </cell>
          <cell r="F113">
            <v>27346081.300000001</v>
          </cell>
        </row>
        <row r="114">
          <cell r="A114" t="str">
            <v>213151 Landed cost clearing - insurance</v>
          </cell>
          <cell r="B114">
            <v>8412</v>
          </cell>
          <cell r="C114" t="str">
            <v>C</v>
          </cell>
          <cell r="E114">
            <v>8412</v>
          </cell>
          <cell r="F114">
            <v>0</v>
          </cell>
        </row>
        <row r="115">
          <cell r="A115" t="str">
            <v>213152 Landed cost clearing - Freight</v>
          </cell>
          <cell r="B115">
            <v>-9967.5499999999993</v>
          </cell>
          <cell r="C115" t="str">
            <v>C</v>
          </cell>
          <cell r="E115">
            <v>-8939.4699999999993</v>
          </cell>
          <cell r="F115">
            <v>-1028.08</v>
          </cell>
        </row>
        <row r="116">
          <cell r="A116" t="str">
            <v>213153 Landed cost clearing - Duty</v>
          </cell>
          <cell r="B116">
            <v>-178173.8</v>
          </cell>
          <cell r="C116" t="str">
            <v>C</v>
          </cell>
          <cell r="E116">
            <v>-180968.92</v>
          </cell>
          <cell r="F116">
            <v>2795.12</v>
          </cell>
        </row>
        <row r="117">
          <cell r="A117" t="str">
            <v>213154 Landed cost clearing - Clearance</v>
          </cell>
          <cell r="B117">
            <v>-144384.43</v>
          </cell>
          <cell r="C117" t="str">
            <v>C</v>
          </cell>
          <cell r="E117">
            <v>581126.93999999994</v>
          </cell>
          <cell r="F117">
            <v>-725511.37</v>
          </cell>
        </row>
        <row r="118">
          <cell r="A118" t="str">
            <v>213198 Goods Receipt/Invoice Receipt Clearing</v>
          </cell>
          <cell r="B118">
            <v>-29698849.890000001</v>
          </cell>
          <cell r="C118" t="str">
            <v>C</v>
          </cell>
          <cell r="D118">
            <v>0</v>
          </cell>
          <cell r="E118">
            <v>-3068100.92</v>
          </cell>
          <cell r="F118">
            <v>-26630748.969999999</v>
          </cell>
        </row>
        <row r="119">
          <cell r="A119" t="str">
            <v>213199 AP Un-Invoiced Receipts</v>
          </cell>
          <cell r="B119">
            <v>-1872641.04</v>
          </cell>
          <cell r="C119" t="str">
            <v>BB</v>
          </cell>
          <cell r="E119">
            <v>-3025576.29</v>
          </cell>
          <cell r="F119">
            <v>1152935.25</v>
          </cell>
        </row>
        <row r="120">
          <cell r="A120" t="str">
            <v>213200 Suppliers - Local</v>
          </cell>
          <cell r="B120">
            <v>-205029204.22999999</v>
          </cell>
          <cell r="C120" t="str">
            <v>BB</v>
          </cell>
          <cell r="E120">
            <v>-230891370.02000001</v>
          </cell>
          <cell r="F120">
            <v>25862165.789999999</v>
          </cell>
        </row>
        <row r="121">
          <cell r="A121" t="str">
            <v>213250 Employee local</v>
          </cell>
          <cell r="B121">
            <v>103130.75</v>
          </cell>
          <cell r="C121" t="str">
            <v>BB</v>
          </cell>
          <cell r="E121">
            <v>-134028.07</v>
          </cell>
          <cell r="F121">
            <v>237158.82</v>
          </cell>
        </row>
        <row r="122">
          <cell r="A122" t="str">
            <v>213252 Employee - USD</v>
          </cell>
          <cell r="B122">
            <v>0</v>
          </cell>
          <cell r="C122" t="str">
            <v>BB</v>
          </cell>
          <cell r="E122">
            <v>0</v>
          </cell>
          <cell r="F122">
            <v>0</v>
          </cell>
        </row>
        <row r="123">
          <cell r="A123" t="str">
            <v>213300 Supplies Foreign - Yen</v>
          </cell>
          <cell r="B123">
            <v>-21343137.100000001</v>
          </cell>
          <cell r="C123" t="str">
            <v>BB</v>
          </cell>
          <cell r="E123">
            <v>-20513628.16</v>
          </cell>
          <cell r="F123">
            <v>-829508.94</v>
          </cell>
        </row>
        <row r="124">
          <cell r="A124" t="str">
            <v>213309 Supplies Foreign - Yen Adjustment</v>
          </cell>
          <cell r="B124">
            <v>-708605.4</v>
          </cell>
          <cell r="C124" t="str">
            <v>BB</v>
          </cell>
          <cell r="E124">
            <v>-279493.44</v>
          </cell>
          <cell r="F124">
            <v>-429111.96</v>
          </cell>
        </row>
        <row r="125">
          <cell r="A125" t="str">
            <v>213310 Suppliers - Foreign - Usd.</v>
          </cell>
          <cell r="B125">
            <v>-467126342.94999999</v>
          </cell>
          <cell r="C125" t="str">
            <v>BB</v>
          </cell>
          <cell r="E125">
            <v>-539010974.10000002</v>
          </cell>
          <cell r="F125">
            <v>71884631.150000006</v>
          </cell>
        </row>
        <row r="126">
          <cell r="A126" t="str">
            <v>213319 Suppliers - Foreign - Usd. Adjustment</v>
          </cell>
          <cell r="B126">
            <v>-1593542.24</v>
          </cell>
          <cell r="C126" t="str">
            <v>BB</v>
          </cell>
          <cell r="E126">
            <v>3515681.22</v>
          </cell>
          <cell r="F126">
            <v>-5109223.46</v>
          </cell>
        </row>
        <row r="127">
          <cell r="A127" t="str">
            <v>213340 Suppliers - Foreign - Deutsche</v>
          </cell>
          <cell r="B127">
            <v>0</v>
          </cell>
          <cell r="C127" t="str">
            <v>BB</v>
          </cell>
          <cell r="E127">
            <v>0</v>
          </cell>
          <cell r="F127">
            <v>0</v>
          </cell>
        </row>
        <row r="128">
          <cell r="A128" t="str">
            <v>213390 Other Currencies</v>
          </cell>
          <cell r="B128">
            <v>-53021.62</v>
          </cell>
          <cell r="C128" t="str">
            <v>BB</v>
          </cell>
          <cell r="E128">
            <v>-375354.18</v>
          </cell>
          <cell r="F128">
            <v>322332.56</v>
          </cell>
        </row>
        <row r="129">
          <cell r="A129" t="str">
            <v>213395 rebate</v>
          </cell>
          <cell r="B129">
            <v>15769380</v>
          </cell>
          <cell r="C129" t="str">
            <v>BB</v>
          </cell>
          <cell r="E129">
            <v>39415240</v>
          </cell>
          <cell r="F129">
            <v>-23645860</v>
          </cell>
        </row>
        <row r="130">
          <cell r="A130" t="str">
            <v>213399 Other Currencies Adjustment</v>
          </cell>
          <cell r="B130">
            <v>-377.59</v>
          </cell>
          <cell r="C130" t="str">
            <v>BB</v>
          </cell>
          <cell r="E130">
            <v>-31531.52</v>
          </cell>
          <cell r="F130">
            <v>31153.93</v>
          </cell>
        </row>
        <row r="131">
          <cell r="A131" t="str">
            <v>213500 Retention</v>
          </cell>
          <cell r="B131">
            <v>-125000</v>
          </cell>
          <cell r="C131" t="str">
            <v>BB</v>
          </cell>
          <cell r="E131">
            <v>-167500</v>
          </cell>
          <cell r="F131">
            <v>42500</v>
          </cell>
        </row>
        <row r="132">
          <cell r="A132" t="str">
            <v>213999 AP Suspenes Account</v>
          </cell>
          <cell r="B132">
            <v>34781.9</v>
          </cell>
          <cell r="C132" t="str">
            <v>BB</v>
          </cell>
          <cell r="D132">
            <v>-681944579.5200001</v>
          </cell>
          <cell r="E132">
            <v>-35753.25</v>
          </cell>
          <cell r="F132">
            <v>70535.149999999994</v>
          </cell>
        </row>
        <row r="133">
          <cell r="A133" t="str">
            <v>215110 Deferred Income</v>
          </cell>
          <cell r="B133">
            <v>-4242274.1100000003</v>
          </cell>
          <cell r="C133" t="str">
            <v>CC</v>
          </cell>
          <cell r="E133">
            <v>-2496775</v>
          </cell>
          <cell r="F133">
            <v>-1745499.11</v>
          </cell>
        </row>
        <row r="134">
          <cell r="A134" t="str">
            <v>215119 Deferred income adjustment</v>
          </cell>
          <cell r="B134">
            <v>0</v>
          </cell>
          <cell r="C134" t="str">
            <v>CC</v>
          </cell>
          <cell r="D134">
            <v>-4242274.1100000003</v>
          </cell>
          <cell r="E134">
            <v>38235.75</v>
          </cell>
          <cell r="F134">
            <v>-38235.75</v>
          </cell>
        </row>
        <row r="135">
          <cell r="A135" t="str">
            <v>217110 "Bought Ledger A/C-Sub.,Ass.&amp;Others"</v>
          </cell>
          <cell r="B135">
            <v>-913845554</v>
          </cell>
          <cell r="C135" t="str">
            <v>MM-T</v>
          </cell>
          <cell r="E135">
            <v>-856215576.51999998</v>
          </cell>
          <cell r="F135">
            <v>-57629977.479999997</v>
          </cell>
        </row>
        <row r="136">
          <cell r="A136" t="str">
            <v>217119 SAT rebate</v>
          </cell>
          <cell r="B136">
            <v>70836597.459999993</v>
          </cell>
          <cell r="C136" t="str">
            <v>MM-T</v>
          </cell>
          <cell r="D136">
            <v>-843008956.53999996</v>
          </cell>
          <cell r="E136">
            <v>16569560</v>
          </cell>
          <cell r="F136">
            <v>54267037.460000001</v>
          </cell>
        </row>
        <row r="137">
          <cell r="A137" t="str">
            <v>217120 "Current A/C-Sub.,Ass.&amp;Other Company"</v>
          </cell>
          <cell r="B137">
            <v>-942439.29</v>
          </cell>
          <cell r="C137" t="str">
            <v>MM-C</v>
          </cell>
          <cell r="D137">
            <v>-942439.29</v>
          </cell>
          <cell r="E137">
            <v>-1660461.85</v>
          </cell>
          <cell r="F137">
            <v>718022.56</v>
          </cell>
        </row>
        <row r="138">
          <cell r="A138" t="str">
            <v>217220 Promissory Note Payable</v>
          </cell>
          <cell r="B138">
            <v>-567622554.95000005</v>
          </cell>
          <cell r="C138" t="str">
            <v>MM-F</v>
          </cell>
          <cell r="D138">
            <v>-567622554.95000005</v>
          </cell>
          <cell r="E138">
            <v>0</v>
          </cell>
          <cell r="F138">
            <v>-567622554.95000005</v>
          </cell>
        </row>
        <row r="139">
          <cell r="A139" t="str">
            <v>219100 Current Portion of Long term Loan</v>
          </cell>
          <cell r="B139">
            <v>-645077335.19000006</v>
          </cell>
          <cell r="C139" t="str">
            <v>nn</v>
          </cell>
          <cell r="E139">
            <v>-645054129.98000002</v>
          </cell>
          <cell r="F139">
            <v>-23205.21</v>
          </cell>
        </row>
        <row r="140">
          <cell r="A140" t="str">
            <v>219160 A/P SWAP for STL</v>
          </cell>
          <cell r="B140">
            <v>0</v>
          </cell>
          <cell r="C140" t="str">
            <v>nn</v>
          </cell>
          <cell r="E140">
            <v>0</v>
          </cell>
          <cell r="F140">
            <v>0</v>
          </cell>
        </row>
        <row r="141">
          <cell r="A141" t="str">
            <v>219199 Cur-Long term loan adjust</v>
          </cell>
          <cell r="B141">
            <v>11426592.050000001</v>
          </cell>
          <cell r="C141" t="str">
            <v>nn</v>
          </cell>
          <cell r="D141">
            <v>-633650743.1400001</v>
          </cell>
          <cell r="E141">
            <v>10361590.369999999</v>
          </cell>
          <cell r="F141">
            <v>1065001.68</v>
          </cell>
        </row>
        <row r="142">
          <cell r="A142" t="str">
            <v>220100 Accrued royalty for melco</v>
          </cell>
          <cell r="B142">
            <v>-4451412.25</v>
          </cell>
          <cell r="C142" t="str">
            <v>CC</v>
          </cell>
          <cell r="E142">
            <v>-37266281.340000004</v>
          </cell>
          <cell r="F142">
            <v>32814869.09</v>
          </cell>
        </row>
        <row r="143">
          <cell r="A143" t="str">
            <v>220110 Accrued royalty for Thomson multimedia</v>
          </cell>
          <cell r="B143">
            <v>-8793355.25</v>
          </cell>
          <cell r="C143" t="str">
            <v>CC</v>
          </cell>
          <cell r="E143">
            <v>-7337074.2599999998</v>
          </cell>
          <cell r="F143">
            <v>-1456280.99</v>
          </cell>
        </row>
        <row r="144">
          <cell r="A144" t="str">
            <v>220111 Accrued royalty for Hitachi</v>
          </cell>
          <cell r="B144">
            <v>-2684319.5299999998</v>
          </cell>
          <cell r="C144" t="str">
            <v>CC</v>
          </cell>
          <cell r="E144">
            <v>-1077107.32</v>
          </cell>
          <cell r="F144">
            <v>-1607212.21</v>
          </cell>
        </row>
        <row r="145">
          <cell r="A145" t="str">
            <v>220120 Accrued insurance</v>
          </cell>
          <cell r="B145">
            <v>-81397.52</v>
          </cell>
          <cell r="C145" t="str">
            <v>CC</v>
          </cell>
          <cell r="E145">
            <v>-121697.16</v>
          </cell>
          <cell r="F145">
            <v>40299.64</v>
          </cell>
        </row>
        <row r="146">
          <cell r="A146" t="str">
            <v>220130 Accrued transportation</v>
          </cell>
          <cell r="B146">
            <v>-4437248.2</v>
          </cell>
          <cell r="C146" t="str">
            <v>CC</v>
          </cell>
          <cell r="E146">
            <v>-3153310</v>
          </cell>
          <cell r="F146">
            <v>-1283938.2</v>
          </cell>
        </row>
        <row r="147">
          <cell r="A147" t="str">
            <v>220140 Accrued commission</v>
          </cell>
          <cell r="B147">
            <v>-210624.47</v>
          </cell>
          <cell r="C147" t="str">
            <v>CC</v>
          </cell>
          <cell r="E147">
            <v>-73941.320000000007</v>
          </cell>
          <cell r="F147">
            <v>-136683.15</v>
          </cell>
        </row>
        <row r="148">
          <cell r="A148" t="str">
            <v>220200 Accrued tap water</v>
          </cell>
          <cell r="B148">
            <v>-416800</v>
          </cell>
          <cell r="C148" t="str">
            <v>CC</v>
          </cell>
          <cell r="E148">
            <v>-323695</v>
          </cell>
          <cell r="F148">
            <v>-93105</v>
          </cell>
        </row>
        <row r="149">
          <cell r="A149" t="str">
            <v>220201 Accrued electricity</v>
          </cell>
          <cell r="B149">
            <v>-15877494</v>
          </cell>
          <cell r="C149" t="str">
            <v>CC</v>
          </cell>
          <cell r="E149">
            <v>-12420690</v>
          </cell>
          <cell r="F149">
            <v>-3456804</v>
          </cell>
        </row>
        <row r="150">
          <cell r="A150" t="str">
            <v>220202 Accrued auditors' fee</v>
          </cell>
          <cell r="B150">
            <v>-303500</v>
          </cell>
          <cell r="C150" t="str">
            <v>CC</v>
          </cell>
          <cell r="E150">
            <v>-122000</v>
          </cell>
          <cell r="F150">
            <v>-181500</v>
          </cell>
        </row>
        <row r="151">
          <cell r="A151" t="str">
            <v>220203 Accrued legal advisors' fee</v>
          </cell>
          <cell r="B151">
            <v>-10000</v>
          </cell>
          <cell r="C151" t="str">
            <v>CC</v>
          </cell>
          <cell r="E151">
            <v>0</v>
          </cell>
          <cell r="F151">
            <v>-10000</v>
          </cell>
        </row>
        <row r="152">
          <cell r="A152" t="str">
            <v>220205 Accrued telephone</v>
          </cell>
          <cell r="B152">
            <v>-210400</v>
          </cell>
          <cell r="C152" t="str">
            <v>CC</v>
          </cell>
          <cell r="E152">
            <v>-205075</v>
          </cell>
          <cell r="F152">
            <v>-5325</v>
          </cell>
        </row>
        <row r="153">
          <cell r="A153" t="str">
            <v>220206 Accrued Security protection</v>
          </cell>
          <cell r="B153">
            <v>-195642</v>
          </cell>
          <cell r="C153" t="str">
            <v>CC</v>
          </cell>
          <cell r="E153">
            <v>-195642</v>
          </cell>
          <cell r="F153">
            <v>0</v>
          </cell>
        </row>
        <row r="154">
          <cell r="A154" t="str">
            <v>220207 Accrued cleaning service</v>
          </cell>
          <cell r="B154">
            <v>-1932628.86</v>
          </cell>
          <cell r="C154" t="str">
            <v>CC</v>
          </cell>
          <cell r="E154">
            <v>-348614.16</v>
          </cell>
          <cell r="F154">
            <v>-1584014.7</v>
          </cell>
        </row>
        <row r="155">
          <cell r="A155" t="str">
            <v>220209 Accrued factory insurance</v>
          </cell>
          <cell r="B155">
            <v>0</v>
          </cell>
          <cell r="C155" t="str">
            <v>CC</v>
          </cell>
          <cell r="E155">
            <v>0</v>
          </cell>
          <cell r="F155">
            <v>0</v>
          </cell>
        </row>
        <row r="156">
          <cell r="A156" t="str">
            <v>220211 Accrued car rent</v>
          </cell>
          <cell r="B156">
            <v>-302435.5</v>
          </cell>
          <cell r="C156" t="str">
            <v>CC</v>
          </cell>
          <cell r="E156">
            <v>-302435.5</v>
          </cell>
          <cell r="F156">
            <v>0</v>
          </cell>
        </row>
        <row r="157">
          <cell r="A157" t="str">
            <v>220301 Accrued interest - P/N to outside</v>
          </cell>
          <cell r="B157">
            <v>-243781.54</v>
          </cell>
          <cell r="C157" t="str">
            <v>CC</v>
          </cell>
          <cell r="E157">
            <v>-39859.46</v>
          </cell>
          <cell r="F157">
            <v>-203922.08</v>
          </cell>
        </row>
        <row r="158">
          <cell r="A158" t="str">
            <v>220302 Accrued interest - P/N to intercompany</v>
          </cell>
          <cell r="B158">
            <v>-1085191.3400000001</v>
          </cell>
          <cell r="C158" t="str">
            <v>CC</v>
          </cell>
          <cell r="E158">
            <v>0</v>
          </cell>
          <cell r="F158">
            <v>-1085191.3400000001</v>
          </cell>
        </row>
        <row r="159">
          <cell r="A159" t="str">
            <v>220304 Accrued income tax</v>
          </cell>
          <cell r="B159">
            <v>0</v>
          </cell>
          <cell r="C159" t="str">
            <v>CC</v>
          </cell>
          <cell r="E159">
            <v>0</v>
          </cell>
          <cell r="F159">
            <v>0</v>
          </cell>
        </row>
        <row r="160">
          <cell r="A160" t="str">
            <v>220305 Accrued interest - STL</v>
          </cell>
          <cell r="B160">
            <v>-310353</v>
          </cell>
          <cell r="C160" t="str">
            <v>CC</v>
          </cell>
          <cell r="E160">
            <v>-153302</v>
          </cell>
          <cell r="F160">
            <v>-157051</v>
          </cell>
        </row>
        <row r="161">
          <cell r="A161" t="str">
            <v>220306 Accrued interest - LTL</v>
          </cell>
          <cell r="B161">
            <v>-5967186</v>
          </cell>
          <cell r="C161" t="str">
            <v>CC</v>
          </cell>
          <cell r="E161">
            <v>-16337912</v>
          </cell>
          <cell r="F161">
            <v>10370726</v>
          </cell>
        </row>
        <row r="162">
          <cell r="A162" t="str">
            <v>220400 Accrued wages</v>
          </cell>
          <cell r="B162">
            <v>-428700</v>
          </cell>
          <cell r="C162" t="str">
            <v>CC</v>
          </cell>
          <cell r="E162">
            <v>0</v>
          </cell>
          <cell r="F162">
            <v>-428700</v>
          </cell>
        </row>
        <row r="163">
          <cell r="A163" t="str">
            <v>220401 Accrued bonus - operator</v>
          </cell>
          <cell r="B163">
            <v>-6946224</v>
          </cell>
          <cell r="C163" t="str">
            <v>CC</v>
          </cell>
          <cell r="E163">
            <v>0</v>
          </cell>
          <cell r="F163">
            <v>-6946224</v>
          </cell>
        </row>
        <row r="164">
          <cell r="A164" t="str">
            <v>220490 Accrued wages of contractors</v>
          </cell>
          <cell r="B164">
            <v>-6576632.2599999998</v>
          </cell>
          <cell r="C164" t="str">
            <v>CC</v>
          </cell>
          <cell r="D164">
            <v>-61465325.719999999</v>
          </cell>
          <cell r="E164">
            <v>-4867162.3499999996</v>
          </cell>
          <cell r="F164">
            <v>-1709469.91</v>
          </cell>
        </row>
        <row r="165">
          <cell r="A165" t="str">
            <v>220537 Employee Pf - Company Contribution For Operat</v>
          </cell>
          <cell r="B165">
            <v>-1952551.87</v>
          </cell>
          <cell r="C165" t="str">
            <v>EE</v>
          </cell>
          <cell r="E165">
            <v>-2021169.39</v>
          </cell>
          <cell r="F165">
            <v>68617.52</v>
          </cell>
        </row>
        <row r="166">
          <cell r="A166" t="str">
            <v>220539 Current Year Pf Interest For Operator</v>
          </cell>
          <cell r="B166">
            <v>-2047133.26</v>
          </cell>
          <cell r="C166" t="str">
            <v>EE</v>
          </cell>
          <cell r="D166">
            <v>-3999685.13</v>
          </cell>
          <cell r="E166">
            <v>-2027333.91</v>
          </cell>
          <cell r="F166">
            <v>-19799.349999999999</v>
          </cell>
        </row>
        <row r="167">
          <cell r="A167" t="str">
            <v>220600 general accrued expenses</v>
          </cell>
          <cell r="B167">
            <v>-12611914.890000001</v>
          </cell>
          <cell r="C167" t="str">
            <v>CC</v>
          </cell>
          <cell r="E167">
            <v>-12379836.77</v>
          </cell>
          <cell r="F167">
            <v>-232078.12</v>
          </cell>
        </row>
        <row r="168">
          <cell r="A168" t="str">
            <v>222110 EMPLOYEES' INDIVIDUAL ACCOUNT</v>
          </cell>
          <cell r="B168">
            <v>0</v>
          </cell>
          <cell r="C168" t="str">
            <v>CC</v>
          </cell>
          <cell r="E168">
            <v>0</v>
          </cell>
          <cell r="F168">
            <v>0</v>
          </cell>
        </row>
        <row r="169">
          <cell r="A169" t="str">
            <v>222120 Employees' Provident Fund - Received</v>
          </cell>
          <cell r="B169">
            <v>-1403745.44</v>
          </cell>
          <cell r="C169" t="str">
            <v>EE</v>
          </cell>
          <cell r="E169">
            <v>-1451903.3</v>
          </cell>
          <cell r="F169">
            <v>48157.86</v>
          </cell>
        </row>
        <row r="170">
          <cell r="A170" t="str">
            <v>222140 Employees' Provident Fund</v>
          </cell>
          <cell r="B170">
            <v>0</v>
          </cell>
          <cell r="C170" t="str">
            <v>CC</v>
          </cell>
          <cell r="E170">
            <v>0</v>
          </cell>
          <cell r="F170">
            <v>0</v>
          </cell>
        </row>
        <row r="171">
          <cell r="A171" t="str">
            <v>222180 Employees' Income Tax Deduct At Source</v>
          </cell>
          <cell r="B171">
            <v>-681971.08</v>
          </cell>
          <cell r="C171" t="str">
            <v>CC</v>
          </cell>
          <cell r="E171">
            <v>-2810915.79</v>
          </cell>
          <cell r="F171">
            <v>2128944.71</v>
          </cell>
        </row>
        <row r="172">
          <cell r="A172" t="str">
            <v>222190 Employees' Provident Fund - Company Contribut</v>
          </cell>
          <cell r="B172">
            <v>0</v>
          </cell>
          <cell r="C172" t="str">
            <v>CC</v>
          </cell>
          <cell r="E172">
            <v>0</v>
          </cell>
          <cell r="F172">
            <v>0</v>
          </cell>
        </row>
        <row r="173">
          <cell r="A173" t="str">
            <v>222300 Social Security Fund-Comp. Contribution</v>
          </cell>
          <cell r="B173">
            <v>-648766</v>
          </cell>
          <cell r="C173" t="str">
            <v>CC</v>
          </cell>
          <cell r="E173">
            <v>-488663</v>
          </cell>
          <cell r="F173">
            <v>-160103</v>
          </cell>
        </row>
        <row r="174">
          <cell r="A174" t="str">
            <v>222310 Social Security Fund Deducted At source</v>
          </cell>
          <cell r="B174">
            <v>-648766</v>
          </cell>
          <cell r="C174" t="str">
            <v>CC</v>
          </cell>
          <cell r="E174">
            <v>-488663</v>
          </cell>
          <cell r="F174">
            <v>-160103</v>
          </cell>
        </row>
        <row r="175">
          <cell r="A175" t="str">
            <v>222390 Other Deposits</v>
          </cell>
          <cell r="B175">
            <v>-4800</v>
          </cell>
          <cell r="C175" t="str">
            <v>CC</v>
          </cell>
          <cell r="E175">
            <v>-4800</v>
          </cell>
          <cell r="F175">
            <v>0</v>
          </cell>
        </row>
        <row r="176">
          <cell r="A176" t="str">
            <v>222410 Swap fee payables (new currency)</v>
          </cell>
          <cell r="B176">
            <v>0</v>
          </cell>
          <cell r="C176" t="str">
            <v>CC</v>
          </cell>
          <cell r="D176">
            <v>-15999963.41</v>
          </cell>
          <cell r="E176">
            <v>0</v>
          </cell>
          <cell r="F176">
            <v>0</v>
          </cell>
        </row>
        <row r="177">
          <cell r="A177" t="str">
            <v>227110 Vat - Output Tax</v>
          </cell>
          <cell r="B177">
            <v>-25445961</v>
          </cell>
          <cell r="C177" t="str">
            <v>L</v>
          </cell>
          <cell r="E177">
            <v>-20319359.780000001</v>
          </cell>
          <cell r="F177">
            <v>-5126601.22</v>
          </cell>
        </row>
        <row r="178">
          <cell r="A178" t="str">
            <v>227120 Vat - Output Tax Suspense A/C</v>
          </cell>
          <cell r="B178">
            <v>-26805.77</v>
          </cell>
          <cell r="C178" t="str">
            <v>L</v>
          </cell>
          <cell r="D178">
            <v>-25472766.77</v>
          </cell>
          <cell r="E178">
            <v>-38047.57</v>
          </cell>
          <cell r="F178">
            <v>11241.8</v>
          </cell>
        </row>
        <row r="179">
          <cell r="A179" t="str">
            <v>251210 Long term loan - Local</v>
          </cell>
          <cell r="B179">
            <v>-1489543655.3299999</v>
          </cell>
          <cell r="C179" t="str">
            <v>NN</v>
          </cell>
          <cell r="E179">
            <v>-1490214933.6099999</v>
          </cell>
          <cell r="F179">
            <v>671278.28</v>
          </cell>
        </row>
        <row r="180">
          <cell r="A180" t="str">
            <v>251220 Loan - Abroad</v>
          </cell>
          <cell r="B180">
            <v>-432748711.22000003</v>
          </cell>
          <cell r="C180" t="str">
            <v>NN</v>
          </cell>
          <cell r="E180">
            <v>-549373065.73000002</v>
          </cell>
          <cell r="F180">
            <v>116624354.51000001</v>
          </cell>
        </row>
        <row r="181">
          <cell r="A181" t="str">
            <v>251229 Loan - Abroad Adjust</v>
          </cell>
          <cell r="B181">
            <v>10748848.24</v>
          </cell>
          <cell r="C181" t="str">
            <v>NN</v>
          </cell>
          <cell r="D181">
            <v>-1911543518.3099999</v>
          </cell>
          <cell r="E181">
            <v>14525769.539999999</v>
          </cell>
          <cell r="F181">
            <v>-3776921.3</v>
          </cell>
        </row>
        <row r="182">
          <cell r="A182" t="str">
            <v>251270 Original STL for SWAP (old currency)</v>
          </cell>
          <cell r="B182">
            <v>0</v>
          </cell>
          <cell r="C182" t="str">
            <v>AA</v>
          </cell>
          <cell r="E182">
            <v>0</v>
          </cell>
          <cell r="F182">
            <v>0</v>
          </cell>
        </row>
        <row r="183">
          <cell r="A183" t="str">
            <v>251279 Cross Currency Swap Payables (Old) Adjust-STL</v>
          </cell>
          <cell r="B183">
            <v>0</v>
          </cell>
          <cell r="C183" t="str">
            <v>AA</v>
          </cell>
          <cell r="E183">
            <v>0</v>
          </cell>
          <cell r="F183">
            <v>0</v>
          </cell>
        </row>
        <row r="184">
          <cell r="A184" t="str">
            <v>265140 Income Tax Deduct At Source (Withholding Tax)</v>
          </cell>
          <cell r="B184">
            <v>-6213311.4299999997</v>
          </cell>
          <cell r="C184" t="str">
            <v>CC</v>
          </cell>
          <cell r="D184">
            <v>-6213311.4299999997</v>
          </cell>
          <cell r="E184">
            <v>-571786.37</v>
          </cell>
          <cell r="F184">
            <v>-5641525.0599999996</v>
          </cell>
        </row>
        <row r="185">
          <cell r="A185" t="str">
            <v>311110 Fully Paid Shares</v>
          </cell>
          <cell r="B185">
            <v>-1700000000</v>
          </cell>
          <cell r="C185" t="str">
            <v>SS</v>
          </cell>
          <cell r="D185">
            <v>-1700000000</v>
          </cell>
          <cell r="E185">
            <v>-1700000000</v>
          </cell>
          <cell r="F185">
            <v>0</v>
          </cell>
        </row>
        <row r="186">
          <cell r="A186" t="str">
            <v>321110 Legal Reserve</v>
          </cell>
          <cell r="B186">
            <v>-161455000</v>
          </cell>
          <cell r="C186" t="str">
            <v>F-2</v>
          </cell>
          <cell r="E186">
            <v>-161455000</v>
          </cell>
          <cell r="F186">
            <v>0</v>
          </cell>
        </row>
        <row r="187">
          <cell r="A187" t="str">
            <v>321120 Share Premium</v>
          </cell>
          <cell r="B187">
            <v>-4690400</v>
          </cell>
          <cell r="C187" t="str">
            <v>F-2</v>
          </cell>
          <cell r="D187">
            <v>-166145400</v>
          </cell>
          <cell r="E187">
            <v>-4690400</v>
          </cell>
          <cell r="F187">
            <v>0</v>
          </cell>
        </row>
        <row r="188">
          <cell r="A188" t="str">
            <v>328120 Brought Forward From Previous Year</v>
          </cell>
          <cell r="B188">
            <v>-1251523488.3399999</v>
          </cell>
          <cell r="C188" t="str">
            <v>F-3</v>
          </cell>
          <cell r="E188">
            <v>-1200230133.24</v>
          </cell>
          <cell r="F188">
            <v>-51293355.100000001</v>
          </cell>
        </row>
        <row r="189">
          <cell r="A189" t="str">
            <v>328210 Provision For Income Tax</v>
          </cell>
          <cell r="B189">
            <v>178945038.06</v>
          </cell>
          <cell r="C189" t="str">
            <v>F-3</v>
          </cell>
          <cell r="E189">
            <v>178945038.06</v>
          </cell>
          <cell r="F189">
            <v>0</v>
          </cell>
        </row>
        <row r="190">
          <cell r="A190" t="str">
            <v>328320 Proposed Final Dividend</v>
          </cell>
          <cell r="B190">
            <v>102000000</v>
          </cell>
          <cell r="C190" t="str">
            <v>F-3</v>
          </cell>
          <cell r="D190">
            <v>-970578450.27999997</v>
          </cell>
          <cell r="E190">
            <v>102000000</v>
          </cell>
          <cell r="F190">
            <v>0</v>
          </cell>
        </row>
        <row r="191">
          <cell r="A191" t="str">
            <v>401000 Net Sales</v>
          </cell>
          <cell r="B191">
            <v>-1507844838.4300001</v>
          </cell>
          <cell r="C191">
            <v>10</v>
          </cell>
          <cell r="E191">
            <v>-6732490717.8299999</v>
          </cell>
          <cell r="F191">
            <v>5224645879.3999996</v>
          </cell>
        </row>
        <row r="192">
          <cell r="A192" t="str">
            <v>401100 Net sales from FI</v>
          </cell>
          <cell r="B192">
            <v>-119996381.14</v>
          </cell>
          <cell r="C192">
            <v>10</v>
          </cell>
          <cell r="E192">
            <v>29897528.149999999</v>
          </cell>
          <cell r="F192">
            <v>-149893909.28999999</v>
          </cell>
        </row>
        <row r="193">
          <cell r="A193" t="str">
            <v>403010 Rebate</v>
          </cell>
          <cell r="B193">
            <v>0</v>
          </cell>
          <cell r="C193">
            <v>10</v>
          </cell>
          <cell r="E193">
            <v>139079.14000000001</v>
          </cell>
          <cell r="F193">
            <v>-139079.14000000001</v>
          </cell>
        </row>
        <row r="194">
          <cell r="A194" t="str">
            <v>403011 Rebate from FI</v>
          </cell>
          <cell r="B194">
            <v>62586.559999999998</v>
          </cell>
          <cell r="C194">
            <v>10</v>
          </cell>
          <cell r="E194">
            <v>0</v>
          </cell>
          <cell r="F194">
            <v>62586.559999999998</v>
          </cell>
        </row>
        <row r="195">
          <cell r="A195" t="str">
            <v>403040 Cash Discount</v>
          </cell>
          <cell r="B195">
            <v>0</v>
          </cell>
          <cell r="C195">
            <v>10</v>
          </cell>
          <cell r="E195">
            <v>165172.73000000001</v>
          </cell>
          <cell r="F195">
            <v>-165172.73000000001</v>
          </cell>
        </row>
        <row r="196">
          <cell r="A196" t="str">
            <v>409000 Net Consumed</v>
          </cell>
          <cell r="B196">
            <v>-72795.960000000006</v>
          </cell>
          <cell r="C196">
            <v>10</v>
          </cell>
          <cell r="D196">
            <v>-1627851428.9700003</v>
          </cell>
          <cell r="E196">
            <v>-461975.91</v>
          </cell>
          <cell r="F196">
            <v>389179.95</v>
          </cell>
        </row>
        <row r="197">
          <cell r="A197" t="str">
            <v>411100 Royalty Fee to Melco</v>
          </cell>
          <cell r="B197">
            <v>5407603.6299999999</v>
          </cell>
          <cell r="C197" t="str">
            <v>30-S</v>
          </cell>
          <cell r="E197">
            <v>37266281.340000004</v>
          </cell>
          <cell r="F197">
            <v>-31858677.710000001</v>
          </cell>
        </row>
        <row r="198">
          <cell r="A198" t="str">
            <v>411110 Royalty Fee to Hitachi</v>
          </cell>
          <cell r="B198">
            <v>1607212.21</v>
          </cell>
          <cell r="C198" t="str">
            <v>30-S</v>
          </cell>
          <cell r="E198">
            <v>3219586.78</v>
          </cell>
          <cell r="F198">
            <v>-1612374.57</v>
          </cell>
        </row>
        <row r="199">
          <cell r="A199" t="str">
            <v>411200 Royalty Fee to Thomson Multimedia</v>
          </cell>
          <cell r="B199">
            <v>9137576.9900000002</v>
          </cell>
          <cell r="C199" t="str">
            <v>30-S</v>
          </cell>
          <cell r="E199">
            <v>31067140.739999998</v>
          </cell>
          <cell r="F199">
            <v>-21929563.75</v>
          </cell>
        </row>
        <row r="200">
          <cell r="A200" t="str">
            <v>412000 Insurance</v>
          </cell>
          <cell r="B200">
            <v>297092.06</v>
          </cell>
          <cell r="C200" t="str">
            <v>30-S</v>
          </cell>
          <cell r="E200">
            <v>1501063.88</v>
          </cell>
          <cell r="F200">
            <v>-1203971.82</v>
          </cell>
        </row>
        <row r="201">
          <cell r="A201" t="str">
            <v>413000 Freight</v>
          </cell>
          <cell r="B201">
            <v>12346047.800000001</v>
          </cell>
          <cell r="C201" t="str">
            <v>30-S</v>
          </cell>
          <cell r="E201">
            <v>54547869.060000002</v>
          </cell>
          <cell r="F201">
            <v>-42201821.259999998</v>
          </cell>
        </row>
        <row r="202">
          <cell r="A202" t="str">
            <v>414000 Commission</v>
          </cell>
          <cell r="B202">
            <v>174511.48</v>
          </cell>
          <cell r="C202" t="str">
            <v>30-S</v>
          </cell>
          <cell r="D202">
            <v>28970044.170000002</v>
          </cell>
          <cell r="E202">
            <v>1735709.5</v>
          </cell>
          <cell r="F202">
            <v>-1561198.02</v>
          </cell>
        </row>
        <row r="203">
          <cell r="A203" t="str">
            <v>510000 Rm Used-Bom-Vc</v>
          </cell>
          <cell r="B203">
            <v>1244808663.3699999</v>
          </cell>
          <cell r="C203">
            <v>20</v>
          </cell>
          <cell r="E203">
            <v>4932583221.0799999</v>
          </cell>
          <cell r="F203">
            <v>-3687774557.71</v>
          </cell>
        </row>
        <row r="204">
          <cell r="A204" t="str">
            <v>511000 Rm Used-Oth.-Vc</v>
          </cell>
          <cell r="B204">
            <v>70205152.219999999</v>
          </cell>
          <cell r="C204">
            <v>20</v>
          </cell>
          <cell r="E204">
            <v>230920462.88999999</v>
          </cell>
          <cell r="F204">
            <v>-160715310.66999999</v>
          </cell>
        </row>
        <row r="205">
          <cell r="A205" t="str">
            <v>511100 Rm Price Difference</v>
          </cell>
          <cell r="B205">
            <v>-35789296.009999998</v>
          </cell>
          <cell r="C205">
            <v>20</v>
          </cell>
          <cell r="E205">
            <v>-110639389.45</v>
          </cell>
          <cell r="F205">
            <v>74850093.439999998</v>
          </cell>
        </row>
        <row r="206">
          <cell r="A206" t="str">
            <v>512000 Rm Used-Qty.Adj.-Vc</v>
          </cell>
          <cell r="B206">
            <v>0</v>
          </cell>
          <cell r="C206">
            <v>20</v>
          </cell>
          <cell r="E206">
            <v>652791.31000000006</v>
          </cell>
          <cell r="F206">
            <v>-652791.31000000006</v>
          </cell>
        </row>
        <row r="207">
          <cell r="A207" t="str">
            <v>513000 Rm Used-Pri.Adj.-Vc</v>
          </cell>
          <cell r="B207">
            <v>0</v>
          </cell>
          <cell r="C207">
            <v>20</v>
          </cell>
          <cell r="D207">
            <v>1279224519.5799999</v>
          </cell>
          <cell r="E207">
            <v>-375.73</v>
          </cell>
          <cell r="F207">
            <v>375.73</v>
          </cell>
        </row>
        <row r="208">
          <cell r="A208" t="str">
            <v>540001 Dl-Shift</v>
          </cell>
          <cell r="B208">
            <v>1187966.45</v>
          </cell>
          <cell r="C208">
            <v>20</v>
          </cell>
          <cell r="E208">
            <v>5566877.0300000003</v>
          </cell>
          <cell r="F208">
            <v>-4378910.58</v>
          </cell>
        </row>
        <row r="209">
          <cell r="A209" t="str">
            <v>540002 Dl-Regular Workday</v>
          </cell>
          <cell r="B209">
            <v>22842841.699999999</v>
          </cell>
          <cell r="C209">
            <v>20</v>
          </cell>
          <cell r="E209">
            <v>91969925.030000001</v>
          </cell>
          <cell r="F209">
            <v>-69127083.329999998</v>
          </cell>
        </row>
        <row r="210">
          <cell r="A210" t="str">
            <v>540003 Dl-Opr-Work On Holiday</v>
          </cell>
          <cell r="B210">
            <v>795557.33</v>
          </cell>
          <cell r="C210">
            <v>20</v>
          </cell>
          <cell r="E210">
            <v>5561564.7000000002</v>
          </cell>
          <cell r="F210">
            <v>-4766007.37</v>
          </cell>
        </row>
        <row r="211">
          <cell r="A211" t="str">
            <v>540004 Dl-Opr-Workday Ot</v>
          </cell>
          <cell r="B211">
            <v>3905817.44</v>
          </cell>
          <cell r="C211">
            <v>20</v>
          </cell>
          <cell r="E211">
            <v>16560252.939999999</v>
          </cell>
          <cell r="F211">
            <v>-12654435.5</v>
          </cell>
        </row>
        <row r="212">
          <cell r="A212" t="str">
            <v>540006 Dl-Operator-Holiday Ot</v>
          </cell>
          <cell r="B212">
            <v>529661.69999999995</v>
          </cell>
          <cell r="C212">
            <v>20</v>
          </cell>
          <cell r="E212">
            <v>4193311.69</v>
          </cell>
          <cell r="F212">
            <v>-3663649.99</v>
          </cell>
        </row>
        <row r="213">
          <cell r="A213" t="str">
            <v>540007 Dl-Living fixed and transportation allowance</v>
          </cell>
          <cell r="B213">
            <v>3196900</v>
          </cell>
          <cell r="C213">
            <v>20</v>
          </cell>
          <cell r="E213">
            <v>13543730.060000001</v>
          </cell>
          <cell r="F213">
            <v>-10346830.060000001</v>
          </cell>
        </row>
        <row r="214">
          <cell r="A214" t="str">
            <v>540008 Dl-Indirect Pay-Bonus</v>
          </cell>
          <cell r="B214">
            <v>4618832</v>
          </cell>
          <cell r="C214">
            <v>20</v>
          </cell>
          <cell r="E214">
            <v>14908856.51</v>
          </cell>
          <cell r="F214">
            <v>-10290024.51</v>
          </cell>
        </row>
        <row r="215">
          <cell r="A215" t="str">
            <v>540009 Dl-Indirect Pay-Holiday</v>
          </cell>
          <cell r="B215">
            <v>23160.34</v>
          </cell>
          <cell r="C215">
            <v>20</v>
          </cell>
          <cell r="E215">
            <v>44280.15</v>
          </cell>
          <cell r="F215">
            <v>-21119.81</v>
          </cell>
        </row>
        <row r="216">
          <cell r="A216" t="str">
            <v>540010 Dl-Indirect Pay-Others</v>
          </cell>
          <cell r="B216">
            <v>16482.16</v>
          </cell>
          <cell r="C216">
            <v>20</v>
          </cell>
          <cell r="E216">
            <v>80886.92</v>
          </cell>
          <cell r="F216">
            <v>-64404.76</v>
          </cell>
        </row>
        <row r="217">
          <cell r="A217" t="str">
            <v>540011 Dl-Indirect Pay-spirit program</v>
          </cell>
          <cell r="B217">
            <v>107745.16</v>
          </cell>
          <cell r="C217">
            <v>20</v>
          </cell>
          <cell r="E217">
            <v>1324270.93</v>
          </cell>
          <cell r="F217">
            <v>-1216525.77</v>
          </cell>
        </row>
        <row r="218">
          <cell r="A218" t="str">
            <v>540090 overtime for direct subcontractors</v>
          </cell>
          <cell r="B218">
            <v>5188415.17</v>
          </cell>
          <cell r="C218">
            <v>20</v>
          </cell>
          <cell r="E218">
            <v>20480171.620000001</v>
          </cell>
          <cell r="F218">
            <v>-15291756.449999999</v>
          </cell>
        </row>
        <row r="219">
          <cell r="A219" t="str">
            <v>540098 Dl-base salary-contractors</v>
          </cell>
          <cell r="B219">
            <v>7862604.3700000001</v>
          </cell>
          <cell r="C219">
            <v>20</v>
          </cell>
          <cell r="E219">
            <v>12700985.140000001</v>
          </cell>
          <cell r="F219">
            <v>-4838380.7699999996</v>
          </cell>
        </row>
        <row r="220">
          <cell r="A220" t="str">
            <v>540099 Dl-Daily Wages-contractors</v>
          </cell>
          <cell r="B220">
            <v>4518718.09</v>
          </cell>
          <cell r="C220">
            <v>20</v>
          </cell>
          <cell r="D220">
            <v>0</v>
          </cell>
          <cell r="E220">
            <v>29869950.539999999</v>
          </cell>
          <cell r="F220">
            <v>-25351232.449999999</v>
          </cell>
        </row>
        <row r="221">
          <cell r="A221" t="str">
            <v>551001 Fuel Oil - Nitrogen-Tank-Rent</v>
          </cell>
          <cell r="B221">
            <v>30175</v>
          </cell>
          <cell r="C221">
            <v>20</v>
          </cell>
          <cell r="E221">
            <v>120000</v>
          </cell>
          <cell r="F221">
            <v>-89825</v>
          </cell>
        </row>
        <row r="222">
          <cell r="A222" t="str">
            <v>551002 Fuel Oil - Oxygen-Tank-Rent</v>
          </cell>
          <cell r="B222">
            <v>15000</v>
          </cell>
          <cell r="C222">
            <v>20</v>
          </cell>
          <cell r="E222">
            <v>60000</v>
          </cell>
          <cell r="F222">
            <v>-45000</v>
          </cell>
        </row>
        <row r="223">
          <cell r="A223" t="str">
            <v>551003 Fuel Oil - Hydrogen-Tank-Rent</v>
          </cell>
          <cell r="B223">
            <v>60000</v>
          </cell>
          <cell r="C223">
            <v>20</v>
          </cell>
          <cell r="E223">
            <v>240000</v>
          </cell>
          <cell r="F223">
            <v>-180000</v>
          </cell>
        </row>
        <row r="224">
          <cell r="A224" t="str">
            <v>551004 Fuel Oil - Natural Gas</v>
          </cell>
          <cell r="B224">
            <v>14600038.34</v>
          </cell>
          <cell r="C224">
            <v>20</v>
          </cell>
          <cell r="E224">
            <v>61532613.810000002</v>
          </cell>
          <cell r="F224">
            <v>-46932575.469999999</v>
          </cell>
        </row>
        <row r="225">
          <cell r="A225" t="str">
            <v>551005 Fuel Oil - Nitrogen</v>
          </cell>
          <cell r="B225">
            <v>218918.52</v>
          </cell>
          <cell r="C225">
            <v>20</v>
          </cell>
          <cell r="E225">
            <v>1261339.56</v>
          </cell>
          <cell r="F225">
            <v>-1042421.04</v>
          </cell>
        </row>
        <row r="226">
          <cell r="A226" t="str">
            <v>551006 Fuel Oil - Oxygen</v>
          </cell>
          <cell r="B226">
            <v>129504.68</v>
          </cell>
          <cell r="C226">
            <v>20</v>
          </cell>
          <cell r="E226">
            <v>619936.36</v>
          </cell>
          <cell r="F226">
            <v>-490431.68</v>
          </cell>
        </row>
        <row r="227">
          <cell r="A227" t="str">
            <v>551007 Fuel Oil - Hydrogen</v>
          </cell>
          <cell r="B227">
            <v>245821.14</v>
          </cell>
          <cell r="C227">
            <v>20</v>
          </cell>
          <cell r="E227">
            <v>900114.14</v>
          </cell>
          <cell r="F227">
            <v>-654293</v>
          </cell>
        </row>
        <row r="228">
          <cell r="A228" t="str">
            <v>551008 Fuel Oil - Gasoline</v>
          </cell>
          <cell r="B228">
            <v>0</v>
          </cell>
          <cell r="C228">
            <v>20</v>
          </cell>
          <cell r="E228">
            <v>2202.02</v>
          </cell>
          <cell r="F228">
            <v>-2202.02</v>
          </cell>
        </row>
        <row r="229">
          <cell r="A229" t="str">
            <v>551009 Fuel Oil - Diesel Oil</v>
          </cell>
          <cell r="B229">
            <v>13345.48</v>
          </cell>
          <cell r="C229">
            <v>20</v>
          </cell>
          <cell r="E229">
            <v>23198.65</v>
          </cell>
          <cell r="F229">
            <v>-9853.17</v>
          </cell>
        </row>
        <row r="230">
          <cell r="A230" t="str">
            <v>551099 Fuel Oil - Others</v>
          </cell>
          <cell r="B230">
            <v>0</v>
          </cell>
          <cell r="C230">
            <v>20</v>
          </cell>
          <cell r="D230">
            <v>0</v>
          </cell>
          <cell r="E230">
            <v>600</v>
          </cell>
          <cell r="F230">
            <v>-600</v>
          </cell>
        </row>
        <row r="231">
          <cell r="A231" t="str">
            <v>552001 Power-Purchased</v>
          </cell>
          <cell r="B231">
            <v>42993009.619999997</v>
          </cell>
          <cell r="C231">
            <v>20</v>
          </cell>
          <cell r="D231">
            <v>42993009.619999997</v>
          </cell>
          <cell r="E231">
            <v>162299631.66999999</v>
          </cell>
          <cell r="F231">
            <v>-119306622.05</v>
          </cell>
        </row>
        <row r="232">
          <cell r="A232" t="str">
            <v>553000 Tool &amp; Equipment plan</v>
          </cell>
          <cell r="B232">
            <v>0</v>
          </cell>
          <cell r="C232">
            <v>20</v>
          </cell>
          <cell r="E232">
            <v>87643.44</v>
          </cell>
          <cell r="F232">
            <v>-87643.44</v>
          </cell>
        </row>
        <row r="233">
          <cell r="A233" t="str">
            <v>553001 Tools And Equipment- Bucket,Rack,Tray,Box</v>
          </cell>
          <cell r="B233">
            <v>3927</v>
          </cell>
          <cell r="C233">
            <v>20</v>
          </cell>
          <cell r="E233">
            <v>21838.22</v>
          </cell>
          <cell r="F233">
            <v>-17911.22</v>
          </cell>
        </row>
        <row r="234">
          <cell r="A234" t="str">
            <v>553002 Tools And Equipment- Grinding Equipment</v>
          </cell>
          <cell r="B234">
            <v>0</v>
          </cell>
          <cell r="C234">
            <v>20</v>
          </cell>
          <cell r="E234">
            <v>2925</v>
          </cell>
          <cell r="F234">
            <v>-2925</v>
          </cell>
        </row>
        <row r="235">
          <cell r="A235" t="str">
            <v>553003 Tools And Equipment- Cutting &amp; Sawing Equipm</v>
          </cell>
          <cell r="B235">
            <v>2088</v>
          </cell>
          <cell r="C235">
            <v>20</v>
          </cell>
          <cell r="E235">
            <v>12239</v>
          </cell>
          <cell r="F235">
            <v>-10151</v>
          </cell>
        </row>
        <row r="236">
          <cell r="A236" t="str">
            <v>553004 Tools And Equipment- Welding Equipment</v>
          </cell>
          <cell r="B236">
            <v>0</v>
          </cell>
          <cell r="C236">
            <v>20</v>
          </cell>
          <cell r="E236">
            <v>1865</v>
          </cell>
          <cell r="F236">
            <v>-1865</v>
          </cell>
        </row>
        <row r="237">
          <cell r="A237" t="str">
            <v>553005 Tools And Equipment- Drilling Equipment</v>
          </cell>
          <cell r="B237">
            <v>8818</v>
          </cell>
          <cell r="C237">
            <v>20</v>
          </cell>
          <cell r="E237">
            <v>36048</v>
          </cell>
          <cell r="F237">
            <v>-27230</v>
          </cell>
        </row>
        <row r="238">
          <cell r="A238" t="str">
            <v>553006 Tools And Equipment- Rubber,Pvc,Plastic</v>
          </cell>
          <cell r="B238">
            <v>0</v>
          </cell>
          <cell r="C238">
            <v>20</v>
          </cell>
          <cell r="E238">
            <v>1450</v>
          </cell>
          <cell r="F238">
            <v>-1450</v>
          </cell>
        </row>
        <row r="239">
          <cell r="A239" t="str">
            <v>553007 Tools And Equipment- Measuring Meter</v>
          </cell>
          <cell r="B239">
            <v>2070</v>
          </cell>
          <cell r="C239">
            <v>20</v>
          </cell>
          <cell r="E239">
            <v>18476</v>
          </cell>
          <cell r="F239">
            <v>-16406</v>
          </cell>
        </row>
        <row r="240">
          <cell r="A240" t="str">
            <v>553008 Tools And Equipment- Laboratory Equipment</v>
          </cell>
          <cell r="B240">
            <v>1050</v>
          </cell>
          <cell r="C240">
            <v>20</v>
          </cell>
          <cell r="E240">
            <v>16140</v>
          </cell>
          <cell r="F240">
            <v>-15090</v>
          </cell>
        </row>
        <row r="241">
          <cell r="A241" t="str">
            <v>553009 Tools And Equipment- Electrical Tools</v>
          </cell>
          <cell r="B241">
            <v>34439</v>
          </cell>
          <cell r="C241">
            <v>20</v>
          </cell>
          <cell r="E241">
            <v>263274.82</v>
          </cell>
          <cell r="F241">
            <v>-228835.82</v>
          </cell>
        </row>
        <row r="242">
          <cell r="A242" t="str">
            <v>553010 Tools And Equipment- Mechanical Tools</v>
          </cell>
          <cell r="B242">
            <v>58424.2</v>
          </cell>
          <cell r="C242">
            <v>20</v>
          </cell>
          <cell r="E242">
            <v>271288.8</v>
          </cell>
          <cell r="F242">
            <v>-212864.6</v>
          </cell>
        </row>
        <row r="243">
          <cell r="A243" t="str">
            <v>553011 Safety tools</v>
          </cell>
          <cell r="B243">
            <v>326836.21000000002</v>
          </cell>
          <cell r="C243">
            <v>20</v>
          </cell>
          <cell r="E243">
            <v>1266586.17</v>
          </cell>
          <cell r="F243">
            <v>-939749.96</v>
          </cell>
        </row>
        <row r="244">
          <cell r="A244" t="str">
            <v>553012 Tools And Equipment- Maintenance Suits</v>
          </cell>
          <cell r="B244">
            <v>23650</v>
          </cell>
          <cell r="C244">
            <v>20</v>
          </cell>
          <cell r="E244">
            <v>10425</v>
          </cell>
          <cell r="F244">
            <v>13225</v>
          </cell>
        </row>
        <row r="245">
          <cell r="A245" t="str">
            <v>553099 Tools And Equipment- Sundry Tools And Equipm</v>
          </cell>
          <cell r="B245">
            <v>35933.339999999997</v>
          </cell>
          <cell r="C245">
            <v>20</v>
          </cell>
          <cell r="D245">
            <v>497235.75</v>
          </cell>
          <cell r="E245">
            <v>133536.35999999999</v>
          </cell>
          <cell r="F245">
            <v>-97603.02</v>
          </cell>
        </row>
        <row r="246">
          <cell r="A246" t="str">
            <v>554000 Consume plan</v>
          </cell>
          <cell r="B246">
            <v>0</v>
          </cell>
          <cell r="C246">
            <v>20</v>
          </cell>
          <cell r="E246">
            <v>95944.66</v>
          </cell>
          <cell r="F246">
            <v>-95944.66</v>
          </cell>
        </row>
        <row r="247">
          <cell r="A247" t="str">
            <v>554001 Consume-Raw Water</v>
          </cell>
          <cell r="B247">
            <v>1118205</v>
          </cell>
          <cell r="C247">
            <v>20</v>
          </cell>
          <cell r="E247">
            <v>4528409.63</v>
          </cell>
          <cell r="F247">
            <v>-3410204.63</v>
          </cell>
        </row>
        <row r="248">
          <cell r="A248" t="str">
            <v>554002 Consume-Filtered Water</v>
          </cell>
          <cell r="B248">
            <v>29360</v>
          </cell>
          <cell r="C248">
            <v>20</v>
          </cell>
          <cell r="E248">
            <v>31472</v>
          </cell>
          <cell r="F248">
            <v>-2112</v>
          </cell>
        </row>
        <row r="249">
          <cell r="A249" t="str">
            <v>554003 Consume-U'Ty Chemical</v>
          </cell>
          <cell r="B249">
            <v>1362732.46</v>
          </cell>
          <cell r="C249">
            <v>20</v>
          </cell>
          <cell r="E249">
            <v>5584963.7199999997</v>
          </cell>
          <cell r="F249">
            <v>-4222231.26</v>
          </cell>
        </row>
        <row r="250">
          <cell r="A250" t="str">
            <v>554004 Consume-U'Ty Filter</v>
          </cell>
          <cell r="B250">
            <v>45327.3</v>
          </cell>
          <cell r="C250">
            <v>20</v>
          </cell>
          <cell r="E250">
            <v>3135551.92</v>
          </cell>
          <cell r="F250">
            <v>-3090224.62</v>
          </cell>
        </row>
        <row r="251">
          <cell r="A251" t="str">
            <v>554005 Consume-Prod. Filter</v>
          </cell>
          <cell r="B251">
            <v>427062.23</v>
          </cell>
          <cell r="C251">
            <v>20</v>
          </cell>
          <cell r="E251">
            <v>1881718.69</v>
          </cell>
          <cell r="F251">
            <v>-1454656.46</v>
          </cell>
        </row>
        <row r="252">
          <cell r="A252" t="str">
            <v>554006 Consume-Prod.Chemical</v>
          </cell>
          <cell r="B252">
            <v>1906632.74</v>
          </cell>
          <cell r="C252">
            <v>20</v>
          </cell>
          <cell r="E252">
            <v>5800022.21</v>
          </cell>
          <cell r="F252">
            <v>-3893389.47</v>
          </cell>
        </row>
        <row r="253">
          <cell r="A253" t="str">
            <v>554007 Consume-Plastic,PVC</v>
          </cell>
          <cell r="B253">
            <v>42237.63</v>
          </cell>
          <cell r="C253">
            <v>20</v>
          </cell>
          <cell r="E253">
            <v>198602.05</v>
          </cell>
          <cell r="F253">
            <v>-156364.42000000001</v>
          </cell>
        </row>
        <row r="254">
          <cell r="A254" t="str">
            <v>554008 Consume-Electric Accss</v>
          </cell>
          <cell r="B254">
            <v>868356.35</v>
          </cell>
          <cell r="C254">
            <v>20</v>
          </cell>
          <cell r="E254">
            <v>3971935.1</v>
          </cell>
          <cell r="F254">
            <v>-3103578.75</v>
          </cell>
        </row>
        <row r="255">
          <cell r="A255" t="str">
            <v>554009 Consume-Copper Mat.</v>
          </cell>
          <cell r="B255">
            <v>634828.39</v>
          </cell>
          <cell r="C255">
            <v>20</v>
          </cell>
          <cell r="E255">
            <v>2919047.26</v>
          </cell>
          <cell r="F255">
            <v>-2284218.87</v>
          </cell>
        </row>
        <row r="256">
          <cell r="A256" t="str">
            <v>554010 Consume-Stainless Mat.</v>
          </cell>
          <cell r="B256">
            <v>105356.38</v>
          </cell>
          <cell r="C256">
            <v>20</v>
          </cell>
          <cell r="E256">
            <v>234582.31</v>
          </cell>
          <cell r="F256">
            <v>-129225.93</v>
          </cell>
        </row>
        <row r="257">
          <cell r="A257" t="str">
            <v>554011 Consume-Other Metal</v>
          </cell>
          <cell r="B257">
            <v>393820.31</v>
          </cell>
          <cell r="C257">
            <v>20</v>
          </cell>
          <cell r="E257">
            <v>2097185.35</v>
          </cell>
          <cell r="F257">
            <v>-1703365.04</v>
          </cell>
        </row>
        <row r="258">
          <cell r="A258" t="str">
            <v>554012 Consume-Tip-Off-Oven</v>
          </cell>
          <cell r="B258">
            <v>472508.62</v>
          </cell>
          <cell r="C258">
            <v>20</v>
          </cell>
          <cell r="E258">
            <v>1846208.36</v>
          </cell>
          <cell r="F258">
            <v>-1373699.74</v>
          </cell>
        </row>
        <row r="259">
          <cell r="A259" t="str">
            <v>554013 Consume-Rubber,Roller,O-Ring</v>
          </cell>
          <cell r="B259">
            <v>93952.47</v>
          </cell>
          <cell r="C259">
            <v>20</v>
          </cell>
          <cell r="E259">
            <v>640992.79</v>
          </cell>
          <cell r="F259">
            <v>-547040.31999999995</v>
          </cell>
        </row>
        <row r="260">
          <cell r="A260" t="str">
            <v>554014 Consume-Laboratory Sup</v>
          </cell>
          <cell r="B260">
            <v>17949.37</v>
          </cell>
          <cell r="C260">
            <v>20</v>
          </cell>
          <cell r="E260">
            <v>123549.34</v>
          </cell>
          <cell r="F260">
            <v>-105599.97</v>
          </cell>
        </row>
        <row r="261">
          <cell r="A261" t="str">
            <v>554015 Consume-Lubricating Oil</v>
          </cell>
          <cell r="B261">
            <v>311297.59000000003</v>
          </cell>
          <cell r="C261">
            <v>20</v>
          </cell>
          <cell r="E261">
            <v>1380984.48</v>
          </cell>
          <cell r="F261">
            <v>-1069686.8899999999</v>
          </cell>
        </row>
        <row r="262">
          <cell r="A262" t="str">
            <v>554016 Consume-Fingerstall</v>
          </cell>
          <cell r="B262">
            <v>51867.01</v>
          </cell>
          <cell r="C262">
            <v>20</v>
          </cell>
          <cell r="E262">
            <v>152424.99</v>
          </cell>
          <cell r="F262">
            <v>-100557.98</v>
          </cell>
        </row>
        <row r="263">
          <cell r="A263" t="str">
            <v>554017 Consume-Cleaning Mat.</v>
          </cell>
          <cell r="B263">
            <v>950614.39</v>
          </cell>
          <cell r="C263">
            <v>20</v>
          </cell>
          <cell r="E263">
            <v>4238685.3</v>
          </cell>
          <cell r="F263">
            <v>-3288070.91</v>
          </cell>
        </row>
        <row r="264">
          <cell r="A264" t="str">
            <v>554018 Consume-Pord. Gauge</v>
          </cell>
          <cell r="B264">
            <v>99874.16</v>
          </cell>
          <cell r="C264">
            <v>20</v>
          </cell>
          <cell r="E264">
            <v>614944.96</v>
          </cell>
          <cell r="F264">
            <v>-515070.8</v>
          </cell>
        </row>
        <row r="265">
          <cell r="A265" t="str">
            <v>554019 Consume-Sticker&amp;Label</v>
          </cell>
          <cell r="B265">
            <v>552587.18000000005</v>
          </cell>
          <cell r="C265">
            <v>20</v>
          </cell>
          <cell r="E265">
            <v>2553434.77</v>
          </cell>
          <cell r="F265">
            <v>-2000847.59</v>
          </cell>
        </row>
        <row r="266">
          <cell r="A266" t="str">
            <v>554020 Consume-Foam By Size</v>
          </cell>
          <cell r="B266">
            <v>9787124.0899999999</v>
          </cell>
          <cell r="C266">
            <v>20</v>
          </cell>
          <cell r="E266">
            <v>38823592.859999999</v>
          </cell>
          <cell r="F266">
            <v>-29036468.77</v>
          </cell>
        </row>
        <row r="267">
          <cell r="A267" t="str">
            <v>554021 Consume-Foam Allocate.</v>
          </cell>
          <cell r="B267">
            <v>66847.5</v>
          </cell>
          <cell r="C267">
            <v>20</v>
          </cell>
          <cell r="E267">
            <v>603410.1</v>
          </cell>
          <cell r="F267">
            <v>-536562.6</v>
          </cell>
        </row>
        <row r="268">
          <cell r="A268" t="str">
            <v>554022 Consume-ContainBySize</v>
          </cell>
          <cell r="B268">
            <v>1653088.49</v>
          </cell>
          <cell r="C268">
            <v>20</v>
          </cell>
          <cell r="E268">
            <v>10588181.289999999</v>
          </cell>
          <cell r="F268">
            <v>-8935092.8000000007</v>
          </cell>
        </row>
        <row r="269">
          <cell r="A269" t="str">
            <v>554023 Consume-Contain.Allocat.</v>
          </cell>
          <cell r="B269">
            <v>806056</v>
          </cell>
          <cell r="C269">
            <v>20</v>
          </cell>
          <cell r="E269">
            <v>2207324.19</v>
          </cell>
          <cell r="F269">
            <v>-1401268.19</v>
          </cell>
        </row>
        <row r="270">
          <cell r="A270" t="str">
            <v>554024 Consume-Pallet By Size</v>
          </cell>
          <cell r="B270">
            <v>7117599.3899999997</v>
          </cell>
          <cell r="C270">
            <v>20</v>
          </cell>
          <cell r="E270">
            <v>25183958.510000002</v>
          </cell>
          <cell r="F270">
            <v>-18066359.120000001</v>
          </cell>
        </row>
        <row r="271">
          <cell r="A271" t="str">
            <v>554025 Consume-Pallet Allocate.</v>
          </cell>
          <cell r="B271">
            <v>19584</v>
          </cell>
          <cell r="C271">
            <v>20</v>
          </cell>
          <cell r="E271">
            <v>620953.44999999995</v>
          </cell>
          <cell r="F271">
            <v>-601369.44999999995</v>
          </cell>
        </row>
        <row r="272">
          <cell r="A272" t="str">
            <v>554026 Consume-Package. Accss</v>
          </cell>
          <cell r="B272">
            <v>183631.57</v>
          </cell>
          <cell r="C272">
            <v>20</v>
          </cell>
          <cell r="E272">
            <v>637441.22</v>
          </cell>
          <cell r="F272">
            <v>-453809.65</v>
          </cell>
        </row>
        <row r="273">
          <cell r="A273" t="str">
            <v>554099 Consume-Sundry</v>
          </cell>
          <cell r="B273">
            <v>1334483.74</v>
          </cell>
          <cell r="C273">
            <v>20</v>
          </cell>
          <cell r="E273">
            <v>6303820.2300000004</v>
          </cell>
          <cell r="F273">
            <v>-4969336.49</v>
          </cell>
        </row>
        <row r="274">
          <cell r="A274" t="str">
            <v>554100 Consume Price Diff</v>
          </cell>
          <cell r="B274">
            <v>-67158.740000000005</v>
          </cell>
          <cell r="C274">
            <v>20</v>
          </cell>
          <cell r="D274">
            <v>30385825.619999997</v>
          </cell>
          <cell r="E274">
            <v>108439.95</v>
          </cell>
          <cell r="F274">
            <v>-175598.69</v>
          </cell>
        </row>
        <row r="275">
          <cell r="A275" t="str">
            <v>555000 R&amp;D expense plan</v>
          </cell>
          <cell r="B275">
            <v>34667.870000000003</v>
          </cell>
          <cell r="C275">
            <v>20</v>
          </cell>
          <cell r="E275">
            <v>0</v>
          </cell>
          <cell r="F275">
            <v>34667.870000000003</v>
          </cell>
        </row>
        <row r="276">
          <cell r="A276" t="str">
            <v>555001 Research &amp; Development Expenses - Stock mater</v>
          </cell>
          <cell r="B276">
            <v>286497.44</v>
          </cell>
          <cell r="C276">
            <v>20</v>
          </cell>
          <cell r="E276">
            <v>0</v>
          </cell>
          <cell r="F276">
            <v>286497.44</v>
          </cell>
        </row>
        <row r="277">
          <cell r="A277" t="str">
            <v>555002 Research &amp; Development Expenses - Non Stock m</v>
          </cell>
          <cell r="B277">
            <v>3060</v>
          </cell>
          <cell r="C277">
            <v>20</v>
          </cell>
          <cell r="E277">
            <v>11680</v>
          </cell>
          <cell r="F277">
            <v>-8620</v>
          </cell>
        </row>
        <row r="278">
          <cell r="A278" t="str">
            <v>555099 Research &amp; Development Expenses - Others</v>
          </cell>
          <cell r="B278">
            <v>18816.939999999999</v>
          </cell>
          <cell r="C278">
            <v>20</v>
          </cell>
          <cell r="D278">
            <v>343042.25</v>
          </cell>
          <cell r="E278">
            <v>0</v>
          </cell>
          <cell r="F278">
            <v>18816.939999999999</v>
          </cell>
        </row>
        <row r="279">
          <cell r="A279" t="str">
            <v>556000 Freight &amp; handling plan</v>
          </cell>
          <cell r="B279">
            <v>0</v>
          </cell>
          <cell r="C279">
            <v>20</v>
          </cell>
          <cell r="E279">
            <v>20680.29</v>
          </cell>
          <cell r="F279">
            <v>-20680.29</v>
          </cell>
        </row>
        <row r="280">
          <cell r="A280" t="str">
            <v>556001 Freight And Handling-Component</v>
          </cell>
          <cell r="B280">
            <v>2345.31</v>
          </cell>
          <cell r="C280">
            <v>20</v>
          </cell>
          <cell r="E280">
            <v>0</v>
          </cell>
          <cell r="F280">
            <v>2345.31</v>
          </cell>
        </row>
        <row r="281">
          <cell r="A281" t="str">
            <v>556002 Freight And Handling-Crt</v>
          </cell>
          <cell r="B281">
            <v>1202391.1499999999</v>
          </cell>
          <cell r="C281">
            <v>20</v>
          </cell>
          <cell r="D281">
            <v>1204736.46</v>
          </cell>
          <cell r="E281">
            <v>423045.5</v>
          </cell>
          <cell r="F281">
            <v>779345.65</v>
          </cell>
        </row>
        <row r="282">
          <cell r="A282" t="str">
            <v>556004 Freight And Handling-Consumable&amp;Supplies</v>
          </cell>
          <cell r="B282">
            <v>0</v>
          </cell>
          <cell r="C282">
            <v>20</v>
          </cell>
          <cell r="E282">
            <v>15</v>
          </cell>
          <cell r="F282">
            <v>-15</v>
          </cell>
        </row>
        <row r="283">
          <cell r="A283" t="str">
            <v>556099 Freight And Handling-Others</v>
          </cell>
          <cell r="B283">
            <v>334</v>
          </cell>
          <cell r="C283">
            <v>20</v>
          </cell>
          <cell r="E283">
            <v>31300</v>
          </cell>
          <cell r="F283">
            <v>-30966</v>
          </cell>
        </row>
        <row r="284">
          <cell r="A284" t="str">
            <v>557000 Spare parts plan</v>
          </cell>
          <cell r="B284">
            <v>0</v>
          </cell>
          <cell r="C284">
            <v>20</v>
          </cell>
          <cell r="E284">
            <v>1028718.86</v>
          </cell>
          <cell r="F284">
            <v>-1028718.86</v>
          </cell>
        </row>
        <row r="285">
          <cell r="A285" t="str">
            <v>557001 Spare parts-Building And Premise</v>
          </cell>
          <cell r="B285">
            <v>341547.5</v>
          </cell>
          <cell r="C285">
            <v>20</v>
          </cell>
          <cell r="E285">
            <v>431959.22</v>
          </cell>
          <cell r="F285">
            <v>-90411.72</v>
          </cell>
        </row>
        <row r="286">
          <cell r="A286" t="str">
            <v>557002 Spare parts-Repair Equipment Office</v>
          </cell>
          <cell r="B286">
            <v>16603.18</v>
          </cell>
          <cell r="C286">
            <v>20</v>
          </cell>
          <cell r="E286">
            <v>30672.81</v>
          </cell>
          <cell r="F286">
            <v>-14069.63</v>
          </cell>
        </row>
        <row r="287">
          <cell r="A287" t="str">
            <v>557003 Spare parts-Computer Assesories Repairs</v>
          </cell>
          <cell r="B287">
            <v>300</v>
          </cell>
          <cell r="C287">
            <v>20</v>
          </cell>
          <cell r="E287">
            <v>8560</v>
          </cell>
          <cell r="F287">
            <v>-8260</v>
          </cell>
        </row>
        <row r="288">
          <cell r="A288" t="str">
            <v>557004 Spare parts-Forklift,Hand Lift</v>
          </cell>
          <cell r="B288">
            <v>378960</v>
          </cell>
          <cell r="C288">
            <v>20</v>
          </cell>
          <cell r="E288">
            <v>1061398.19</v>
          </cell>
          <cell r="F288">
            <v>-682438.19</v>
          </cell>
        </row>
        <row r="289">
          <cell r="A289" t="str">
            <v>557005 Spare parts-Piping System</v>
          </cell>
          <cell r="B289">
            <v>427235.5</v>
          </cell>
          <cell r="C289">
            <v>20</v>
          </cell>
          <cell r="E289">
            <v>717307.15</v>
          </cell>
          <cell r="F289">
            <v>-290071.65000000002</v>
          </cell>
        </row>
        <row r="290">
          <cell r="A290" t="str">
            <v>557006 Spare parts-Air Filter</v>
          </cell>
          <cell r="B290">
            <v>38093.519999999997</v>
          </cell>
          <cell r="C290">
            <v>20</v>
          </cell>
          <cell r="E290">
            <v>323603.06</v>
          </cell>
          <cell r="F290">
            <v>-285509.53999999998</v>
          </cell>
        </row>
        <row r="291">
          <cell r="A291" t="str">
            <v>557007 Spare parts-Exhaust,Venlilation /Clean Room</v>
          </cell>
          <cell r="B291">
            <v>101235</v>
          </cell>
          <cell r="C291">
            <v>20</v>
          </cell>
          <cell r="E291">
            <v>614895.5</v>
          </cell>
          <cell r="F291">
            <v>-513660.5</v>
          </cell>
        </row>
        <row r="292">
          <cell r="A292" t="str">
            <v>557008 Spare parts-Chiller</v>
          </cell>
          <cell r="B292">
            <v>247673</v>
          </cell>
          <cell r="C292">
            <v>20</v>
          </cell>
          <cell r="E292">
            <v>1304589</v>
          </cell>
          <cell r="F292">
            <v>-1056916</v>
          </cell>
        </row>
        <row r="293">
          <cell r="A293" t="str">
            <v>557009 Spare parts-Cooling Tower</v>
          </cell>
          <cell r="B293">
            <v>0</v>
          </cell>
          <cell r="C293">
            <v>20</v>
          </cell>
          <cell r="E293">
            <v>146343.5</v>
          </cell>
          <cell r="F293">
            <v>-146343.5</v>
          </cell>
        </row>
        <row r="294">
          <cell r="A294" t="str">
            <v>557010 Spare parts-Air Compressor</v>
          </cell>
          <cell r="B294">
            <v>553915</v>
          </cell>
          <cell r="C294">
            <v>20</v>
          </cell>
          <cell r="E294">
            <v>1154173.6000000001</v>
          </cell>
          <cell r="F294">
            <v>-600258.6</v>
          </cell>
        </row>
        <row r="295">
          <cell r="A295" t="str">
            <v>557011 Spare parts-Boiler</v>
          </cell>
          <cell r="B295">
            <v>235692</v>
          </cell>
          <cell r="C295">
            <v>20</v>
          </cell>
          <cell r="E295">
            <v>248222</v>
          </cell>
          <cell r="F295">
            <v>-12530</v>
          </cell>
        </row>
        <row r="296">
          <cell r="A296" t="str">
            <v>557012 Spare parts-Diesel Generator</v>
          </cell>
          <cell r="B296">
            <v>0</v>
          </cell>
          <cell r="C296">
            <v>20</v>
          </cell>
          <cell r="E296">
            <v>21600</v>
          </cell>
          <cell r="F296">
            <v>-21600</v>
          </cell>
        </row>
        <row r="297">
          <cell r="A297" t="str">
            <v>557013 Spare parts-Water And Waste Treatment</v>
          </cell>
          <cell r="B297">
            <v>24000</v>
          </cell>
          <cell r="C297">
            <v>20</v>
          </cell>
          <cell r="E297">
            <v>763873.63</v>
          </cell>
          <cell r="F297">
            <v>-739873.63</v>
          </cell>
        </row>
        <row r="298">
          <cell r="A298" t="str">
            <v>557014 Spare parts-Calibration</v>
          </cell>
          <cell r="B298">
            <v>92915</v>
          </cell>
          <cell r="C298">
            <v>20</v>
          </cell>
          <cell r="E298">
            <v>157356.75</v>
          </cell>
          <cell r="F298">
            <v>-64441.75</v>
          </cell>
        </row>
        <row r="299">
          <cell r="A299" t="str">
            <v>557015 Spare parts-Gauge</v>
          </cell>
          <cell r="B299">
            <v>122448.84</v>
          </cell>
          <cell r="C299">
            <v>20</v>
          </cell>
          <cell r="E299">
            <v>370983.04</v>
          </cell>
          <cell r="F299">
            <v>-248534.2</v>
          </cell>
        </row>
        <row r="300">
          <cell r="A300" t="str">
            <v>557016 Spare parts-Programmable Controller (Plc)</v>
          </cell>
          <cell r="B300">
            <v>86772</v>
          </cell>
          <cell r="C300">
            <v>20</v>
          </cell>
          <cell r="E300">
            <v>421072.63</v>
          </cell>
          <cell r="F300">
            <v>-334300.63</v>
          </cell>
        </row>
        <row r="301">
          <cell r="A301" t="str">
            <v>557017 Spare parts-Electrical</v>
          </cell>
          <cell r="B301">
            <v>1504685.36</v>
          </cell>
          <cell r="C301">
            <v>20</v>
          </cell>
          <cell r="E301">
            <v>8414923.4700000007</v>
          </cell>
          <cell r="F301">
            <v>-6910238.1100000003</v>
          </cell>
        </row>
        <row r="302">
          <cell r="A302" t="str">
            <v>557018 Spare parts-Mechanical</v>
          </cell>
          <cell r="B302">
            <v>2147259.9300000002</v>
          </cell>
          <cell r="C302">
            <v>20</v>
          </cell>
          <cell r="E302">
            <v>15483113.470000001</v>
          </cell>
          <cell r="F302">
            <v>-13335853.539999999</v>
          </cell>
        </row>
        <row r="303">
          <cell r="A303" t="str">
            <v>557019 Spare parts-Electronic</v>
          </cell>
          <cell r="B303">
            <v>458456.93</v>
          </cell>
          <cell r="C303">
            <v>20</v>
          </cell>
          <cell r="E303">
            <v>2978307.25</v>
          </cell>
          <cell r="F303">
            <v>-2519850.3199999998</v>
          </cell>
        </row>
        <row r="304">
          <cell r="A304" t="str">
            <v>557020 Spare parts-Pneumatic</v>
          </cell>
          <cell r="B304">
            <v>487903.27</v>
          </cell>
          <cell r="C304">
            <v>20</v>
          </cell>
          <cell r="E304">
            <v>3749327.4</v>
          </cell>
          <cell r="F304">
            <v>-3261424.13</v>
          </cell>
        </row>
        <row r="305">
          <cell r="A305" t="str">
            <v>557021 Spare parts-Control Unit / Board</v>
          </cell>
          <cell r="B305">
            <v>741292.73</v>
          </cell>
          <cell r="C305">
            <v>20</v>
          </cell>
          <cell r="E305">
            <v>2744936.97</v>
          </cell>
          <cell r="F305">
            <v>-2003644.24</v>
          </cell>
        </row>
        <row r="306">
          <cell r="A306" t="str">
            <v>557022 Spare parts-Inverter</v>
          </cell>
          <cell r="B306">
            <v>0</v>
          </cell>
          <cell r="C306">
            <v>20</v>
          </cell>
          <cell r="E306">
            <v>503209</v>
          </cell>
          <cell r="F306">
            <v>-503209</v>
          </cell>
        </row>
        <row r="307">
          <cell r="A307" t="str">
            <v>557023 Spare parts-Sensor</v>
          </cell>
          <cell r="B307">
            <v>190973.65</v>
          </cell>
          <cell r="C307">
            <v>20</v>
          </cell>
          <cell r="E307">
            <v>996449.91</v>
          </cell>
          <cell r="F307">
            <v>-805476.26</v>
          </cell>
        </row>
        <row r="308">
          <cell r="A308" t="str">
            <v>557024 Spare parts-Valve</v>
          </cell>
          <cell r="B308">
            <v>95960.66</v>
          </cell>
          <cell r="C308">
            <v>20</v>
          </cell>
          <cell r="E308">
            <v>485278.14</v>
          </cell>
          <cell r="F308">
            <v>-389317.48</v>
          </cell>
        </row>
        <row r="309">
          <cell r="A309" t="str">
            <v>557025 Spare parts-Motor</v>
          </cell>
          <cell r="B309">
            <v>126800.47</v>
          </cell>
          <cell r="C309">
            <v>20</v>
          </cell>
          <cell r="E309">
            <v>369708.34</v>
          </cell>
          <cell r="F309">
            <v>-242907.87</v>
          </cell>
        </row>
        <row r="310">
          <cell r="A310" t="str">
            <v>557026 Spare parts-Pump</v>
          </cell>
          <cell r="B310">
            <v>433094.49</v>
          </cell>
          <cell r="C310">
            <v>20</v>
          </cell>
          <cell r="E310">
            <v>2012754.99</v>
          </cell>
          <cell r="F310">
            <v>-1579660.5</v>
          </cell>
        </row>
        <row r="311">
          <cell r="A311" t="str">
            <v>557027 Spare parts transformer</v>
          </cell>
          <cell r="B311">
            <v>9658.09</v>
          </cell>
          <cell r="C311">
            <v>20</v>
          </cell>
          <cell r="E311">
            <v>251002.06</v>
          </cell>
          <cell r="F311">
            <v>-241343.97</v>
          </cell>
        </row>
        <row r="312">
          <cell r="A312" t="str">
            <v>557028 Spare parts-Bearing</v>
          </cell>
          <cell r="B312">
            <v>315196.44</v>
          </cell>
          <cell r="C312">
            <v>20</v>
          </cell>
          <cell r="E312">
            <v>1318237.43</v>
          </cell>
          <cell r="F312">
            <v>-1003040.99</v>
          </cell>
        </row>
        <row r="313">
          <cell r="A313" t="str">
            <v>557029 Spare parts-Belt,Driving Chain,Roller</v>
          </cell>
          <cell r="B313">
            <v>223122.24</v>
          </cell>
          <cell r="C313">
            <v>20</v>
          </cell>
          <cell r="E313">
            <v>745442.22</v>
          </cell>
          <cell r="F313">
            <v>-522319.98</v>
          </cell>
        </row>
        <row r="314">
          <cell r="A314" t="str">
            <v>557030 Spare parts-Part Localization Developing</v>
          </cell>
          <cell r="B314">
            <v>113885</v>
          </cell>
          <cell r="C314">
            <v>20</v>
          </cell>
          <cell r="E314">
            <v>1320033</v>
          </cell>
          <cell r="F314">
            <v>-1206148</v>
          </cell>
        </row>
        <row r="315">
          <cell r="A315" t="str">
            <v>557099 Spare parts-Others</v>
          </cell>
          <cell r="B315">
            <v>514813.19</v>
          </cell>
          <cell r="C315">
            <v>20</v>
          </cell>
          <cell r="E315">
            <v>2289083.14</v>
          </cell>
          <cell r="F315">
            <v>-1774269.95</v>
          </cell>
        </row>
        <row r="316">
          <cell r="A316" t="str">
            <v>557100 Spare parts Price Diff</v>
          </cell>
          <cell r="B316">
            <v>17487.91</v>
          </cell>
          <cell r="C316">
            <v>20</v>
          </cell>
          <cell r="D316">
            <v>10048314.9</v>
          </cell>
          <cell r="E316">
            <v>4186.8500000000004</v>
          </cell>
          <cell r="F316">
            <v>13301.06</v>
          </cell>
        </row>
        <row r="317">
          <cell r="A317" t="str">
            <v>558001 Other Materials And Supplies-Chemical For Te</v>
          </cell>
          <cell r="B317">
            <v>0</v>
          </cell>
          <cell r="C317">
            <v>20</v>
          </cell>
          <cell r="E317">
            <v>19900</v>
          </cell>
          <cell r="F317">
            <v>-19900</v>
          </cell>
        </row>
        <row r="318">
          <cell r="A318" t="str">
            <v>558002 Other Materials And Supplies-Chemical For Re</v>
          </cell>
          <cell r="B318">
            <v>0</v>
          </cell>
          <cell r="C318">
            <v>20</v>
          </cell>
          <cell r="E318">
            <v>801</v>
          </cell>
          <cell r="F318">
            <v>-801</v>
          </cell>
        </row>
        <row r="319">
          <cell r="A319" t="str">
            <v>558003 Other Materials And Supplies-Laboratory Supp</v>
          </cell>
          <cell r="B319">
            <v>143075</v>
          </cell>
          <cell r="C319">
            <v>20</v>
          </cell>
          <cell r="E319">
            <v>348727.86</v>
          </cell>
          <cell r="F319">
            <v>-205652.86</v>
          </cell>
        </row>
        <row r="320">
          <cell r="A320" t="str">
            <v>558004 Other Materials And Supplies-Grinding Materi</v>
          </cell>
          <cell r="B320">
            <v>22631</v>
          </cell>
          <cell r="C320">
            <v>20</v>
          </cell>
          <cell r="E320">
            <v>140311.32</v>
          </cell>
          <cell r="F320">
            <v>-117680.32000000001</v>
          </cell>
        </row>
        <row r="321">
          <cell r="A321" t="str">
            <v>558005 Other Materials And Supplies-Welding Material</v>
          </cell>
          <cell r="B321">
            <v>12883.62</v>
          </cell>
          <cell r="C321">
            <v>20</v>
          </cell>
          <cell r="E321">
            <v>47291.17</v>
          </cell>
          <cell r="F321">
            <v>-34407.550000000003</v>
          </cell>
        </row>
        <row r="322">
          <cell r="A322" t="str">
            <v>558006 Other Materials And Supplies-Lubricant</v>
          </cell>
          <cell r="B322">
            <v>21700</v>
          </cell>
          <cell r="C322">
            <v>20</v>
          </cell>
          <cell r="E322">
            <v>389161.87</v>
          </cell>
          <cell r="F322">
            <v>-367461.87</v>
          </cell>
        </row>
        <row r="323">
          <cell r="A323" t="str">
            <v>558007 Other Materials And Supplies-Pipe &amp; Fitting</v>
          </cell>
          <cell r="B323">
            <v>52082.02</v>
          </cell>
          <cell r="C323">
            <v>20</v>
          </cell>
          <cell r="E323">
            <v>195435.59</v>
          </cell>
          <cell r="F323">
            <v>-143353.57</v>
          </cell>
        </row>
        <row r="324">
          <cell r="A324" t="str">
            <v>558008 Other Materials And Supplies-Plastic,Pvc,Rub</v>
          </cell>
          <cell r="B324">
            <v>231793.19</v>
          </cell>
          <cell r="C324">
            <v>20</v>
          </cell>
          <cell r="E324">
            <v>636769.72</v>
          </cell>
          <cell r="F324">
            <v>-404976.53</v>
          </cell>
        </row>
        <row r="325">
          <cell r="A325" t="str">
            <v>558009 Other Materials And Supplies-Rope,Wire,Sling</v>
          </cell>
          <cell r="B325">
            <v>15088.1</v>
          </cell>
          <cell r="C325">
            <v>20</v>
          </cell>
          <cell r="E325">
            <v>41011.199999999997</v>
          </cell>
          <cell r="F325">
            <v>-25923.1</v>
          </cell>
        </row>
        <row r="326">
          <cell r="A326" t="str">
            <v>558010 Other Materials And Supplies-Nail,Nut,Bolt,S</v>
          </cell>
          <cell r="B326">
            <v>281975.43</v>
          </cell>
          <cell r="C326">
            <v>20</v>
          </cell>
          <cell r="E326">
            <v>725945.1</v>
          </cell>
          <cell r="F326">
            <v>-443969.67</v>
          </cell>
        </row>
        <row r="327">
          <cell r="A327" t="str">
            <v>558011 Other Materials And Supplies-Packing Sheet &amp;</v>
          </cell>
          <cell r="B327">
            <v>250</v>
          </cell>
          <cell r="C327">
            <v>20</v>
          </cell>
          <cell r="E327">
            <v>230</v>
          </cell>
          <cell r="F327">
            <v>20</v>
          </cell>
        </row>
        <row r="328">
          <cell r="A328" t="str">
            <v>558012 Other Materials And Supplies-Steel/Iron-All</v>
          </cell>
          <cell r="B328">
            <v>72426.820000000007</v>
          </cell>
          <cell r="C328">
            <v>20</v>
          </cell>
          <cell r="E328">
            <v>116328</v>
          </cell>
          <cell r="F328">
            <v>-43901.18</v>
          </cell>
        </row>
        <row r="329">
          <cell r="A329" t="str">
            <v>558013 Other Materials And Supplies-Filter</v>
          </cell>
          <cell r="B329">
            <v>48700</v>
          </cell>
          <cell r="C329">
            <v>20</v>
          </cell>
          <cell r="E329">
            <v>39718.01</v>
          </cell>
          <cell r="F329">
            <v>8981.99</v>
          </cell>
        </row>
        <row r="330">
          <cell r="A330" t="str">
            <v>558014 Other Materials And Supplies-Battery</v>
          </cell>
          <cell r="B330">
            <v>20472.05</v>
          </cell>
          <cell r="C330">
            <v>20</v>
          </cell>
          <cell r="E330">
            <v>98853.4</v>
          </cell>
          <cell r="F330">
            <v>-78381.350000000006</v>
          </cell>
        </row>
        <row r="331">
          <cell r="A331" t="str">
            <v>558015 Other Materials And Supplies-Spot Size</v>
          </cell>
          <cell r="B331">
            <v>464.77</v>
          </cell>
          <cell r="C331">
            <v>20</v>
          </cell>
          <cell r="E331">
            <v>14407.76</v>
          </cell>
          <cell r="F331">
            <v>-13942.99</v>
          </cell>
        </row>
        <row r="332">
          <cell r="A332" t="str">
            <v>558016 Other Materials And Supplies-Lighting Equipm</v>
          </cell>
          <cell r="B332">
            <v>26336.6</v>
          </cell>
          <cell r="C332">
            <v>20</v>
          </cell>
          <cell r="E332">
            <v>140664.65</v>
          </cell>
          <cell r="F332">
            <v>-114328.05</v>
          </cell>
        </row>
        <row r="333">
          <cell r="A333" t="str">
            <v>558017 Other Materials And Supplies-Electric Access</v>
          </cell>
          <cell r="B333">
            <v>133020</v>
          </cell>
          <cell r="C333">
            <v>20</v>
          </cell>
          <cell r="E333">
            <v>458047.42</v>
          </cell>
          <cell r="F333">
            <v>-325027.42</v>
          </cell>
        </row>
        <row r="334">
          <cell r="A334" t="str">
            <v>558018 Other Materials And Supplies-Cleaning Suppli</v>
          </cell>
          <cell r="B334">
            <v>354640.38</v>
          </cell>
          <cell r="C334">
            <v>20</v>
          </cell>
          <cell r="E334">
            <v>950139.81</v>
          </cell>
          <cell r="F334">
            <v>-595499.43000000005</v>
          </cell>
        </row>
        <row r="335">
          <cell r="A335" t="str">
            <v>558019 Other Materials And Supplies-Garment For Cle</v>
          </cell>
          <cell r="B335">
            <v>93925</v>
          </cell>
          <cell r="C335">
            <v>20</v>
          </cell>
          <cell r="E335">
            <v>382181.98</v>
          </cell>
          <cell r="F335">
            <v>-288256.98</v>
          </cell>
        </row>
        <row r="336">
          <cell r="A336" t="str">
            <v>558020 Other Supplies-Glove all kinds</v>
          </cell>
          <cell r="B336">
            <v>687765.42</v>
          </cell>
          <cell r="C336">
            <v>20</v>
          </cell>
          <cell r="E336">
            <v>1850706.11</v>
          </cell>
          <cell r="F336">
            <v>-1162940.69</v>
          </cell>
        </row>
        <row r="337">
          <cell r="A337" t="str">
            <v>558022 Other Materials And Supplies-Packaging Acces</v>
          </cell>
          <cell r="B337">
            <v>5427</v>
          </cell>
          <cell r="C337">
            <v>20</v>
          </cell>
          <cell r="E337">
            <v>25261</v>
          </cell>
          <cell r="F337">
            <v>-19834</v>
          </cell>
        </row>
        <row r="338">
          <cell r="A338" t="str">
            <v>558023 Other Materials And Supplies-Fire Enging Exp</v>
          </cell>
          <cell r="B338">
            <v>2800</v>
          </cell>
          <cell r="C338">
            <v>20</v>
          </cell>
          <cell r="E338">
            <v>16150</v>
          </cell>
          <cell r="F338">
            <v>-13350</v>
          </cell>
        </row>
        <row r="339">
          <cell r="A339" t="str">
            <v>558099 Other Materials And Supplies-Other Materials</v>
          </cell>
          <cell r="B339">
            <v>400464.89</v>
          </cell>
          <cell r="C339">
            <v>20</v>
          </cell>
          <cell r="E339">
            <v>1415391.84</v>
          </cell>
          <cell r="F339">
            <v>-1014926.95</v>
          </cell>
        </row>
        <row r="340">
          <cell r="A340" t="str">
            <v>558100 Supply Price Diff</v>
          </cell>
          <cell r="B340">
            <v>188.8</v>
          </cell>
          <cell r="C340">
            <v>20</v>
          </cell>
          <cell r="D340">
            <v>2628110.09</v>
          </cell>
          <cell r="E340">
            <v>-1653.47</v>
          </cell>
          <cell r="F340">
            <v>1842.27</v>
          </cell>
        </row>
        <row r="341">
          <cell r="A341" t="str">
            <v>559002 Envir. Exp.-Environmental Inspection</v>
          </cell>
          <cell r="B341">
            <v>62335</v>
          </cell>
          <cell r="C341">
            <v>20</v>
          </cell>
          <cell r="E341">
            <v>210423.6</v>
          </cell>
          <cell r="F341">
            <v>-148088.6</v>
          </cell>
        </row>
        <row r="342">
          <cell r="A342" t="str">
            <v>559003 Envir. Exp.-Contaminate Waste Treatment</v>
          </cell>
          <cell r="B342">
            <v>288970</v>
          </cell>
          <cell r="C342">
            <v>20</v>
          </cell>
          <cell r="E342">
            <v>869216</v>
          </cell>
          <cell r="F342">
            <v>-580246</v>
          </cell>
        </row>
        <row r="343">
          <cell r="A343" t="str">
            <v>559004 Envir. Exp.-Water Treatment</v>
          </cell>
          <cell r="B343">
            <v>760118.28</v>
          </cell>
          <cell r="C343">
            <v>20</v>
          </cell>
          <cell r="E343">
            <v>2907506.94</v>
          </cell>
          <cell r="F343">
            <v>-2147388.66</v>
          </cell>
        </row>
        <row r="344">
          <cell r="A344" t="str">
            <v>559005 Envir. Exp.-Industrial Waste Treatment &amp; Dis</v>
          </cell>
          <cell r="B344">
            <v>335054.3</v>
          </cell>
          <cell r="C344">
            <v>20</v>
          </cell>
          <cell r="E344">
            <v>361222.9</v>
          </cell>
          <cell r="F344">
            <v>-26168.6</v>
          </cell>
        </row>
        <row r="345">
          <cell r="A345" t="str">
            <v>559099 Envir. Exp.-Others</v>
          </cell>
          <cell r="B345">
            <v>0</v>
          </cell>
          <cell r="C345">
            <v>20</v>
          </cell>
          <cell r="D345">
            <v>1446477.58</v>
          </cell>
          <cell r="E345">
            <v>33200</v>
          </cell>
          <cell r="F345">
            <v>-33200</v>
          </cell>
        </row>
        <row r="346">
          <cell r="A346" t="str">
            <v>561000 Ind labor plan</v>
          </cell>
          <cell r="B346">
            <v>0</v>
          </cell>
          <cell r="C346">
            <v>20</v>
          </cell>
          <cell r="E346">
            <v>9723567.4499999993</v>
          </cell>
          <cell r="F346">
            <v>-9723567.4499999993</v>
          </cell>
        </row>
        <row r="347">
          <cell r="A347" t="str">
            <v>561001 Indirect Labor-Operator Service-Shift Premium</v>
          </cell>
          <cell r="B347">
            <v>249884.25</v>
          </cell>
          <cell r="C347">
            <v>20</v>
          </cell>
          <cell r="E347">
            <v>768828.04</v>
          </cell>
          <cell r="F347">
            <v>-518943.79</v>
          </cell>
        </row>
        <row r="348">
          <cell r="A348" t="str">
            <v>561002 Indirect Labor-Operator Service-Work On Reg</v>
          </cell>
          <cell r="B348">
            <v>14701077.210000001</v>
          </cell>
          <cell r="C348">
            <v>20</v>
          </cell>
          <cell r="E348">
            <v>41154875.039999999</v>
          </cell>
          <cell r="F348">
            <v>-26453797.829999998</v>
          </cell>
        </row>
        <row r="349">
          <cell r="A349" t="str">
            <v>561003 Indirect Labor-Operator Service-Work On Reg</v>
          </cell>
          <cell r="B349">
            <v>429501.9</v>
          </cell>
          <cell r="C349">
            <v>20</v>
          </cell>
          <cell r="E349">
            <v>1127057.3999999999</v>
          </cell>
          <cell r="F349">
            <v>-697555.5</v>
          </cell>
        </row>
        <row r="350">
          <cell r="A350" t="str">
            <v>561004 Indirect Labor-Operator Service-Overtime-1</v>
          </cell>
          <cell r="B350">
            <v>1041830.21</v>
          </cell>
          <cell r="C350">
            <v>20</v>
          </cell>
          <cell r="E350">
            <v>2740861.4</v>
          </cell>
          <cell r="F350">
            <v>-1699031.19</v>
          </cell>
        </row>
        <row r="351">
          <cell r="A351" t="str">
            <v>561006 Indirect Labor-Operator Service-Overtime On</v>
          </cell>
          <cell r="B351">
            <v>217328.85</v>
          </cell>
          <cell r="C351">
            <v>20</v>
          </cell>
          <cell r="E351">
            <v>504805.36</v>
          </cell>
          <cell r="F351">
            <v>-287476.51</v>
          </cell>
        </row>
        <row r="352">
          <cell r="A352" t="str">
            <v>561007 Ind Labor. Living Fixed &amp; Transport allowance</v>
          </cell>
          <cell r="B352">
            <v>3085405.83</v>
          </cell>
          <cell r="C352">
            <v>20</v>
          </cell>
          <cell r="E352">
            <v>8550334.5800000001</v>
          </cell>
          <cell r="F352">
            <v>-5464928.75</v>
          </cell>
        </row>
        <row r="353">
          <cell r="A353" t="str">
            <v>561008 Indirect Labor-Indirect Pay-Bonus</v>
          </cell>
          <cell r="B353">
            <v>1218948</v>
          </cell>
          <cell r="C353">
            <v>20</v>
          </cell>
          <cell r="E353">
            <v>8452305.9199999999</v>
          </cell>
          <cell r="F353">
            <v>-7233357.9199999999</v>
          </cell>
        </row>
        <row r="354">
          <cell r="A354" t="str">
            <v>561009 Indirect Labor-Indirect Pay-Yearly Holiday</v>
          </cell>
          <cell r="B354">
            <v>13178.5</v>
          </cell>
          <cell r="C354">
            <v>20</v>
          </cell>
          <cell r="E354">
            <v>65836.84</v>
          </cell>
          <cell r="F354">
            <v>-52658.34</v>
          </cell>
        </row>
        <row r="355">
          <cell r="A355" t="str">
            <v>561010 Indirect Labor-Indirect Pay-Others</v>
          </cell>
          <cell r="B355">
            <v>112056.39</v>
          </cell>
          <cell r="C355">
            <v>20</v>
          </cell>
          <cell r="E355">
            <v>333476.44</v>
          </cell>
          <cell r="F355">
            <v>-221420.05</v>
          </cell>
        </row>
        <row r="356">
          <cell r="A356" t="str">
            <v>561011 Indirect Labor-spirit program</v>
          </cell>
          <cell r="B356">
            <v>26866.7</v>
          </cell>
          <cell r="C356">
            <v>20</v>
          </cell>
          <cell r="E356">
            <v>281953.11</v>
          </cell>
          <cell r="F356">
            <v>-255086.41</v>
          </cell>
        </row>
        <row r="357">
          <cell r="A357" t="str">
            <v>561090 overtime for indirect subcontractors</v>
          </cell>
          <cell r="B357">
            <v>649556.02</v>
          </cell>
          <cell r="C357">
            <v>20</v>
          </cell>
          <cell r="E357">
            <v>1690435.7</v>
          </cell>
          <cell r="F357">
            <v>-1040879.68</v>
          </cell>
        </row>
        <row r="358">
          <cell r="A358" t="str">
            <v>561098 Indirect Labor-salary base contractors</v>
          </cell>
          <cell r="B358">
            <v>966419.01</v>
          </cell>
          <cell r="C358">
            <v>20</v>
          </cell>
          <cell r="E358">
            <v>1300728.42</v>
          </cell>
          <cell r="F358">
            <v>-334309.40999999997</v>
          </cell>
        </row>
        <row r="359">
          <cell r="A359" t="str">
            <v>561099 Indirect Labor-contractors</v>
          </cell>
          <cell r="B359">
            <v>464651.41</v>
          </cell>
          <cell r="C359">
            <v>20</v>
          </cell>
          <cell r="D359">
            <v>23176704.280000001</v>
          </cell>
          <cell r="E359">
            <v>2217042.69</v>
          </cell>
          <cell r="F359">
            <v>-1752391.28</v>
          </cell>
        </row>
        <row r="360">
          <cell r="A360" t="str">
            <v>562001 Emp. Dev-Training Fee &amp; Instructor Fee-House</v>
          </cell>
          <cell r="B360">
            <v>157491.6</v>
          </cell>
          <cell r="C360">
            <v>20</v>
          </cell>
          <cell r="E360">
            <v>1516227.52</v>
          </cell>
          <cell r="F360">
            <v>-1358735.92</v>
          </cell>
        </row>
        <row r="361">
          <cell r="A361" t="str">
            <v>562002 Emp. Dev-Travelling Exp. &amp; Lodging-Training</v>
          </cell>
          <cell r="B361">
            <v>981.31</v>
          </cell>
          <cell r="C361">
            <v>20</v>
          </cell>
          <cell r="E361">
            <v>10730.66</v>
          </cell>
          <cell r="F361">
            <v>-9749.35</v>
          </cell>
        </row>
        <row r="362">
          <cell r="A362" t="str">
            <v>562003 Emp. Dev-Food&amp;Other Exp.&amp;Training-In House</v>
          </cell>
          <cell r="B362">
            <v>15148.67</v>
          </cell>
          <cell r="C362">
            <v>20</v>
          </cell>
          <cell r="E362">
            <v>112269.9</v>
          </cell>
          <cell r="F362">
            <v>-97121.23</v>
          </cell>
        </row>
        <row r="363">
          <cell r="A363" t="str">
            <v>562004 Emp. Dev-Training Fee-Training Institute-Loc</v>
          </cell>
          <cell r="B363">
            <v>27602.34</v>
          </cell>
          <cell r="C363">
            <v>20</v>
          </cell>
          <cell r="E363">
            <v>122766.56</v>
          </cell>
          <cell r="F363">
            <v>-95164.22</v>
          </cell>
        </row>
        <row r="364">
          <cell r="A364" t="str">
            <v>562005 Emp. Dev-Per Diem-Travel Exp. Lodging-Local</v>
          </cell>
          <cell r="B364">
            <v>12804.67</v>
          </cell>
          <cell r="C364">
            <v>20</v>
          </cell>
          <cell r="E364">
            <v>4777.99</v>
          </cell>
          <cell r="F364">
            <v>8026.68</v>
          </cell>
        </row>
        <row r="365">
          <cell r="A365" t="str">
            <v>562009 Emp. Dev-Allocated Training Expenses</v>
          </cell>
          <cell r="B365">
            <v>0</v>
          </cell>
          <cell r="C365">
            <v>20</v>
          </cell>
          <cell r="E365">
            <v>0</v>
          </cell>
          <cell r="F365">
            <v>0</v>
          </cell>
        </row>
        <row r="366">
          <cell r="A366" t="str">
            <v>562013 Emp. Dev-Safety</v>
          </cell>
          <cell r="B366">
            <v>0</v>
          </cell>
          <cell r="C366">
            <v>20</v>
          </cell>
          <cell r="E366">
            <v>0</v>
          </cell>
          <cell r="F366">
            <v>0</v>
          </cell>
        </row>
        <row r="367">
          <cell r="A367" t="str">
            <v>562014 Emp. Dev-Suggestion</v>
          </cell>
          <cell r="B367">
            <v>0</v>
          </cell>
          <cell r="C367">
            <v>20</v>
          </cell>
          <cell r="E367">
            <v>0</v>
          </cell>
          <cell r="F367">
            <v>0</v>
          </cell>
        </row>
        <row r="368">
          <cell r="A368" t="str">
            <v>562015 Emp. Dev-Qc</v>
          </cell>
          <cell r="B368">
            <v>0</v>
          </cell>
          <cell r="C368">
            <v>20</v>
          </cell>
          <cell r="D368">
            <v>214028.59000000003</v>
          </cell>
          <cell r="E368">
            <v>0</v>
          </cell>
          <cell r="F368">
            <v>0</v>
          </cell>
        </row>
        <row r="369">
          <cell r="A369" t="str">
            <v>563001 Employees'Welfare-Group Accident Insurance P</v>
          </cell>
          <cell r="B369">
            <v>91467</v>
          </cell>
          <cell r="C369">
            <v>20</v>
          </cell>
          <cell r="E369">
            <v>383609</v>
          </cell>
          <cell r="F369">
            <v>-292142</v>
          </cell>
        </row>
        <row r="370">
          <cell r="A370" t="str">
            <v>563003 Employees'Welfare-Social Security</v>
          </cell>
          <cell r="B370">
            <v>1735984</v>
          </cell>
          <cell r="C370">
            <v>20</v>
          </cell>
          <cell r="E370">
            <v>5056496</v>
          </cell>
          <cell r="F370">
            <v>-3320512</v>
          </cell>
        </row>
        <row r="371">
          <cell r="A371" t="str">
            <v>563004 Employees'Welfare-Workmen'S Compensation</v>
          </cell>
          <cell r="B371">
            <v>129652.5</v>
          </cell>
          <cell r="C371">
            <v>20</v>
          </cell>
          <cell r="E371">
            <v>444457.37</v>
          </cell>
          <cell r="F371">
            <v>-314804.87</v>
          </cell>
        </row>
        <row r="372">
          <cell r="A372" t="str">
            <v>563005 Employees'Welfare-Provident Fund</v>
          </cell>
          <cell r="B372">
            <v>2207587.06</v>
          </cell>
          <cell r="C372">
            <v>20</v>
          </cell>
          <cell r="E372">
            <v>7657586.0999999996</v>
          </cell>
          <cell r="F372">
            <v>-5449999.04</v>
          </cell>
        </row>
        <row r="373">
          <cell r="A373" t="str">
            <v>563008 Employees'Welfare-Medical Service Charges</v>
          </cell>
          <cell r="B373">
            <v>258250</v>
          </cell>
          <cell r="C373">
            <v>20</v>
          </cell>
          <cell r="E373">
            <v>1168831.25</v>
          </cell>
          <cell r="F373">
            <v>-910581.25</v>
          </cell>
        </row>
        <row r="374">
          <cell r="A374" t="str">
            <v>563009 Employees'Welfare-Medical Expenses</v>
          </cell>
          <cell r="B374">
            <v>91947.91</v>
          </cell>
          <cell r="C374">
            <v>20</v>
          </cell>
          <cell r="E374">
            <v>518022.82</v>
          </cell>
          <cell r="F374">
            <v>-426074.91</v>
          </cell>
        </row>
        <row r="375">
          <cell r="A375" t="str">
            <v>563010 Employees'Welfare-Hospital Charges-Employee</v>
          </cell>
          <cell r="B375">
            <v>132162.75</v>
          </cell>
          <cell r="C375">
            <v>20</v>
          </cell>
          <cell r="E375">
            <v>753682.52</v>
          </cell>
          <cell r="F375">
            <v>-621519.77</v>
          </cell>
        </row>
        <row r="376">
          <cell r="A376" t="str">
            <v>563011 Employees'Welfare-Hospital Charges-Family</v>
          </cell>
          <cell r="B376">
            <v>169434.75</v>
          </cell>
          <cell r="C376">
            <v>20</v>
          </cell>
          <cell r="E376">
            <v>702384.25</v>
          </cell>
          <cell r="F376">
            <v>-532949.5</v>
          </cell>
        </row>
        <row r="377">
          <cell r="A377" t="str">
            <v>563012 Employees'Welfare-Production Incentive</v>
          </cell>
          <cell r="B377">
            <v>0</v>
          </cell>
          <cell r="C377">
            <v>20</v>
          </cell>
          <cell r="E377">
            <v>4333</v>
          </cell>
          <cell r="F377">
            <v>-4333</v>
          </cell>
        </row>
        <row r="378">
          <cell r="A378" t="str">
            <v>563013 Employees'Welfare-Uniform Expenses</v>
          </cell>
          <cell r="B378">
            <v>224737.6</v>
          </cell>
          <cell r="C378">
            <v>20</v>
          </cell>
          <cell r="E378">
            <v>1113578</v>
          </cell>
          <cell r="F378">
            <v>-888840.4</v>
          </cell>
        </row>
        <row r="379">
          <cell r="A379" t="str">
            <v>563014 Employees'Welfare-Sports &amp; Recreating-Operat</v>
          </cell>
          <cell r="B379">
            <v>41833.199999999997</v>
          </cell>
          <cell r="C379">
            <v>20</v>
          </cell>
          <cell r="E379">
            <v>284537.15999999997</v>
          </cell>
          <cell r="F379">
            <v>-242703.96</v>
          </cell>
        </row>
        <row r="380">
          <cell r="A380" t="str">
            <v>563015 Employees'Welfare-Safety Equipment</v>
          </cell>
          <cell r="B380">
            <v>-14485.06</v>
          </cell>
          <cell r="C380">
            <v>20</v>
          </cell>
          <cell r="E380">
            <v>-56568</v>
          </cell>
          <cell r="F380">
            <v>42082.94</v>
          </cell>
        </row>
        <row r="381">
          <cell r="A381" t="str">
            <v>563016 Employees'Welfare-Uniform-Contractor</v>
          </cell>
          <cell r="B381">
            <v>0</v>
          </cell>
          <cell r="C381">
            <v>20</v>
          </cell>
          <cell r="E381">
            <v>627.04</v>
          </cell>
          <cell r="F381">
            <v>-627.04</v>
          </cell>
        </row>
        <row r="382">
          <cell r="A382" t="str">
            <v>563099 Employees'Welfare-Others</v>
          </cell>
          <cell r="B382">
            <v>5396</v>
          </cell>
          <cell r="C382">
            <v>20</v>
          </cell>
          <cell r="D382">
            <v>5073967.7100000009</v>
          </cell>
          <cell r="E382">
            <v>20264</v>
          </cell>
          <cell r="F382">
            <v>-14868</v>
          </cell>
        </row>
        <row r="383">
          <cell r="A383" t="str">
            <v>564000 Transportation &amp; travel plan</v>
          </cell>
          <cell r="B383">
            <v>0</v>
          </cell>
          <cell r="C383">
            <v>20</v>
          </cell>
          <cell r="E383">
            <v>201115.83</v>
          </cell>
          <cell r="F383">
            <v>-201115.83</v>
          </cell>
        </row>
        <row r="384">
          <cell r="A384" t="str">
            <v>564001 Transportation And Travel-Pre Diem &amp; Lodging</v>
          </cell>
          <cell r="B384">
            <v>86092</v>
          </cell>
          <cell r="C384">
            <v>20</v>
          </cell>
          <cell r="E384">
            <v>107957.39</v>
          </cell>
          <cell r="F384">
            <v>-21865.39</v>
          </cell>
        </row>
        <row r="385">
          <cell r="A385" t="str">
            <v>564002 Transportation And Travel-Travelling Expense</v>
          </cell>
          <cell r="B385">
            <v>475</v>
          </cell>
          <cell r="C385">
            <v>20</v>
          </cell>
          <cell r="E385">
            <v>22995</v>
          </cell>
          <cell r="F385">
            <v>-22520</v>
          </cell>
        </row>
        <row r="386">
          <cell r="A386" t="str">
            <v>564003 Transportation And Travel-Gasoline</v>
          </cell>
          <cell r="B386">
            <v>18555</v>
          </cell>
          <cell r="C386">
            <v>20</v>
          </cell>
          <cell r="E386">
            <v>198830.55</v>
          </cell>
          <cell r="F386">
            <v>-180275.55</v>
          </cell>
        </row>
        <row r="387">
          <cell r="A387" t="str">
            <v>564004 Transportation And Travel-Travelling Expense</v>
          </cell>
          <cell r="B387">
            <v>0</v>
          </cell>
          <cell r="C387">
            <v>20</v>
          </cell>
          <cell r="E387">
            <v>732.74</v>
          </cell>
          <cell r="F387">
            <v>-732.74</v>
          </cell>
        </row>
        <row r="388">
          <cell r="A388" t="str">
            <v>564005 Transportation And Travel-Milage Allowance-A</v>
          </cell>
          <cell r="B388">
            <v>47904.6</v>
          </cell>
          <cell r="C388">
            <v>20</v>
          </cell>
          <cell r="E388">
            <v>170076.45</v>
          </cell>
          <cell r="F388">
            <v>-122171.85</v>
          </cell>
        </row>
        <row r="389">
          <cell r="A389" t="str">
            <v>564007 Transportation And Travel-Travlling Abroad E</v>
          </cell>
          <cell r="B389">
            <v>371482.08</v>
          </cell>
          <cell r="C389">
            <v>20</v>
          </cell>
          <cell r="E389">
            <v>1369502.16</v>
          </cell>
          <cell r="F389">
            <v>-998020.08</v>
          </cell>
        </row>
        <row r="390">
          <cell r="A390" t="str">
            <v>564008 Transportation And Travel-Per Diem &amp; Lodging</v>
          </cell>
          <cell r="B390">
            <v>276536.73</v>
          </cell>
          <cell r="C390">
            <v>20</v>
          </cell>
          <cell r="E390">
            <v>938774.46</v>
          </cell>
          <cell r="F390">
            <v>-662237.73</v>
          </cell>
        </row>
        <row r="391">
          <cell r="A391" t="str">
            <v>564009 Transportation And Travel-Clothes</v>
          </cell>
          <cell r="B391">
            <v>7469.45</v>
          </cell>
          <cell r="C391">
            <v>20</v>
          </cell>
          <cell r="E391">
            <v>93230.52</v>
          </cell>
          <cell r="F391">
            <v>-85761.07</v>
          </cell>
        </row>
        <row r="392">
          <cell r="A392" t="str">
            <v>564010 Transportation And Travel-Express Way Fee</v>
          </cell>
          <cell r="B392">
            <v>20792</v>
          </cell>
          <cell r="C392">
            <v>20</v>
          </cell>
          <cell r="E392">
            <v>45135</v>
          </cell>
          <cell r="F392">
            <v>-24343</v>
          </cell>
        </row>
        <row r="393">
          <cell r="A393" t="str">
            <v>564011 Transportation And Travel-Visa &amp; Passport</v>
          </cell>
          <cell r="B393">
            <v>29639</v>
          </cell>
          <cell r="C393">
            <v>20</v>
          </cell>
          <cell r="E393">
            <v>187947.51999999999</v>
          </cell>
          <cell r="F393">
            <v>-158308.51999999999</v>
          </cell>
        </row>
        <row r="394">
          <cell r="A394" t="str">
            <v>564099 Transportation And Travel-Others</v>
          </cell>
          <cell r="B394">
            <v>250</v>
          </cell>
          <cell r="C394">
            <v>20</v>
          </cell>
          <cell r="D394">
            <v>859195.86</v>
          </cell>
          <cell r="E394">
            <v>3024.41</v>
          </cell>
          <cell r="F394">
            <v>-2774.41</v>
          </cell>
        </row>
        <row r="395">
          <cell r="A395" t="str">
            <v>565000 Telephone and telegram plan</v>
          </cell>
          <cell r="B395">
            <v>0</v>
          </cell>
          <cell r="C395">
            <v>20</v>
          </cell>
          <cell r="E395">
            <v>28930.02</v>
          </cell>
          <cell r="F395">
            <v>-28930.02</v>
          </cell>
        </row>
        <row r="396">
          <cell r="A396" t="str">
            <v>565002 Telephone And Telegram-Postage Expenses</v>
          </cell>
          <cell r="B396">
            <v>0</v>
          </cell>
          <cell r="C396">
            <v>20</v>
          </cell>
          <cell r="E396">
            <v>34675.78</v>
          </cell>
          <cell r="F396">
            <v>-34675.78</v>
          </cell>
        </row>
        <row r="397">
          <cell r="A397" t="str">
            <v>565006 Telephone And Telegram-Facsimile</v>
          </cell>
          <cell r="B397">
            <v>3524.6</v>
          </cell>
          <cell r="C397">
            <v>20</v>
          </cell>
          <cell r="E397">
            <v>60290.41</v>
          </cell>
          <cell r="F397">
            <v>-56765.81</v>
          </cell>
        </row>
        <row r="398">
          <cell r="A398" t="str">
            <v>565007 Telephone And Telegram-Pager</v>
          </cell>
          <cell r="B398">
            <v>0</v>
          </cell>
          <cell r="C398">
            <v>20</v>
          </cell>
          <cell r="E398">
            <v>407.48</v>
          </cell>
          <cell r="F398">
            <v>-407.48</v>
          </cell>
        </row>
        <row r="399">
          <cell r="A399" t="str">
            <v>565008 Telephone And Telegram-Telephone Expenses</v>
          </cell>
          <cell r="B399">
            <v>3387.5</v>
          </cell>
          <cell r="C399">
            <v>20</v>
          </cell>
          <cell r="E399">
            <v>55953.5</v>
          </cell>
          <cell r="F399">
            <v>-52566</v>
          </cell>
        </row>
        <row r="400">
          <cell r="A400" t="str">
            <v>565009 Telephone And Telegram-Long Distance Call</v>
          </cell>
          <cell r="B400">
            <v>0</v>
          </cell>
          <cell r="C400">
            <v>20</v>
          </cell>
          <cell r="E400">
            <v>-2632.65</v>
          </cell>
          <cell r="F400">
            <v>2632.65</v>
          </cell>
        </row>
        <row r="401">
          <cell r="A401" t="str">
            <v>565010 Telephone And Telegram-Mobile Phone Expenses</v>
          </cell>
          <cell r="B401">
            <v>27585.65</v>
          </cell>
          <cell r="C401">
            <v>20</v>
          </cell>
          <cell r="E401">
            <v>248165.45</v>
          </cell>
          <cell r="F401">
            <v>-220579.8</v>
          </cell>
        </row>
        <row r="402">
          <cell r="A402" t="str">
            <v>565011 "Telephone And Telegram-Telecom,Satelite,Lease"</v>
          </cell>
          <cell r="B402">
            <v>1850</v>
          </cell>
          <cell r="C402">
            <v>20</v>
          </cell>
          <cell r="E402">
            <v>0</v>
          </cell>
          <cell r="F402">
            <v>1850</v>
          </cell>
        </row>
        <row r="403">
          <cell r="A403" t="str">
            <v>565099 Telephone And Telegram-Sundries</v>
          </cell>
          <cell r="B403">
            <v>0</v>
          </cell>
          <cell r="C403">
            <v>20</v>
          </cell>
          <cell r="D403">
            <v>36347.75</v>
          </cell>
          <cell r="E403">
            <v>7889.97</v>
          </cell>
          <cell r="F403">
            <v>-7889.97</v>
          </cell>
        </row>
        <row r="404">
          <cell r="A404" t="str">
            <v>566000 "Taxes, licenses and fees plan"</v>
          </cell>
          <cell r="B404">
            <v>0</v>
          </cell>
          <cell r="C404">
            <v>20</v>
          </cell>
          <cell r="E404">
            <v>21094.560000000001</v>
          </cell>
          <cell r="F404">
            <v>-21094.560000000001</v>
          </cell>
        </row>
        <row r="405">
          <cell r="A405" t="str">
            <v>566003 Taxes,Licenses And Fees-Bank Guarantee</v>
          </cell>
          <cell r="B405">
            <v>0</v>
          </cell>
          <cell r="C405">
            <v>20</v>
          </cell>
          <cell r="E405">
            <v>12093</v>
          </cell>
          <cell r="F405">
            <v>-12093</v>
          </cell>
        </row>
        <row r="406">
          <cell r="A406" t="str">
            <v>566004 "Taxes,Licenses And Fees-Royalty"</v>
          </cell>
          <cell r="B406">
            <v>0</v>
          </cell>
          <cell r="C406">
            <v>20</v>
          </cell>
          <cell r="E406">
            <v>266</v>
          </cell>
          <cell r="F406">
            <v>-266</v>
          </cell>
        </row>
        <row r="407">
          <cell r="A407" t="str">
            <v>566005 Taxes,Licenses And Fees-Safety Approval License</v>
          </cell>
          <cell r="B407">
            <v>505870.99</v>
          </cell>
          <cell r="C407">
            <v>20</v>
          </cell>
          <cell r="E407">
            <v>1680841.8</v>
          </cell>
          <cell r="F407">
            <v>-1174970.81</v>
          </cell>
        </row>
        <row r="408">
          <cell r="A408" t="str">
            <v>566006 Taxes,Licenses And Fees-Import Duty</v>
          </cell>
          <cell r="B408">
            <v>-4877</v>
          </cell>
          <cell r="C408">
            <v>20</v>
          </cell>
          <cell r="E408">
            <v>317684.25</v>
          </cell>
          <cell r="F408">
            <v>-322561.25</v>
          </cell>
        </row>
        <row r="409">
          <cell r="A409" t="str">
            <v>566007 Taxes,Licenses And Fees-ค่าภาษีขนลัง/เศษแก้ว</v>
          </cell>
          <cell r="B409">
            <v>0</v>
          </cell>
          <cell r="C409">
            <v>20</v>
          </cell>
          <cell r="E409">
            <v>331</v>
          </cell>
          <cell r="F409">
            <v>-331</v>
          </cell>
        </row>
        <row r="410">
          <cell r="A410" t="str">
            <v>566010 Taxes,Licenses And Fees-ค่าธรรมเนียมใบอนุญาต</v>
          </cell>
          <cell r="B410">
            <v>0</v>
          </cell>
          <cell r="C410">
            <v>20</v>
          </cell>
          <cell r="E410">
            <v>5000</v>
          </cell>
          <cell r="F410">
            <v>-5000</v>
          </cell>
        </row>
        <row r="411">
          <cell r="A411" t="str">
            <v>566011 Taxes,Licenses And Fees-Vehicle Registration</v>
          </cell>
          <cell r="B411">
            <v>0</v>
          </cell>
          <cell r="C411">
            <v>20</v>
          </cell>
          <cell r="E411">
            <v>505</v>
          </cell>
          <cell r="F411">
            <v>-505</v>
          </cell>
        </row>
        <row r="412">
          <cell r="A412" t="str">
            <v>566099 Taxes,Licenses And Fees-Other Tax</v>
          </cell>
          <cell r="B412">
            <v>1244827.04</v>
          </cell>
          <cell r="C412">
            <v>20</v>
          </cell>
          <cell r="D412">
            <v>1745821.03</v>
          </cell>
          <cell r="E412">
            <v>869558.47</v>
          </cell>
          <cell r="F412">
            <v>375268.57</v>
          </cell>
        </row>
        <row r="413">
          <cell r="A413" t="str">
            <v>567000 miscellaneous plan</v>
          </cell>
          <cell r="B413">
            <v>0</v>
          </cell>
          <cell r="C413">
            <v>20</v>
          </cell>
          <cell r="E413">
            <v>292163.7</v>
          </cell>
          <cell r="F413">
            <v>-292163.7</v>
          </cell>
        </row>
        <row r="414">
          <cell r="A414" t="str">
            <v>567001 Miscellaneous-Stationery&amp; Form</v>
          </cell>
          <cell r="B414">
            <v>14742.59</v>
          </cell>
          <cell r="C414">
            <v>20</v>
          </cell>
          <cell r="E414">
            <v>8347.74</v>
          </cell>
          <cell r="F414">
            <v>6394.85</v>
          </cell>
        </row>
        <row r="415">
          <cell r="A415" t="str">
            <v>567002 Miscellaneous-Representation</v>
          </cell>
          <cell r="B415">
            <v>11831</v>
          </cell>
          <cell r="C415">
            <v>20</v>
          </cell>
          <cell r="E415">
            <v>119761.66</v>
          </cell>
          <cell r="F415">
            <v>-107930.66</v>
          </cell>
        </row>
        <row r="416">
          <cell r="A416" t="str">
            <v>567003 Miscellaneous-Insurance Premium</v>
          </cell>
          <cell r="B416">
            <v>10389.76</v>
          </cell>
          <cell r="C416">
            <v>20</v>
          </cell>
          <cell r="E416">
            <v>113898</v>
          </cell>
          <cell r="F416">
            <v>-103508.24</v>
          </cell>
        </row>
        <row r="417">
          <cell r="A417" t="str">
            <v>567006 Miscellaneous-Magazine Subsription</v>
          </cell>
          <cell r="B417">
            <v>3498.5</v>
          </cell>
          <cell r="C417">
            <v>20</v>
          </cell>
          <cell r="E417">
            <v>19041</v>
          </cell>
          <cell r="F417">
            <v>-15542.5</v>
          </cell>
        </row>
        <row r="418">
          <cell r="A418" t="str">
            <v>567007 Miscellaneous-Poster,Symbol</v>
          </cell>
          <cell r="B418">
            <v>0</v>
          </cell>
          <cell r="C418">
            <v>20</v>
          </cell>
          <cell r="E418">
            <v>253</v>
          </cell>
          <cell r="F418">
            <v>-253</v>
          </cell>
        </row>
        <row r="419">
          <cell r="A419" t="str">
            <v>567008 Miscellaneous-Photo-Copy Exp.</v>
          </cell>
          <cell r="B419">
            <v>109800</v>
          </cell>
          <cell r="C419">
            <v>20</v>
          </cell>
          <cell r="E419">
            <v>455154.75</v>
          </cell>
          <cell r="F419">
            <v>-345354.75</v>
          </cell>
        </row>
        <row r="420">
          <cell r="A420" t="str">
            <v>567009 Miscellaneous-Audiovisual Exp.</v>
          </cell>
          <cell r="B420">
            <v>0</v>
          </cell>
          <cell r="C420">
            <v>20</v>
          </cell>
          <cell r="E420">
            <v>1232.8599999999999</v>
          </cell>
          <cell r="F420">
            <v>-1232.8599999999999</v>
          </cell>
        </row>
        <row r="421">
          <cell r="A421" t="str">
            <v>567010 Miscellaneous-Technical Assistance Fee</v>
          </cell>
          <cell r="B421">
            <v>0</v>
          </cell>
          <cell r="C421">
            <v>20</v>
          </cell>
          <cell r="E421">
            <v>1055</v>
          </cell>
          <cell r="F421">
            <v>-1055</v>
          </cell>
        </row>
        <row r="422">
          <cell r="A422" t="str">
            <v>567011 Miscellaneous-Computer Exp.</v>
          </cell>
          <cell r="B422">
            <v>14755.01</v>
          </cell>
          <cell r="C422">
            <v>20</v>
          </cell>
          <cell r="E422">
            <v>18550</v>
          </cell>
          <cell r="F422">
            <v>-3794.99</v>
          </cell>
        </row>
        <row r="423">
          <cell r="A423" t="str">
            <v>567012 Miscellaneous-Vehicle Rent</v>
          </cell>
          <cell r="B423">
            <v>276862.5</v>
          </cell>
          <cell r="C423">
            <v>20</v>
          </cell>
          <cell r="E423">
            <v>5346969.32</v>
          </cell>
          <cell r="F423">
            <v>-5070106.82</v>
          </cell>
        </row>
        <row r="424">
          <cell r="A424" t="str">
            <v>567013 Miscellaneous-Vehicle Rent-Non Deduc</v>
          </cell>
          <cell r="B424">
            <v>0</v>
          </cell>
          <cell r="C424">
            <v>20</v>
          </cell>
          <cell r="E424">
            <v>563.72</v>
          </cell>
          <cell r="F424">
            <v>-563.72</v>
          </cell>
        </row>
        <row r="425">
          <cell r="A425" t="str">
            <v>567014 Miscellaneous-Vehicle Repairs</v>
          </cell>
          <cell r="B425">
            <v>15884.81</v>
          </cell>
          <cell r="C425">
            <v>20</v>
          </cell>
          <cell r="E425">
            <v>171390.5</v>
          </cell>
          <cell r="F425">
            <v>-155505.69</v>
          </cell>
        </row>
        <row r="426">
          <cell r="A426" t="str">
            <v>567015 Miscellaneous-Testing &amp; Analysis Exp.</v>
          </cell>
          <cell r="B426">
            <v>12000</v>
          </cell>
          <cell r="C426">
            <v>20</v>
          </cell>
          <cell r="E426">
            <v>0</v>
          </cell>
          <cell r="F426">
            <v>12000</v>
          </cell>
        </row>
        <row r="427">
          <cell r="A427" t="str">
            <v>567099 Miscellaneous-Sundry Exp.</v>
          </cell>
          <cell r="B427">
            <v>1980811.83</v>
          </cell>
          <cell r="C427">
            <v>20</v>
          </cell>
          <cell r="D427">
            <v>2450576</v>
          </cell>
          <cell r="E427">
            <v>6962816.21</v>
          </cell>
          <cell r="F427">
            <v>-4982004.38</v>
          </cell>
        </row>
        <row r="428">
          <cell r="A428" t="str">
            <v>568000 Depreciation plan</v>
          </cell>
          <cell r="B428">
            <v>0</v>
          </cell>
          <cell r="C428">
            <v>20</v>
          </cell>
          <cell r="E428">
            <v>0</v>
          </cell>
          <cell r="F428">
            <v>0</v>
          </cell>
        </row>
        <row r="429">
          <cell r="A429" t="str">
            <v>568001 Depre - Land Improvement</v>
          </cell>
          <cell r="B429">
            <v>281540.76</v>
          </cell>
          <cell r="C429">
            <v>20</v>
          </cell>
          <cell r="E429">
            <v>1132350.81</v>
          </cell>
          <cell r="F429">
            <v>-850810.05</v>
          </cell>
        </row>
        <row r="430">
          <cell r="A430" t="str">
            <v>568002 Depre - Bld. &amp; Strt.</v>
          </cell>
          <cell r="B430">
            <v>6524273.8799999999</v>
          </cell>
          <cell r="C430">
            <v>20</v>
          </cell>
          <cell r="E430">
            <v>26250766.399999999</v>
          </cell>
          <cell r="F430">
            <v>-19726492.52</v>
          </cell>
        </row>
        <row r="431">
          <cell r="A431" t="str">
            <v>568003 Depre - Machinery &amp; Equipment</v>
          </cell>
          <cell r="B431">
            <v>76940522.030000001</v>
          </cell>
          <cell r="C431">
            <v>20</v>
          </cell>
          <cell r="E431">
            <v>393691047.41000003</v>
          </cell>
          <cell r="F431">
            <v>-316750525.38</v>
          </cell>
        </row>
        <row r="432">
          <cell r="A432" t="str">
            <v>568004 Depre - Trans. &amp; Equipment</v>
          </cell>
          <cell r="B432">
            <v>305614.84999999998</v>
          </cell>
          <cell r="C432">
            <v>20</v>
          </cell>
          <cell r="E432">
            <v>1227316.44</v>
          </cell>
          <cell r="F432">
            <v>-921701.59</v>
          </cell>
        </row>
        <row r="433">
          <cell r="A433" t="str">
            <v>568005 Depre - Off.Furn.&amp; Equipment</v>
          </cell>
          <cell r="B433">
            <v>722417.63</v>
          </cell>
          <cell r="C433">
            <v>20</v>
          </cell>
          <cell r="D433">
            <v>84774369.149999991</v>
          </cell>
          <cell r="E433">
            <v>2597755.89</v>
          </cell>
          <cell r="F433">
            <v>-1875338.26</v>
          </cell>
        </row>
        <row r="434">
          <cell r="A434" t="str">
            <v>570001 WIP production</v>
          </cell>
          <cell r="B434">
            <v>-31438993.789999999</v>
          </cell>
          <cell r="C434">
            <v>20</v>
          </cell>
          <cell r="E434">
            <v>-228417651.90000001</v>
          </cell>
          <cell r="F434">
            <v>196978658.11000001</v>
          </cell>
        </row>
        <row r="435">
          <cell r="A435" t="str">
            <v>570002 WIP consumption</v>
          </cell>
          <cell r="B435">
            <v>94369026.109999999</v>
          </cell>
          <cell r="C435">
            <v>20</v>
          </cell>
          <cell r="E435">
            <v>143503354.83000001</v>
          </cell>
          <cell r="F435">
            <v>-49134328.719999999</v>
          </cell>
        </row>
        <row r="436">
          <cell r="A436" t="str">
            <v>570004 WIP Amount adjustment</v>
          </cell>
          <cell r="B436">
            <v>5932345.7699999996</v>
          </cell>
          <cell r="C436">
            <v>20</v>
          </cell>
          <cell r="E436">
            <v>3399190.29</v>
          </cell>
          <cell r="F436">
            <v>2533155.48</v>
          </cell>
        </row>
        <row r="437">
          <cell r="A437" t="str">
            <v>570099 Subcontract clearing account</v>
          </cell>
          <cell r="B437">
            <v>0</v>
          </cell>
          <cell r="C437">
            <v>20</v>
          </cell>
          <cell r="D437">
            <v>68862378.090000004</v>
          </cell>
          <cell r="E437">
            <v>0</v>
          </cell>
          <cell r="F437">
            <v>0</v>
          </cell>
        </row>
        <row r="438">
          <cell r="A438" t="str">
            <v>580001 Finished goods-COGM-TC</v>
          </cell>
          <cell r="B438">
            <v>-1615100279.0699999</v>
          </cell>
          <cell r="C438">
            <v>20</v>
          </cell>
          <cell r="E438">
            <v>-6288967989.29</v>
          </cell>
          <cell r="F438">
            <v>4673867710.2200003</v>
          </cell>
        </row>
        <row r="439">
          <cell r="A439" t="str">
            <v>580002 Finished goods-COGM-Adj Qty TC</v>
          </cell>
          <cell r="B439">
            <v>0</v>
          </cell>
          <cell r="C439">
            <v>20</v>
          </cell>
          <cell r="E439">
            <v>-5816477.3600000003</v>
          </cell>
          <cell r="F439">
            <v>5816477.3600000003</v>
          </cell>
        </row>
        <row r="440">
          <cell r="A440" t="str">
            <v>580003 Finished goods-COGM-Adjust Amount Total Cost</v>
          </cell>
          <cell r="B440">
            <v>-31050.59</v>
          </cell>
          <cell r="C440">
            <v>20</v>
          </cell>
          <cell r="E440">
            <v>0</v>
          </cell>
          <cell r="F440">
            <v>-31050.59</v>
          </cell>
        </row>
        <row r="441">
          <cell r="A441" t="str">
            <v>580004 Finished goods-COGM-Adjust Amount VC</v>
          </cell>
          <cell r="B441">
            <v>8864300.6400000006</v>
          </cell>
          <cell r="C441">
            <v>20</v>
          </cell>
          <cell r="E441">
            <v>25430482.890000001</v>
          </cell>
          <cell r="F441">
            <v>-16566182.25</v>
          </cell>
        </row>
        <row r="442">
          <cell r="A442" t="str">
            <v>580005 Finished goods-COGM-Adjust amount (FC)</v>
          </cell>
          <cell r="B442">
            <v>3583923.89</v>
          </cell>
          <cell r="C442">
            <v>20</v>
          </cell>
          <cell r="D442">
            <v>-1602683105.1299996</v>
          </cell>
          <cell r="E442">
            <v>3296202.67</v>
          </cell>
          <cell r="F442">
            <v>287721.21999999997</v>
          </cell>
        </row>
        <row r="443">
          <cell r="A443" t="str">
            <v>611100 Cost Of Goods Sold</v>
          </cell>
          <cell r="B443">
            <v>1501535950.8900001</v>
          </cell>
          <cell r="C443">
            <v>20</v>
          </cell>
          <cell r="E443">
            <v>6409540997.1000004</v>
          </cell>
          <cell r="F443">
            <v>-4908005046.21</v>
          </cell>
        </row>
        <row r="444">
          <cell r="A444" t="str">
            <v>619000 Cost Of Coods Consumed</v>
          </cell>
          <cell r="B444">
            <v>58879.64</v>
          </cell>
          <cell r="C444">
            <v>20</v>
          </cell>
          <cell r="D444">
            <v>1501594830.5300002</v>
          </cell>
          <cell r="E444">
            <v>417407.76</v>
          </cell>
          <cell r="F444">
            <v>-358528.12</v>
          </cell>
        </row>
        <row r="445">
          <cell r="A445" t="str">
            <v>640100 Salary &amp; Wages</v>
          </cell>
          <cell r="B445">
            <v>15822671.02</v>
          </cell>
          <cell r="C445">
            <v>30</v>
          </cell>
          <cell r="E445">
            <v>71453395.5</v>
          </cell>
          <cell r="F445">
            <v>-55630724.479999997</v>
          </cell>
        </row>
        <row r="446">
          <cell r="A446" t="str">
            <v>640110 Overtime</v>
          </cell>
          <cell r="B446">
            <v>107517.26</v>
          </cell>
          <cell r="C446">
            <v>30</v>
          </cell>
          <cell r="E446">
            <v>440276.68</v>
          </cell>
          <cell r="F446">
            <v>-332759.42</v>
          </cell>
        </row>
        <row r="447">
          <cell r="A447" t="str">
            <v>640120 Bonus</v>
          </cell>
          <cell r="B447">
            <v>1108824</v>
          </cell>
          <cell r="C447">
            <v>30</v>
          </cell>
          <cell r="E447">
            <v>7987227.6100000003</v>
          </cell>
          <cell r="F447">
            <v>-6878403.6100000003</v>
          </cell>
        </row>
        <row r="448">
          <cell r="A448" t="str">
            <v>640130 Yearly Holiday Allowance</v>
          </cell>
          <cell r="B448">
            <v>7581.33</v>
          </cell>
          <cell r="C448">
            <v>30</v>
          </cell>
          <cell r="E448">
            <v>20209</v>
          </cell>
          <cell r="F448">
            <v>-12627.67</v>
          </cell>
        </row>
        <row r="449">
          <cell r="A449" t="str">
            <v>640140 Provident Fund - Company Contribution</v>
          </cell>
          <cell r="B449">
            <v>954405.64</v>
          </cell>
          <cell r="C449">
            <v>30</v>
          </cell>
          <cell r="E449">
            <v>3714882.78</v>
          </cell>
          <cell r="F449">
            <v>-2760477.14</v>
          </cell>
        </row>
        <row r="450">
          <cell r="A450" t="str">
            <v>640150 Cost Of Living Allowance</v>
          </cell>
          <cell r="B450">
            <v>1813530</v>
          </cell>
          <cell r="C450">
            <v>30</v>
          </cell>
          <cell r="E450">
            <v>7086813.3300000001</v>
          </cell>
          <cell r="F450">
            <v>-5273283.33</v>
          </cell>
        </row>
        <row r="451">
          <cell r="A451" t="str">
            <v>640180 Other Salary &amp; Wages</v>
          </cell>
          <cell r="B451">
            <v>1221842.6599999999</v>
          </cell>
          <cell r="C451">
            <v>30</v>
          </cell>
          <cell r="D451">
            <v>21036371.91</v>
          </cell>
          <cell r="E451">
            <v>5716836.1500000004</v>
          </cell>
          <cell r="F451">
            <v>-4494993.49</v>
          </cell>
        </row>
        <row r="452">
          <cell r="A452" t="str">
            <v>640250 Sharing Clinic Expenses</v>
          </cell>
          <cell r="B452">
            <v>0</v>
          </cell>
          <cell r="C452">
            <v>30</v>
          </cell>
          <cell r="E452">
            <v>541</v>
          </cell>
          <cell r="F452">
            <v>-541</v>
          </cell>
        </row>
        <row r="453">
          <cell r="A453" t="str">
            <v>640260 Hospital Charge-Employees</v>
          </cell>
          <cell r="B453">
            <v>161547.53</v>
          </cell>
          <cell r="C453">
            <v>30</v>
          </cell>
          <cell r="E453">
            <v>620271.32999999996</v>
          </cell>
          <cell r="F453">
            <v>-458723.8</v>
          </cell>
        </row>
        <row r="454">
          <cell r="A454" t="str">
            <v>640270 Hospital Charge-Family</v>
          </cell>
          <cell r="B454">
            <v>69359</v>
          </cell>
          <cell r="C454">
            <v>30</v>
          </cell>
          <cell r="E454">
            <v>188739.5</v>
          </cell>
          <cell r="F454">
            <v>-119380.5</v>
          </cell>
        </row>
        <row r="455">
          <cell r="A455" t="str">
            <v>640280 Social Security Fund-Comp. Contribution</v>
          </cell>
          <cell r="B455">
            <v>242598</v>
          </cell>
          <cell r="C455">
            <v>30</v>
          </cell>
          <cell r="E455">
            <v>1023095</v>
          </cell>
          <cell r="F455">
            <v>-780497</v>
          </cell>
        </row>
        <row r="456">
          <cell r="A456" t="str">
            <v>640290 Other Employees'Welfare</v>
          </cell>
          <cell r="B456">
            <v>103385.07</v>
          </cell>
          <cell r="C456">
            <v>30</v>
          </cell>
          <cell r="D456">
            <v>576889.60000000009</v>
          </cell>
          <cell r="E456">
            <v>1453318.27</v>
          </cell>
          <cell r="F456">
            <v>-1349933.2</v>
          </cell>
        </row>
        <row r="457">
          <cell r="A457" t="str">
            <v>640300 Travelling Expense-Local</v>
          </cell>
          <cell r="B457">
            <v>34040</v>
          </cell>
          <cell r="C457">
            <v>30</v>
          </cell>
          <cell r="E457">
            <v>107369.4</v>
          </cell>
          <cell r="F457">
            <v>-73329.399999999994</v>
          </cell>
        </row>
        <row r="458">
          <cell r="A458" t="str">
            <v>640310 Travelling Expense-Abroad</v>
          </cell>
          <cell r="B458">
            <v>699654.62</v>
          </cell>
          <cell r="C458">
            <v>30</v>
          </cell>
          <cell r="E458">
            <v>2073781.08</v>
          </cell>
          <cell r="F458">
            <v>-1374126.46</v>
          </cell>
        </row>
        <row r="459">
          <cell r="A459" t="str">
            <v>640320 Per Diem &amp; Lodging-Local</v>
          </cell>
          <cell r="B459">
            <v>12920</v>
          </cell>
          <cell r="C459">
            <v>30</v>
          </cell>
          <cell r="E459">
            <v>170246.11</v>
          </cell>
          <cell r="F459">
            <v>-157326.10999999999</v>
          </cell>
        </row>
        <row r="460">
          <cell r="A460" t="str">
            <v>640330 Per Diem &amp; Lodging-Abroad</v>
          </cell>
          <cell r="B460">
            <v>275633.03999999998</v>
          </cell>
          <cell r="C460">
            <v>30</v>
          </cell>
          <cell r="E460">
            <v>1628873.39</v>
          </cell>
          <cell r="F460">
            <v>-1353240.35</v>
          </cell>
        </row>
        <row r="461">
          <cell r="A461" t="str">
            <v>640340 Gasoline</v>
          </cell>
          <cell r="B461">
            <v>562768.56999999995</v>
          </cell>
          <cell r="C461">
            <v>30</v>
          </cell>
          <cell r="E461">
            <v>2195463.14</v>
          </cell>
          <cell r="F461">
            <v>-1632694.57</v>
          </cell>
        </row>
        <row r="462">
          <cell r="A462" t="str">
            <v>640360 Clothes-Travelling Abroad</v>
          </cell>
          <cell r="B462">
            <v>7836.45</v>
          </cell>
          <cell r="C462">
            <v>30</v>
          </cell>
          <cell r="E462">
            <v>37509.17</v>
          </cell>
          <cell r="F462">
            <v>-29672.720000000001</v>
          </cell>
        </row>
        <row r="463">
          <cell r="A463" t="str">
            <v>640370 Milage Allowance For Employees'Vehicle</v>
          </cell>
          <cell r="B463">
            <v>40030.94</v>
          </cell>
          <cell r="C463">
            <v>30</v>
          </cell>
          <cell r="E463">
            <v>224833.18</v>
          </cell>
          <cell r="F463">
            <v>-184802.24</v>
          </cell>
        </row>
        <row r="464">
          <cell r="A464" t="str">
            <v>640380 Express/Toll Way Coupon Expenses</v>
          </cell>
          <cell r="B464">
            <v>101147</v>
          </cell>
          <cell r="C464">
            <v>30</v>
          </cell>
          <cell r="E464">
            <v>489536.07</v>
          </cell>
          <cell r="F464">
            <v>-388389.07</v>
          </cell>
        </row>
        <row r="465">
          <cell r="A465" t="str">
            <v>640390 Other Travelling Expenses</v>
          </cell>
          <cell r="B465">
            <v>2270</v>
          </cell>
          <cell r="C465">
            <v>30</v>
          </cell>
          <cell r="D465">
            <v>1736300.6199999999</v>
          </cell>
          <cell r="E465">
            <v>24932.57</v>
          </cell>
          <cell r="F465">
            <v>-22662.57</v>
          </cell>
        </row>
        <row r="466">
          <cell r="A466" t="str">
            <v>640400 Representation &amp; Entertainment</v>
          </cell>
          <cell r="B466">
            <v>142529.4</v>
          </cell>
          <cell r="C466">
            <v>30</v>
          </cell>
          <cell r="D466">
            <v>142529.4</v>
          </cell>
          <cell r="E466">
            <v>1027353.02</v>
          </cell>
          <cell r="F466">
            <v>-884823.62</v>
          </cell>
        </row>
        <row r="467">
          <cell r="A467" t="str">
            <v>640500 Training &amp; Instruction Fee-Inhouse &amp; By Scg</v>
          </cell>
          <cell r="B467">
            <v>48525</v>
          </cell>
          <cell r="C467">
            <v>30</v>
          </cell>
          <cell r="E467">
            <v>9595</v>
          </cell>
          <cell r="F467">
            <v>38930</v>
          </cell>
        </row>
        <row r="468">
          <cell r="A468" t="str">
            <v>640510 Travelling &amp; Lodging Exps.-Inhouse &amp; By Scg</v>
          </cell>
          <cell r="B468">
            <v>0</v>
          </cell>
          <cell r="C468">
            <v>30</v>
          </cell>
          <cell r="E468">
            <v>1500</v>
          </cell>
          <cell r="F468">
            <v>-1500</v>
          </cell>
        </row>
        <row r="469">
          <cell r="A469" t="str">
            <v>640520 Food And Other Expense-Inhouse By Scg</v>
          </cell>
          <cell r="B469">
            <v>17800</v>
          </cell>
          <cell r="C469">
            <v>30</v>
          </cell>
          <cell r="E469">
            <v>11322.11</v>
          </cell>
          <cell r="F469">
            <v>6477.89</v>
          </cell>
        </row>
        <row r="470">
          <cell r="A470" t="str">
            <v>640530 Train Fee By Other Institute-Local</v>
          </cell>
          <cell r="B470">
            <v>96329.53</v>
          </cell>
          <cell r="C470">
            <v>30</v>
          </cell>
          <cell r="E470">
            <v>208922.64</v>
          </cell>
          <cell r="F470">
            <v>-112593.11</v>
          </cell>
        </row>
        <row r="471">
          <cell r="A471" t="str">
            <v>640540 Per Diem Travel Exp. Lodge By Other-Local</v>
          </cell>
          <cell r="B471">
            <v>0</v>
          </cell>
          <cell r="C471">
            <v>30</v>
          </cell>
          <cell r="E471">
            <v>5002.38</v>
          </cell>
          <cell r="F471">
            <v>-5002.38</v>
          </cell>
        </row>
        <row r="472">
          <cell r="A472" t="str">
            <v>640550 Train Fee &amp; Other Expenses-Abroad</v>
          </cell>
          <cell r="B472">
            <v>0</v>
          </cell>
          <cell r="C472">
            <v>30</v>
          </cell>
          <cell r="E472">
            <v>47519.53</v>
          </cell>
          <cell r="F472">
            <v>-47519.53</v>
          </cell>
        </row>
        <row r="473">
          <cell r="A473" t="str">
            <v>640560 Per Diem Travel Exp. Lodge Train-Abroad</v>
          </cell>
          <cell r="B473">
            <v>260</v>
          </cell>
          <cell r="C473">
            <v>30</v>
          </cell>
          <cell r="E473">
            <v>0</v>
          </cell>
          <cell r="F473">
            <v>260</v>
          </cell>
        </row>
        <row r="474">
          <cell r="A474" t="str">
            <v>640580 Training exp from SCG</v>
          </cell>
          <cell r="B474">
            <v>506269.75</v>
          </cell>
          <cell r="C474">
            <v>30</v>
          </cell>
          <cell r="E474">
            <v>1196266.1599999999</v>
          </cell>
          <cell r="F474">
            <v>-689996.41</v>
          </cell>
        </row>
        <row r="475">
          <cell r="A475" t="str">
            <v>640590 Employees# Development-Others</v>
          </cell>
          <cell r="B475">
            <v>14130.24</v>
          </cell>
          <cell r="C475">
            <v>30</v>
          </cell>
          <cell r="E475">
            <v>87100.87</v>
          </cell>
          <cell r="F475">
            <v>-72970.63</v>
          </cell>
        </row>
        <row r="476">
          <cell r="A476" t="str">
            <v>640595 TQC expenses</v>
          </cell>
          <cell r="B476">
            <v>50770</v>
          </cell>
          <cell r="C476">
            <v>30</v>
          </cell>
          <cell r="D476">
            <v>734084.52</v>
          </cell>
          <cell r="E476">
            <v>254403.17</v>
          </cell>
          <cell r="F476">
            <v>-203633.17</v>
          </cell>
        </row>
        <row r="477">
          <cell r="A477" t="str">
            <v>640610 Audit Fee</v>
          </cell>
          <cell r="B477">
            <v>181500</v>
          </cell>
          <cell r="C477">
            <v>30</v>
          </cell>
          <cell r="E477">
            <v>743200</v>
          </cell>
          <cell r="F477">
            <v>-561700</v>
          </cell>
        </row>
        <row r="478">
          <cell r="A478" t="str">
            <v>640620 lawyer's</v>
          </cell>
          <cell r="B478">
            <v>44928.5</v>
          </cell>
          <cell r="C478">
            <v>30</v>
          </cell>
          <cell r="E478">
            <v>250615.6</v>
          </cell>
          <cell r="F478">
            <v>-205687.1</v>
          </cell>
        </row>
        <row r="479">
          <cell r="A479" t="str">
            <v>640630 consultant's</v>
          </cell>
          <cell r="B479">
            <v>0</v>
          </cell>
          <cell r="C479">
            <v>30</v>
          </cell>
          <cell r="E479">
            <v>12000</v>
          </cell>
          <cell r="F479">
            <v>-12000</v>
          </cell>
        </row>
        <row r="480">
          <cell r="A480" t="str">
            <v>640690 Other Professional Fee</v>
          </cell>
          <cell r="B480">
            <v>3376410</v>
          </cell>
          <cell r="C480">
            <v>30</v>
          </cell>
          <cell r="D480">
            <v>0</v>
          </cell>
          <cell r="E480">
            <v>974.97</v>
          </cell>
          <cell r="F480">
            <v>3375435.03</v>
          </cell>
        </row>
        <row r="481">
          <cell r="A481" t="str">
            <v>640700 Revenue Stamps</v>
          </cell>
          <cell r="B481">
            <v>800</v>
          </cell>
          <cell r="C481">
            <v>30</v>
          </cell>
          <cell r="E481">
            <v>8985</v>
          </cell>
          <cell r="F481">
            <v>-8185</v>
          </cell>
        </row>
        <row r="482">
          <cell r="A482" t="str">
            <v>640710 Premises Tax</v>
          </cell>
          <cell r="B482">
            <v>378005.75</v>
          </cell>
          <cell r="C482">
            <v>30</v>
          </cell>
          <cell r="E482">
            <v>1513994.75</v>
          </cell>
          <cell r="F482">
            <v>-1135989</v>
          </cell>
        </row>
        <row r="483">
          <cell r="A483" t="str">
            <v>640730 Signboard Tax</v>
          </cell>
          <cell r="B483">
            <v>9900</v>
          </cell>
          <cell r="C483">
            <v>30</v>
          </cell>
          <cell r="E483">
            <v>40180</v>
          </cell>
          <cell r="F483">
            <v>-30280</v>
          </cell>
        </row>
        <row r="484">
          <cell r="A484" t="str">
            <v>640740 Licenses</v>
          </cell>
          <cell r="B484">
            <v>50269.32</v>
          </cell>
          <cell r="C484">
            <v>30</v>
          </cell>
          <cell r="E484">
            <v>311590.95</v>
          </cell>
          <cell r="F484">
            <v>-261321.63</v>
          </cell>
        </row>
        <row r="485">
          <cell r="A485" t="str">
            <v>640760 Registration Fee</v>
          </cell>
          <cell r="B485">
            <v>10547.56</v>
          </cell>
          <cell r="C485">
            <v>30</v>
          </cell>
          <cell r="E485">
            <v>30214</v>
          </cell>
          <cell r="F485">
            <v>-19666.439999999999</v>
          </cell>
        </row>
        <row r="486">
          <cell r="A486" t="str">
            <v>640790 Other Tax Licenses &amp; Fee</v>
          </cell>
          <cell r="B486">
            <v>33947.65</v>
          </cell>
          <cell r="C486">
            <v>30</v>
          </cell>
          <cell r="D486">
            <v>483470.28</v>
          </cell>
          <cell r="E486">
            <v>180912.96</v>
          </cell>
          <cell r="F486">
            <v>-146965.31</v>
          </cell>
        </row>
        <row r="487">
          <cell r="A487" t="str">
            <v>640800 Bank Guarantee Fee-Dealer Compensation</v>
          </cell>
          <cell r="B487">
            <v>12867</v>
          </cell>
          <cell r="C487">
            <v>30</v>
          </cell>
          <cell r="E487">
            <v>190939.14</v>
          </cell>
          <cell r="F487">
            <v>-178072.14</v>
          </cell>
        </row>
        <row r="488">
          <cell r="A488" t="str">
            <v>640840 Domestic Bank Charges-Dealer Compensation</v>
          </cell>
          <cell r="B488">
            <v>129190</v>
          </cell>
          <cell r="C488">
            <v>30</v>
          </cell>
          <cell r="E488">
            <v>810961.64</v>
          </cell>
          <cell r="F488">
            <v>-681771.64</v>
          </cell>
        </row>
        <row r="489">
          <cell r="A489" t="str">
            <v>640850 Foreign Bank Charges-Dealer Compensation</v>
          </cell>
          <cell r="B489">
            <v>241857.02</v>
          </cell>
          <cell r="C489">
            <v>30</v>
          </cell>
          <cell r="E489">
            <v>963352.01</v>
          </cell>
          <cell r="F489">
            <v>-721494.99</v>
          </cell>
        </row>
        <row r="490">
          <cell r="A490" t="str">
            <v>640890 Other Domestic Bank Charges-Dealer Compensate</v>
          </cell>
          <cell r="B490">
            <v>34681.86</v>
          </cell>
          <cell r="C490">
            <v>30</v>
          </cell>
          <cell r="D490">
            <v>418595.88</v>
          </cell>
          <cell r="E490">
            <v>146048.32000000001</v>
          </cell>
          <cell r="F490">
            <v>-111366.46</v>
          </cell>
        </row>
        <row r="491">
          <cell r="A491" t="str">
            <v>640900 director's</v>
          </cell>
          <cell r="B491">
            <v>358500</v>
          </cell>
          <cell r="C491">
            <v>30</v>
          </cell>
          <cell r="D491">
            <v>358500</v>
          </cell>
          <cell r="E491">
            <v>1434000</v>
          </cell>
          <cell r="F491">
            <v>-1075500</v>
          </cell>
        </row>
        <row r="492">
          <cell r="A492" t="str">
            <v>641000 Building And Structures Rent</v>
          </cell>
          <cell r="B492">
            <v>328410</v>
          </cell>
          <cell r="C492">
            <v>30</v>
          </cell>
          <cell r="E492">
            <v>1313640</v>
          </cell>
          <cell r="F492">
            <v>-985230</v>
          </cell>
        </row>
        <row r="493">
          <cell r="A493" t="str">
            <v>641010 Land Rent</v>
          </cell>
          <cell r="B493">
            <v>1362600</v>
          </cell>
          <cell r="C493">
            <v>30</v>
          </cell>
          <cell r="E493">
            <v>5496456</v>
          </cell>
          <cell r="F493">
            <v>-4133856</v>
          </cell>
        </row>
        <row r="494">
          <cell r="A494" t="str">
            <v>641020 Vehicle Rent</v>
          </cell>
          <cell r="B494">
            <v>1243406.6399999999</v>
          </cell>
          <cell r="C494">
            <v>30</v>
          </cell>
          <cell r="E494">
            <v>5063267.99</v>
          </cell>
          <cell r="F494">
            <v>-3819861.35</v>
          </cell>
        </row>
        <row r="495">
          <cell r="A495" t="str">
            <v>641030 Tools And Equipment Rent</v>
          </cell>
          <cell r="B495">
            <v>11600</v>
          </cell>
          <cell r="C495">
            <v>30</v>
          </cell>
          <cell r="E495">
            <v>49400</v>
          </cell>
          <cell r="F495">
            <v>-37800</v>
          </cell>
        </row>
        <row r="496">
          <cell r="A496" t="str">
            <v>641050 Photo-Copy Machine Rent &amp; Other Expenses</v>
          </cell>
          <cell r="B496">
            <v>0</v>
          </cell>
          <cell r="C496">
            <v>30</v>
          </cell>
          <cell r="E496">
            <v>3103.13</v>
          </cell>
          <cell r="F496">
            <v>-3103.13</v>
          </cell>
        </row>
        <row r="497">
          <cell r="A497" t="str">
            <v>641060 Photocopy expense</v>
          </cell>
          <cell r="B497">
            <v>46570.01</v>
          </cell>
          <cell r="C497">
            <v>30</v>
          </cell>
          <cell r="E497">
            <v>176600.99</v>
          </cell>
          <cell r="F497">
            <v>-130030.98</v>
          </cell>
        </row>
        <row r="498">
          <cell r="A498" t="str">
            <v>641070 Car Pool Rent</v>
          </cell>
          <cell r="B498">
            <v>52939.12</v>
          </cell>
          <cell r="C498">
            <v>30</v>
          </cell>
          <cell r="E498">
            <v>209825.02</v>
          </cell>
          <cell r="F498">
            <v>-156885.9</v>
          </cell>
        </row>
        <row r="499">
          <cell r="A499" t="str">
            <v>641080 Vehicle Rent-Non Deductible Expense</v>
          </cell>
          <cell r="B499">
            <v>141030.41</v>
          </cell>
          <cell r="C499">
            <v>30</v>
          </cell>
          <cell r="E499">
            <v>571176.03</v>
          </cell>
          <cell r="F499">
            <v>-430145.62</v>
          </cell>
        </row>
        <row r="500">
          <cell r="A500" t="str">
            <v>641090 Other Rent</v>
          </cell>
          <cell r="B500">
            <v>22165</v>
          </cell>
          <cell r="C500">
            <v>30</v>
          </cell>
          <cell r="D500">
            <v>3208721.1799999997</v>
          </cell>
          <cell r="E500">
            <v>151029</v>
          </cell>
          <cell r="F500">
            <v>-128864</v>
          </cell>
        </row>
        <row r="501">
          <cell r="A501" t="str">
            <v>641110 Electricity</v>
          </cell>
          <cell r="B501">
            <v>0</v>
          </cell>
          <cell r="C501">
            <v>30</v>
          </cell>
          <cell r="E501">
            <v>750</v>
          </cell>
          <cell r="F501">
            <v>-750</v>
          </cell>
        </row>
        <row r="502">
          <cell r="A502" t="str">
            <v>641200 Postage &amp; Mail</v>
          </cell>
          <cell r="B502">
            <v>19728.3</v>
          </cell>
          <cell r="C502">
            <v>30</v>
          </cell>
          <cell r="E502">
            <v>431207.86</v>
          </cell>
          <cell r="F502">
            <v>-411479.56</v>
          </cell>
        </row>
        <row r="503">
          <cell r="A503" t="str">
            <v>641220 Telephone</v>
          </cell>
          <cell r="B503">
            <v>89009.15</v>
          </cell>
          <cell r="C503">
            <v>30</v>
          </cell>
          <cell r="E503">
            <v>440443.25</v>
          </cell>
          <cell r="F503">
            <v>-351434.1</v>
          </cell>
        </row>
        <row r="504">
          <cell r="A504" t="str">
            <v>641230 Telecommunication/Satelite/Lease Line</v>
          </cell>
          <cell r="B504">
            <v>105459.64</v>
          </cell>
          <cell r="C504">
            <v>30</v>
          </cell>
          <cell r="E504">
            <v>653223.93999999994</v>
          </cell>
          <cell r="F504">
            <v>-547764.30000000005</v>
          </cell>
        </row>
        <row r="505">
          <cell r="A505" t="str">
            <v>641240 Long Distance Call</v>
          </cell>
          <cell r="B505">
            <v>181981.73</v>
          </cell>
          <cell r="C505">
            <v>30</v>
          </cell>
          <cell r="E505">
            <v>873374.98</v>
          </cell>
          <cell r="F505">
            <v>-691393.25</v>
          </cell>
        </row>
        <row r="506">
          <cell r="A506" t="str">
            <v>641250 Facsimile Expenses</v>
          </cell>
          <cell r="B506">
            <v>35345.4</v>
          </cell>
          <cell r="C506">
            <v>30</v>
          </cell>
          <cell r="E506">
            <v>177418.13</v>
          </cell>
          <cell r="F506">
            <v>-142072.73000000001</v>
          </cell>
        </row>
        <row r="507">
          <cell r="A507" t="str">
            <v>641260 Mobile Phone Expenses</v>
          </cell>
          <cell r="B507">
            <v>258184.41</v>
          </cell>
          <cell r="C507">
            <v>30</v>
          </cell>
          <cell r="E507">
            <v>1033018.37</v>
          </cell>
          <cell r="F507">
            <v>-774833.96</v>
          </cell>
        </row>
        <row r="508">
          <cell r="A508" t="str">
            <v>641280 Inter-Co.Mailing Service-Expenses</v>
          </cell>
          <cell r="B508">
            <v>20900</v>
          </cell>
          <cell r="C508">
            <v>30</v>
          </cell>
          <cell r="E508">
            <v>64030</v>
          </cell>
          <cell r="F508">
            <v>-43130</v>
          </cell>
        </row>
        <row r="509">
          <cell r="A509" t="str">
            <v>641290 Other Communication Expenses</v>
          </cell>
          <cell r="B509">
            <v>5606.3</v>
          </cell>
          <cell r="C509">
            <v>30</v>
          </cell>
          <cell r="D509">
            <v>716214.93</v>
          </cell>
          <cell r="E509">
            <v>58774.559999999998</v>
          </cell>
          <cell r="F509">
            <v>-53168.26</v>
          </cell>
        </row>
        <row r="510">
          <cell r="A510" t="str">
            <v>641300 Fire Insurance Premium</v>
          </cell>
          <cell r="B510">
            <v>920085</v>
          </cell>
          <cell r="C510">
            <v>30</v>
          </cell>
          <cell r="E510">
            <v>3607615</v>
          </cell>
          <cell r="F510">
            <v>-2687530</v>
          </cell>
        </row>
        <row r="511">
          <cell r="A511" t="str">
            <v>641310 Vehicle Insurance Premium</v>
          </cell>
          <cell r="B511">
            <v>20003.830000000002</v>
          </cell>
          <cell r="C511">
            <v>30</v>
          </cell>
          <cell r="E511">
            <v>101440.38</v>
          </cell>
          <cell r="F511">
            <v>-81436.55</v>
          </cell>
        </row>
        <row r="512">
          <cell r="A512" t="str">
            <v>641330 Employee-Honestyinsurance Premium</v>
          </cell>
          <cell r="B512">
            <v>0</v>
          </cell>
          <cell r="C512">
            <v>30</v>
          </cell>
          <cell r="E512">
            <v>1888</v>
          </cell>
          <cell r="F512">
            <v>-1888</v>
          </cell>
        </row>
        <row r="513">
          <cell r="A513" t="str">
            <v>641390 Other Insurance Expenses</v>
          </cell>
          <cell r="B513">
            <v>22089.24</v>
          </cell>
          <cell r="C513">
            <v>30</v>
          </cell>
          <cell r="D513">
            <v>962178.07</v>
          </cell>
          <cell r="E513">
            <v>30442</v>
          </cell>
          <cell r="F513">
            <v>-8352.76</v>
          </cell>
        </row>
        <row r="514">
          <cell r="A514" t="str">
            <v>641400 Office Equipment &amp; Furniture</v>
          </cell>
          <cell r="B514">
            <v>22330</v>
          </cell>
          <cell r="C514">
            <v>30</v>
          </cell>
          <cell r="E514">
            <v>17680.080000000002</v>
          </cell>
          <cell r="F514">
            <v>4649.92</v>
          </cell>
        </row>
        <row r="515">
          <cell r="A515" t="str">
            <v>641410 Office Suppliers</v>
          </cell>
          <cell r="B515">
            <v>59842.5</v>
          </cell>
          <cell r="C515">
            <v>30</v>
          </cell>
          <cell r="E515">
            <v>151873.78</v>
          </cell>
          <cell r="F515">
            <v>-92031.28</v>
          </cell>
        </row>
        <row r="516">
          <cell r="A516" t="str">
            <v>641420 Supplies For Repairs</v>
          </cell>
          <cell r="B516">
            <v>0</v>
          </cell>
          <cell r="C516">
            <v>30</v>
          </cell>
          <cell r="E516">
            <v>93077.96</v>
          </cell>
          <cell r="F516">
            <v>-93077.96</v>
          </cell>
        </row>
        <row r="517">
          <cell r="A517" t="str">
            <v>641430 Pallets</v>
          </cell>
          <cell r="B517">
            <v>6400</v>
          </cell>
          <cell r="C517">
            <v>30</v>
          </cell>
          <cell r="E517">
            <v>7165</v>
          </cell>
          <cell r="F517">
            <v>-765</v>
          </cell>
        </row>
        <row r="518">
          <cell r="A518" t="str">
            <v>641440 Computer Software</v>
          </cell>
          <cell r="B518">
            <v>850</v>
          </cell>
          <cell r="C518">
            <v>30</v>
          </cell>
          <cell r="E518">
            <v>2806.68</v>
          </cell>
          <cell r="F518">
            <v>-1956.68</v>
          </cell>
        </row>
        <row r="519">
          <cell r="A519" t="str">
            <v>641450 Finished goods For Experimentation &amp; Test</v>
          </cell>
          <cell r="B519">
            <v>0</v>
          </cell>
          <cell r="C519">
            <v>30</v>
          </cell>
          <cell r="E519">
            <v>22287.72</v>
          </cell>
          <cell r="F519">
            <v>-22287.72</v>
          </cell>
        </row>
        <row r="520">
          <cell r="A520" t="str">
            <v>641460 Raw Material For Experimentation &amp; Test</v>
          </cell>
          <cell r="B520">
            <v>0</v>
          </cell>
          <cell r="C520">
            <v>30</v>
          </cell>
          <cell r="E520">
            <v>125849.64</v>
          </cell>
          <cell r="F520">
            <v>-125849.64</v>
          </cell>
        </row>
        <row r="521">
          <cell r="A521" t="str">
            <v>641499 Issue Consumable from Stock</v>
          </cell>
          <cell r="B521">
            <v>34670.660000000003</v>
          </cell>
          <cell r="C521">
            <v>30</v>
          </cell>
          <cell r="D521">
            <v>124093.16</v>
          </cell>
          <cell r="E521">
            <v>201594.11</v>
          </cell>
          <cell r="F521">
            <v>-166923.45000000001</v>
          </cell>
        </row>
        <row r="522">
          <cell r="A522" t="str">
            <v>641500 Paper,Forms,Continuous Forms</v>
          </cell>
          <cell r="B522">
            <v>18175</v>
          </cell>
          <cell r="C522">
            <v>30</v>
          </cell>
          <cell r="E522">
            <v>17352.060000000001</v>
          </cell>
          <cell r="F522">
            <v>822.94</v>
          </cell>
        </row>
        <row r="523">
          <cell r="A523" t="str">
            <v>641510 Moore form</v>
          </cell>
          <cell r="B523">
            <v>30</v>
          </cell>
          <cell r="C523">
            <v>30</v>
          </cell>
          <cell r="E523">
            <v>1104.67</v>
          </cell>
          <cell r="F523">
            <v>-1074.67</v>
          </cell>
        </row>
        <row r="524">
          <cell r="A524" t="str">
            <v>641520 Diskette &amp; Magnetic Tape &amp; Pc Supplies</v>
          </cell>
          <cell r="B524">
            <v>0</v>
          </cell>
          <cell r="C524">
            <v>30</v>
          </cell>
          <cell r="E524">
            <v>1775</v>
          </cell>
          <cell r="F524">
            <v>-1775</v>
          </cell>
        </row>
        <row r="525">
          <cell r="A525" t="str">
            <v>641530 Stationaries</v>
          </cell>
          <cell r="B525">
            <v>80100.89</v>
          </cell>
          <cell r="C525">
            <v>30</v>
          </cell>
          <cell r="E525">
            <v>221540.78</v>
          </cell>
          <cell r="F525">
            <v>-141439.89000000001</v>
          </cell>
        </row>
        <row r="526">
          <cell r="A526" t="str">
            <v>641540 Paper &amp; form</v>
          </cell>
          <cell r="B526">
            <v>109887.54</v>
          </cell>
          <cell r="C526">
            <v>30</v>
          </cell>
          <cell r="E526">
            <v>467462.68</v>
          </cell>
          <cell r="F526">
            <v>-357575.14</v>
          </cell>
        </row>
        <row r="527">
          <cell r="A527" t="str">
            <v>641550 Photo Copy Expenses (Outside)</v>
          </cell>
          <cell r="B527">
            <v>0</v>
          </cell>
          <cell r="C527">
            <v>30</v>
          </cell>
          <cell r="E527">
            <v>2287.5</v>
          </cell>
          <cell r="F527">
            <v>-2287.5</v>
          </cell>
        </row>
        <row r="528">
          <cell r="A528" t="str">
            <v>641560 Diskette &amp; other for PC</v>
          </cell>
          <cell r="B528">
            <v>31380.1</v>
          </cell>
          <cell r="C528">
            <v>30</v>
          </cell>
          <cell r="D528">
            <v>239573.53</v>
          </cell>
          <cell r="E528">
            <v>129728.22</v>
          </cell>
          <cell r="F528">
            <v>-98348.12</v>
          </cell>
        </row>
        <row r="529">
          <cell r="A529" t="str">
            <v>641600 Building &amp; Construction</v>
          </cell>
          <cell r="B529">
            <v>0</v>
          </cell>
          <cell r="C529">
            <v>30</v>
          </cell>
          <cell r="E529">
            <v>3500</v>
          </cell>
          <cell r="F529">
            <v>-3500</v>
          </cell>
        </row>
        <row r="530">
          <cell r="A530" t="str">
            <v>641610 Office Areas</v>
          </cell>
          <cell r="B530">
            <v>0</v>
          </cell>
          <cell r="C530">
            <v>30</v>
          </cell>
          <cell r="E530">
            <v>4500</v>
          </cell>
          <cell r="F530">
            <v>-4500</v>
          </cell>
        </row>
        <row r="531">
          <cell r="A531" t="str">
            <v>641620 Vehicle Repairs</v>
          </cell>
          <cell r="B531">
            <v>108585.05</v>
          </cell>
          <cell r="C531">
            <v>30</v>
          </cell>
          <cell r="E531">
            <v>461941.83</v>
          </cell>
          <cell r="F531">
            <v>-353356.78</v>
          </cell>
        </row>
        <row r="532">
          <cell r="A532" t="str">
            <v>641630 Wagon Repairs</v>
          </cell>
          <cell r="B532">
            <v>0</v>
          </cell>
          <cell r="C532">
            <v>30</v>
          </cell>
          <cell r="E532">
            <v>0</v>
          </cell>
          <cell r="F532">
            <v>0</v>
          </cell>
        </row>
        <row r="533">
          <cell r="A533" t="str">
            <v>641650 Office Equipment &amp; Appliances</v>
          </cell>
          <cell r="B533">
            <v>58512.9</v>
          </cell>
          <cell r="C533">
            <v>30</v>
          </cell>
          <cell r="E533">
            <v>1929383.91</v>
          </cell>
          <cell r="F533">
            <v>-1870871.01</v>
          </cell>
        </row>
        <row r="534">
          <cell r="A534" t="str">
            <v>641660 Cleaning&amp;Decoration For Building&amp;Compound</v>
          </cell>
          <cell r="B534">
            <v>5600</v>
          </cell>
          <cell r="C534">
            <v>30</v>
          </cell>
          <cell r="E534">
            <v>5720</v>
          </cell>
          <cell r="F534">
            <v>-120</v>
          </cell>
        </row>
        <row r="535">
          <cell r="A535" t="str">
            <v>641690 Other Repairs &amp; Maintenance</v>
          </cell>
          <cell r="B535">
            <v>1567410.8</v>
          </cell>
          <cell r="C535">
            <v>30</v>
          </cell>
          <cell r="E535">
            <v>710787.26</v>
          </cell>
          <cell r="F535">
            <v>856623.54</v>
          </cell>
        </row>
        <row r="536">
          <cell r="A536" t="str">
            <v>641699 Issue Spare parts from Stock</v>
          </cell>
          <cell r="B536">
            <v>12</v>
          </cell>
          <cell r="C536">
            <v>30</v>
          </cell>
          <cell r="D536">
            <v>1740120.75</v>
          </cell>
          <cell r="E536">
            <v>17160.03</v>
          </cell>
          <cell r="F536">
            <v>-17148.03</v>
          </cell>
        </row>
        <row r="537">
          <cell r="A537" t="str">
            <v>641700 Public Donations</v>
          </cell>
          <cell r="B537">
            <v>0</v>
          </cell>
          <cell r="C537">
            <v>30</v>
          </cell>
          <cell r="E537">
            <v>19500</v>
          </cell>
          <cell r="F537">
            <v>-19500</v>
          </cell>
        </row>
        <row r="538">
          <cell r="A538" t="str">
            <v>641710 Public Interest</v>
          </cell>
          <cell r="B538">
            <v>1800</v>
          </cell>
          <cell r="C538">
            <v>30</v>
          </cell>
          <cell r="E538">
            <v>0</v>
          </cell>
          <cell r="F538">
            <v>1800</v>
          </cell>
        </row>
        <row r="539">
          <cell r="A539" t="str">
            <v>641730 Donation For Sport Purpose</v>
          </cell>
          <cell r="B539">
            <v>0</v>
          </cell>
          <cell r="C539">
            <v>30</v>
          </cell>
          <cell r="D539">
            <v>1800</v>
          </cell>
          <cell r="E539">
            <v>7000</v>
          </cell>
          <cell r="F539">
            <v>-7000</v>
          </cell>
        </row>
        <row r="540">
          <cell r="A540" t="str">
            <v>641900 Depreciation Fixed Assets</v>
          </cell>
          <cell r="B540">
            <v>2773839.19</v>
          </cell>
          <cell r="C540">
            <v>30</v>
          </cell>
          <cell r="D540">
            <v>2773839.19</v>
          </cell>
          <cell r="E540">
            <v>11638554.689999999</v>
          </cell>
          <cell r="F540">
            <v>-8864715.5</v>
          </cell>
        </row>
        <row r="541">
          <cell r="A541" t="str">
            <v>642000 Security Protection</v>
          </cell>
          <cell r="B541">
            <v>611304.02</v>
          </cell>
          <cell r="C541">
            <v>30</v>
          </cell>
          <cell r="E541">
            <v>2521076.37</v>
          </cell>
          <cell r="F541">
            <v>-1909772.35</v>
          </cell>
        </row>
        <row r="542">
          <cell r="A542" t="str">
            <v>642020 Student Undergraduates And Other</v>
          </cell>
          <cell r="B542">
            <v>1574644.58</v>
          </cell>
          <cell r="C542">
            <v>30</v>
          </cell>
          <cell r="E542">
            <v>6427942.9199999999</v>
          </cell>
          <cell r="F542">
            <v>-4853298.34</v>
          </cell>
        </row>
        <row r="543">
          <cell r="A543" t="str">
            <v>642021 overtime for admin. subcontractors</v>
          </cell>
          <cell r="B543">
            <v>139091.01999999999</v>
          </cell>
          <cell r="C543">
            <v>30</v>
          </cell>
          <cell r="E543">
            <v>406520.87</v>
          </cell>
          <cell r="F543">
            <v>-267429.84999999998</v>
          </cell>
        </row>
        <row r="544">
          <cell r="A544" t="str">
            <v>642030 Removal Of Things</v>
          </cell>
          <cell r="B544">
            <v>1935</v>
          </cell>
          <cell r="C544">
            <v>30</v>
          </cell>
          <cell r="D544">
            <v>0</v>
          </cell>
          <cell r="E544">
            <v>0</v>
          </cell>
          <cell r="F544">
            <v>1935</v>
          </cell>
        </row>
        <row r="545">
          <cell r="A545" t="str">
            <v>642100 Promotional Material-sd</v>
          </cell>
          <cell r="B545">
            <v>74812.91</v>
          </cell>
          <cell r="C545">
            <v>30</v>
          </cell>
          <cell r="E545">
            <v>334700.2</v>
          </cell>
          <cell r="F545">
            <v>-259887.29</v>
          </cell>
        </row>
        <row r="546">
          <cell r="A546" t="str">
            <v>642101 Promotional Material-fi</v>
          </cell>
          <cell r="B546">
            <v>60324.77</v>
          </cell>
          <cell r="C546">
            <v>30</v>
          </cell>
          <cell r="E546">
            <v>276800.07</v>
          </cell>
          <cell r="F546">
            <v>-216475.3</v>
          </cell>
        </row>
        <row r="547">
          <cell r="A547" t="str">
            <v>642110 Catalogue</v>
          </cell>
          <cell r="B547">
            <v>0</v>
          </cell>
          <cell r="C547">
            <v>30</v>
          </cell>
          <cell r="E547">
            <v>46728.97</v>
          </cell>
          <cell r="F547">
            <v>-46728.97</v>
          </cell>
        </row>
        <row r="548">
          <cell r="A548" t="str">
            <v>642150 Marketing Research Exp.</v>
          </cell>
          <cell r="B548">
            <v>0</v>
          </cell>
          <cell r="C548">
            <v>30</v>
          </cell>
          <cell r="E548">
            <v>470</v>
          </cell>
          <cell r="F548">
            <v>-470</v>
          </cell>
        </row>
        <row r="549">
          <cell r="A549" t="str">
            <v>642190 Other Sales Promotion Exp.</v>
          </cell>
          <cell r="B549">
            <v>7000</v>
          </cell>
          <cell r="C549">
            <v>30</v>
          </cell>
          <cell r="D549">
            <v>0</v>
          </cell>
          <cell r="E549">
            <v>0</v>
          </cell>
          <cell r="F549">
            <v>7000</v>
          </cell>
        </row>
        <row r="550">
          <cell r="A550" t="str">
            <v>642240 Other Media</v>
          </cell>
          <cell r="B550">
            <v>25200</v>
          </cell>
          <cell r="C550">
            <v>30</v>
          </cell>
          <cell r="E550">
            <v>30530</v>
          </cell>
          <cell r="F550">
            <v>-5330</v>
          </cell>
        </row>
        <row r="551">
          <cell r="A551" t="str">
            <v>642290 Other Advertising</v>
          </cell>
          <cell r="B551">
            <v>4150</v>
          </cell>
          <cell r="C551">
            <v>30</v>
          </cell>
          <cell r="D551">
            <v>29350</v>
          </cell>
          <cell r="E551">
            <v>5322.9</v>
          </cell>
          <cell r="F551">
            <v>-1172.9000000000001</v>
          </cell>
        </row>
        <row r="552">
          <cell r="A552" t="str">
            <v>642310 Give Away</v>
          </cell>
          <cell r="B552">
            <v>7105.22</v>
          </cell>
          <cell r="C552">
            <v>30</v>
          </cell>
          <cell r="E552">
            <v>154339.09</v>
          </cell>
          <cell r="F552">
            <v>-147233.87</v>
          </cell>
        </row>
        <row r="553">
          <cell r="A553" t="str">
            <v>642340 Business Publicity</v>
          </cell>
          <cell r="B553">
            <v>0</v>
          </cell>
          <cell r="C553">
            <v>30</v>
          </cell>
          <cell r="E553">
            <v>1009.81</v>
          </cell>
          <cell r="F553">
            <v>-1009.81</v>
          </cell>
        </row>
        <row r="554">
          <cell r="A554" t="str">
            <v>642360 Seminar &amp; Exhibition</v>
          </cell>
          <cell r="B554">
            <v>467.29</v>
          </cell>
          <cell r="C554">
            <v>30</v>
          </cell>
          <cell r="E554">
            <v>9645</v>
          </cell>
          <cell r="F554">
            <v>-9177.7099999999991</v>
          </cell>
        </row>
        <row r="555">
          <cell r="A555" t="str">
            <v>642370 Products</v>
          </cell>
          <cell r="B555">
            <v>0</v>
          </cell>
          <cell r="C555">
            <v>30</v>
          </cell>
          <cell r="E555">
            <v>0</v>
          </cell>
          <cell r="F555">
            <v>0</v>
          </cell>
        </row>
        <row r="556">
          <cell r="A556" t="str">
            <v>642390 Other Public Relations</v>
          </cell>
          <cell r="B556">
            <v>13220</v>
          </cell>
          <cell r="C556">
            <v>30</v>
          </cell>
          <cell r="D556">
            <v>20792.510000000002</v>
          </cell>
          <cell r="E556">
            <v>41484.58</v>
          </cell>
          <cell r="F556">
            <v>-28264.58</v>
          </cell>
        </row>
        <row r="557">
          <cell r="A557" t="str">
            <v>642500 R&amp;D/Product Testing Exp. (200% Tax Benefit)</v>
          </cell>
          <cell r="B557">
            <v>3040</v>
          </cell>
          <cell r="C557">
            <v>30</v>
          </cell>
          <cell r="E557">
            <v>3295601.55</v>
          </cell>
          <cell r="F557">
            <v>-3292561.55</v>
          </cell>
        </row>
        <row r="558">
          <cell r="A558" t="str">
            <v>642510 Product Testing Exp.</v>
          </cell>
          <cell r="B558">
            <v>0</v>
          </cell>
          <cell r="C558">
            <v>30</v>
          </cell>
          <cell r="D558">
            <v>3040</v>
          </cell>
          <cell r="E558">
            <v>1161460.8400000001</v>
          </cell>
          <cell r="F558">
            <v>-1161460.8400000001</v>
          </cell>
        </row>
        <row r="559">
          <cell r="A559" t="str">
            <v>642600 Environmental Plan</v>
          </cell>
          <cell r="B559">
            <v>0</v>
          </cell>
          <cell r="C559">
            <v>30</v>
          </cell>
          <cell r="E559">
            <v>109099.96</v>
          </cell>
          <cell r="F559">
            <v>-109099.96</v>
          </cell>
        </row>
        <row r="560">
          <cell r="A560" t="str">
            <v>642810 Import Clearance Exp.</v>
          </cell>
          <cell r="B560">
            <v>536625.68999999994</v>
          </cell>
          <cell r="C560">
            <v>30</v>
          </cell>
          <cell r="E560">
            <v>601700.06999999995</v>
          </cell>
          <cell r="F560">
            <v>-65074.38</v>
          </cell>
        </row>
        <row r="561">
          <cell r="A561" t="str">
            <v>642820 Magazine &amp; Subscriptions</v>
          </cell>
          <cell r="B561">
            <v>82214.740000000005</v>
          </cell>
          <cell r="C561">
            <v>30</v>
          </cell>
          <cell r="E561">
            <v>165341.44</v>
          </cell>
          <cell r="F561">
            <v>-83126.7</v>
          </cell>
        </row>
        <row r="562">
          <cell r="A562" t="str">
            <v>642840 Association Membership Fee</v>
          </cell>
          <cell r="B562">
            <v>44654.21</v>
          </cell>
          <cell r="C562">
            <v>30</v>
          </cell>
          <cell r="E562">
            <v>159523.48000000001</v>
          </cell>
          <cell r="F562">
            <v>-114869.27</v>
          </cell>
        </row>
        <row r="563">
          <cell r="A563" t="str">
            <v>642860 Food And Beverage-Guest House</v>
          </cell>
          <cell r="B563">
            <v>53834.02</v>
          </cell>
          <cell r="C563">
            <v>30</v>
          </cell>
          <cell r="E563">
            <v>292766.77</v>
          </cell>
          <cell r="F563">
            <v>-238932.75</v>
          </cell>
        </row>
        <row r="564">
          <cell r="A564" t="str">
            <v>642890 Other Misc. Exp.</v>
          </cell>
          <cell r="B564">
            <v>15958.42</v>
          </cell>
          <cell r="C564">
            <v>30</v>
          </cell>
          <cell r="D564">
            <v>733287.08</v>
          </cell>
          <cell r="E564">
            <v>94204.34</v>
          </cell>
          <cell r="F564">
            <v>-78245.919999999998</v>
          </cell>
        </row>
        <row r="565">
          <cell r="A565" t="str">
            <v>642900 Indirect Ga Expenses</v>
          </cell>
          <cell r="B565">
            <v>16500</v>
          </cell>
          <cell r="C565">
            <v>30</v>
          </cell>
          <cell r="D565">
            <v>16500</v>
          </cell>
          <cell r="E565">
            <v>22260</v>
          </cell>
          <cell r="F565">
            <v>-5760</v>
          </cell>
        </row>
        <row r="566">
          <cell r="A566" t="str">
            <v>652000 Other Service Income - Non BOI</v>
          </cell>
          <cell r="B566">
            <v>-303562.09999999998</v>
          </cell>
          <cell r="C566">
            <v>70</v>
          </cell>
          <cell r="E566">
            <v>-1952424.63</v>
          </cell>
          <cell r="F566">
            <v>1648862.53</v>
          </cell>
        </row>
        <row r="567">
          <cell r="A567" t="str">
            <v>652900 Other Service Income - BOI</v>
          </cell>
          <cell r="B567">
            <v>-1347028.37</v>
          </cell>
          <cell r="C567">
            <v>70</v>
          </cell>
          <cell r="D567">
            <v>-1650590.4700000002</v>
          </cell>
          <cell r="E567">
            <v>-6267804.0199999996</v>
          </cell>
          <cell r="F567">
            <v>4920775.6500000004</v>
          </cell>
        </row>
        <row r="568">
          <cell r="A568" t="str">
            <v>655200 Other Sundry Goods Sold</v>
          </cell>
          <cell r="B568">
            <v>-3256612.78</v>
          </cell>
          <cell r="C568">
            <v>70</v>
          </cell>
          <cell r="E568">
            <v>-4310511.17</v>
          </cell>
          <cell r="F568">
            <v>1053898.3899999999</v>
          </cell>
        </row>
        <row r="569">
          <cell r="A569" t="str">
            <v>655400 Cost of Sundry Goods Sold</v>
          </cell>
          <cell r="B569">
            <v>3237278.21</v>
          </cell>
          <cell r="C569">
            <v>70</v>
          </cell>
          <cell r="D569">
            <v>-19334.569999999832</v>
          </cell>
          <cell r="E569">
            <v>4091868.87</v>
          </cell>
          <cell r="F569">
            <v>-854590.66</v>
          </cell>
        </row>
        <row r="570">
          <cell r="A570" t="str">
            <v>656000 Fixed Assets Sold</v>
          </cell>
          <cell r="B570">
            <v>0</v>
          </cell>
          <cell r="C570">
            <v>70</v>
          </cell>
          <cell r="E570">
            <v>-497761.68</v>
          </cell>
          <cell r="F570">
            <v>497761.68</v>
          </cell>
        </row>
        <row r="571">
          <cell r="A571" t="str">
            <v>656010 Cost of Fixed Assets Sold</v>
          </cell>
          <cell r="B571">
            <v>0</v>
          </cell>
          <cell r="C571">
            <v>70</v>
          </cell>
          <cell r="E571">
            <v>321563.59000000003</v>
          </cell>
          <cell r="F571">
            <v>-321563.59000000003</v>
          </cell>
        </row>
        <row r="572">
          <cell r="A572" t="str">
            <v>656020 Fixed Assets Demolished</v>
          </cell>
          <cell r="B572">
            <v>0</v>
          </cell>
          <cell r="C572">
            <v>70</v>
          </cell>
          <cell r="E572">
            <v>1</v>
          </cell>
          <cell r="F572">
            <v>-1</v>
          </cell>
        </row>
        <row r="573">
          <cell r="A573" t="str">
            <v>659300 Other Income-Provident Fund Returns</v>
          </cell>
          <cell r="B573">
            <v>-9327.93</v>
          </cell>
          <cell r="C573">
            <v>70</v>
          </cell>
          <cell r="E573">
            <v>-105720.37</v>
          </cell>
          <cell r="F573">
            <v>96392.44</v>
          </cell>
        </row>
        <row r="574">
          <cell r="A574" t="str">
            <v>661050 Interest income from bank/finance</v>
          </cell>
          <cell r="B574">
            <v>-3011.31</v>
          </cell>
          <cell r="C574">
            <v>70</v>
          </cell>
          <cell r="D574">
            <v>-12339.24</v>
          </cell>
          <cell r="E574">
            <v>-57656.29</v>
          </cell>
          <cell r="F574">
            <v>54644.98</v>
          </cell>
        </row>
        <row r="575">
          <cell r="A575" t="str">
            <v>662000 Interest Expenses - OD</v>
          </cell>
          <cell r="B575">
            <v>3874.5</v>
          </cell>
          <cell r="C575">
            <v>40</v>
          </cell>
          <cell r="E575">
            <v>53283.5</v>
          </cell>
          <cell r="F575">
            <v>-49409</v>
          </cell>
        </row>
        <row r="576">
          <cell r="A576" t="str">
            <v>662030 Interest Expenses - P/N</v>
          </cell>
          <cell r="B576">
            <v>1771246.39</v>
          </cell>
          <cell r="C576">
            <v>40</v>
          </cell>
          <cell r="E576">
            <v>8282334.6100000003</v>
          </cell>
          <cell r="F576">
            <v>-6511088.2199999997</v>
          </cell>
        </row>
        <row r="577">
          <cell r="A577" t="str">
            <v>662060 Interest Expenses - LTL(LOCAL)</v>
          </cell>
          <cell r="B577">
            <v>22829950.219999999</v>
          </cell>
          <cell r="C577">
            <v>40</v>
          </cell>
          <cell r="E577">
            <v>22507095.960000001</v>
          </cell>
          <cell r="F577">
            <v>322854.26</v>
          </cell>
        </row>
        <row r="578">
          <cell r="A578" t="str">
            <v>662065 Interest Expenses - LTL FOR AFFILIATED</v>
          </cell>
          <cell r="B578">
            <v>0</v>
          </cell>
          <cell r="C578">
            <v>40</v>
          </cell>
          <cell r="E578">
            <v>106995790.84</v>
          </cell>
          <cell r="F578">
            <v>-106995790.84</v>
          </cell>
        </row>
        <row r="579">
          <cell r="A579" t="str">
            <v>662070 Interest Expenses - P/F</v>
          </cell>
          <cell r="B579">
            <v>54379.37</v>
          </cell>
          <cell r="C579">
            <v>40</v>
          </cell>
          <cell r="E579">
            <v>255277.2</v>
          </cell>
          <cell r="F579">
            <v>-200897.83</v>
          </cell>
        </row>
        <row r="580">
          <cell r="A580" t="str">
            <v>662080 Interest Expenses - Delay payment charge</v>
          </cell>
          <cell r="B580">
            <v>1272695.07</v>
          </cell>
          <cell r="C580">
            <v>40</v>
          </cell>
          <cell r="E580">
            <v>3946852.61</v>
          </cell>
          <cell r="F580">
            <v>-2674157.54</v>
          </cell>
        </row>
        <row r="581">
          <cell r="A581" t="str">
            <v>662530 Interest Expenses - P/N(FOREIGN)</v>
          </cell>
          <cell r="B581">
            <v>559836.68000000005</v>
          </cell>
          <cell r="C581">
            <v>40</v>
          </cell>
          <cell r="E581">
            <v>1889955.19</v>
          </cell>
          <cell r="F581">
            <v>-1330118.51</v>
          </cell>
        </row>
        <row r="582">
          <cell r="A582" t="str">
            <v>662550 Interest Expenses - STL(FOREIGN)</v>
          </cell>
          <cell r="B582">
            <v>871098.66</v>
          </cell>
          <cell r="C582">
            <v>40</v>
          </cell>
          <cell r="E582">
            <v>4239939.53</v>
          </cell>
          <cell r="F582">
            <v>-3368840.87</v>
          </cell>
        </row>
        <row r="583">
          <cell r="A583" t="str">
            <v>662560 Interest Expenses - LTL(FOREIGN)</v>
          </cell>
          <cell r="B583">
            <v>6896776.2599999998</v>
          </cell>
          <cell r="C583">
            <v>40</v>
          </cell>
          <cell r="D583">
            <v>34259857.149999999</v>
          </cell>
          <cell r="E583">
            <v>40407064.219999999</v>
          </cell>
          <cell r="F583">
            <v>-33510287.960000001</v>
          </cell>
        </row>
        <row r="584">
          <cell r="A584" t="str">
            <v>663010 Interest Income - P/N intercompany</v>
          </cell>
          <cell r="B584">
            <v>-211490.98</v>
          </cell>
          <cell r="C584">
            <v>70</v>
          </cell>
          <cell r="E584">
            <v>-9422296.3300000001</v>
          </cell>
          <cell r="F584">
            <v>9210805.3499999996</v>
          </cell>
        </row>
        <row r="585">
          <cell r="A585" t="str">
            <v>663015 Interest Income - LTL FOR AFFILIATED</v>
          </cell>
          <cell r="B585">
            <v>-1646078.88</v>
          </cell>
          <cell r="C585">
            <v>70</v>
          </cell>
          <cell r="E585">
            <v>-106995790.84</v>
          </cell>
          <cell r="F585">
            <v>105349711.95999999</v>
          </cell>
        </row>
        <row r="586">
          <cell r="A586" t="str">
            <v>663016 Interest Income - from affiliate operation</v>
          </cell>
          <cell r="B586">
            <v>-49292.73</v>
          </cell>
          <cell r="C586">
            <v>70</v>
          </cell>
          <cell r="E586">
            <v>-1821993.26</v>
          </cell>
          <cell r="F586">
            <v>1772700.53</v>
          </cell>
        </row>
        <row r="587">
          <cell r="A587" t="str">
            <v>663060 Interest Expenses - P/N intercompany</v>
          </cell>
          <cell r="B587">
            <v>1626202.42</v>
          </cell>
          <cell r="C587">
            <v>40</v>
          </cell>
          <cell r="D587">
            <v>-280660.16999999993</v>
          </cell>
          <cell r="E587">
            <v>1093574.48</v>
          </cell>
          <cell r="F587">
            <v>532627.93999999994</v>
          </cell>
        </row>
        <row r="588">
          <cell r="A588" t="str">
            <v>664000 Realized Gain(Loss) On Foreign Exchange for ap</v>
          </cell>
          <cell r="B588">
            <v>-7730643.8600000003</v>
          </cell>
          <cell r="C588">
            <v>60</v>
          </cell>
          <cell r="E588">
            <v>-22254907.100000001</v>
          </cell>
          <cell r="F588">
            <v>14524263.24</v>
          </cell>
        </row>
        <row r="589">
          <cell r="A589" t="str">
            <v>664001 Realized Gain(Loss) On Foreign Exchange for ar</v>
          </cell>
          <cell r="B589">
            <v>-807336.29</v>
          </cell>
          <cell r="C589">
            <v>60</v>
          </cell>
          <cell r="E589">
            <v>7886754.6600000001</v>
          </cell>
          <cell r="F589">
            <v>-8694090.9499999993</v>
          </cell>
        </row>
        <row r="590">
          <cell r="A590" t="str">
            <v>664002 Realized Gain(Loss) On Foreign Exchange for loan</v>
          </cell>
          <cell r="B590">
            <v>14305815.49</v>
          </cell>
          <cell r="C590">
            <v>60</v>
          </cell>
          <cell r="D590">
            <v>5767835.3399999999</v>
          </cell>
          <cell r="E590">
            <v>35087210.68</v>
          </cell>
          <cell r="F590">
            <v>-20781395.190000001</v>
          </cell>
        </row>
        <row r="591">
          <cell r="A591" t="str">
            <v>664040 Cross Currency Forward Variance</v>
          </cell>
          <cell r="B591">
            <v>1694022.86</v>
          </cell>
          <cell r="C591">
            <v>40</v>
          </cell>
          <cell r="E591">
            <v>9228945.9299999997</v>
          </cell>
          <cell r="F591">
            <v>-7534923.0700000003</v>
          </cell>
        </row>
        <row r="592">
          <cell r="A592" t="str">
            <v>664050 SWAP interest</v>
          </cell>
          <cell r="B592">
            <v>0</v>
          </cell>
          <cell r="C592">
            <v>40</v>
          </cell>
          <cell r="E592">
            <v>1137901.8600000001</v>
          </cell>
          <cell r="F592">
            <v>-1137901.8600000001</v>
          </cell>
        </row>
        <row r="593">
          <cell r="A593" t="str">
            <v>664060 Gain(loss) from SWAP</v>
          </cell>
          <cell r="B593">
            <v>0</v>
          </cell>
          <cell r="C593">
            <v>40</v>
          </cell>
          <cell r="D593">
            <v>1694022.86</v>
          </cell>
          <cell r="E593">
            <v>198359.04000000001</v>
          </cell>
          <cell r="F593">
            <v>-198359.04000000001</v>
          </cell>
        </row>
        <row r="594">
          <cell r="A594" t="str">
            <v>664390 Unrealized Gain(Loss) On Foreign exchange for ap</v>
          </cell>
          <cell r="B594">
            <v>4923323.3899999997</v>
          </cell>
          <cell r="C594">
            <v>60</v>
          </cell>
          <cell r="E594">
            <v>-21731458.190000001</v>
          </cell>
          <cell r="F594">
            <v>26654781.579999998</v>
          </cell>
        </row>
        <row r="595">
          <cell r="A595" t="str">
            <v>664391 Unrealized Gain(Loss) On Foreign exchange for ar</v>
          </cell>
          <cell r="B595">
            <v>5963200.4800000004</v>
          </cell>
          <cell r="C595">
            <v>60</v>
          </cell>
          <cell r="E595">
            <v>-89959.45</v>
          </cell>
          <cell r="F595">
            <v>6053159.9299999997</v>
          </cell>
        </row>
        <row r="596">
          <cell r="A596" t="str">
            <v>664392 Unrealized Gain(Loss) On Foreign exchange - loan</v>
          </cell>
          <cell r="B596">
            <v>-11332474.380000001</v>
          </cell>
          <cell r="C596">
            <v>60</v>
          </cell>
          <cell r="D596">
            <v>-445950.50999999978</v>
          </cell>
          <cell r="E596">
            <v>-26779588.91</v>
          </cell>
          <cell r="F596">
            <v>15447114.529999999</v>
          </cell>
        </row>
        <row r="597">
          <cell r="A597" t="str">
            <v>665090 Other Financial Charge</v>
          </cell>
          <cell r="B597">
            <v>0</v>
          </cell>
          <cell r="C597">
            <v>30</v>
          </cell>
          <cell r="E597">
            <v>3650000</v>
          </cell>
          <cell r="F597">
            <v>-3650000</v>
          </cell>
        </row>
        <row r="598">
          <cell r="A598" t="str">
            <v>671000 Income For Prior Year</v>
          </cell>
          <cell r="B598">
            <v>-2593562.36</v>
          </cell>
          <cell r="C598">
            <v>30</v>
          </cell>
          <cell r="E598">
            <v>-4106024</v>
          </cell>
          <cell r="F598">
            <v>1512461.64</v>
          </cell>
        </row>
        <row r="599">
          <cell r="A599" t="str">
            <v>671010 Charges For Prior Year</v>
          </cell>
          <cell r="B599">
            <v>3312923.81</v>
          </cell>
          <cell r="C599">
            <v>30</v>
          </cell>
          <cell r="D599">
            <v>719361.45000000019</v>
          </cell>
          <cell r="E599">
            <v>9747743.0600000005</v>
          </cell>
          <cell r="F599">
            <v>-6434819.25</v>
          </cell>
        </row>
        <row r="600">
          <cell r="A600" t="str">
            <v>673000 Extraordinary Expenses</v>
          </cell>
          <cell r="B600">
            <v>3234124.86</v>
          </cell>
          <cell r="C600">
            <v>30</v>
          </cell>
          <cell r="E600">
            <v>116454.66</v>
          </cell>
          <cell r="F600">
            <v>3117670.2</v>
          </cell>
        </row>
        <row r="601">
          <cell r="A601" t="str">
            <v>673040 Penalties/Surcharge-Non Deductab</v>
          </cell>
          <cell r="B601">
            <v>0</v>
          </cell>
          <cell r="C601">
            <v>30</v>
          </cell>
          <cell r="E601">
            <v>24352.62</v>
          </cell>
          <cell r="F601">
            <v>-24352.62</v>
          </cell>
        </row>
        <row r="602">
          <cell r="A602" t="str">
            <v>673070 Incorrect Input Tax (Vat)</v>
          </cell>
          <cell r="B602">
            <v>2687.99</v>
          </cell>
          <cell r="C602">
            <v>30</v>
          </cell>
          <cell r="E602">
            <v>32486.080000000002</v>
          </cell>
          <cell r="F602">
            <v>-29798.09</v>
          </cell>
        </row>
        <row r="603">
          <cell r="A603" t="str">
            <v>673080 Output Tax Uncollected From Cust</v>
          </cell>
          <cell r="B603">
            <v>2148.3000000000002</v>
          </cell>
          <cell r="C603">
            <v>30</v>
          </cell>
          <cell r="D603">
            <v>3238961.15</v>
          </cell>
          <cell r="E603">
            <v>14231.21</v>
          </cell>
          <cell r="F603">
            <v>-12082.91</v>
          </cell>
        </row>
        <row r="604">
          <cell r="A604" t="str">
            <v>Total: accounts not assigned</v>
          </cell>
          <cell r="B604">
            <v>0</v>
          </cell>
          <cell r="E604">
            <v>0</v>
          </cell>
          <cell r="F604">
            <v>0</v>
          </cell>
        </row>
        <row r="605">
          <cell r="A605" t="str">
            <v>============================</v>
          </cell>
          <cell r="B605">
            <v>0</v>
          </cell>
          <cell r="E605">
            <v>0</v>
          </cell>
          <cell r="F605">
            <v>0</v>
          </cell>
        </row>
        <row r="606">
          <cell r="B606">
            <v>0</v>
          </cell>
          <cell r="E606">
            <v>0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เครื่องมือ"/>
    </sheetNames>
    <sheetDataSet>
      <sheetData sheetId="0"/>
      <sheetData sheetId="1"/>
      <sheetData sheetId="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54_2011"/>
      <sheetName val="เครื่องตกแต่ง"/>
      <sheetName val="อาคาร"/>
      <sheetName val="เครื่องมือ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DEP1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C2">
            <v>0</v>
          </cell>
        </row>
        <row r="3">
          <cell r="C3">
            <v>0</v>
          </cell>
        </row>
        <row r="4">
          <cell r="C4">
            <v>0</v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>
            <v>0</v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>
            <v>0</v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>
            <v>0</v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>
            <v>0</v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>
            <v>0</v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>
            <v>0</v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>
            <v>0</v>
          </cell>
        </row>
        <row r="133">
          <cell r="C133">
            <v>0</v>
          </cell>
        </row>
        <row r="134">
          <cell r="C134">
            <v>0</v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>
            <v>0</v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>
            <v>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>
            <v>0</v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>
            <v>0</v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>
            <v>0</v>
          </cell>
        </row>
        <row r="184">
          <cell r="C184">
            <v>0</v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>
            <v>0</v>
          </cell>
        </row>
        <row r="191">
          <cell r="C191">
            <v>0</v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>
            <v>0</v>
          </cell>
        </row>
        <row r="220">
          <cell r="C220">
            <v>0</v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>
            <v>0</v>
          </cell>
        </row>
        <row r="224">
          <cell r="C224">
            <v>0</v>
          </cell>
        </row>
        <row r="225">
          <cell r="C225" t="str">
            <v>47.1-</v>
          </cell>
        </row>
        <row r="226">
          <cell r="C226">
            <v>0</v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>
            <v>0</v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>
            <v>0</v>
          </cell>
        </row>
        <row r="248">
          <cell r="C248">
            <v>0</v>
          </cell>
        </row>
        <row r="249">
          <cell r="C249" t="str">
            <v>100.0-</v>
          </cell>
        </row>
        <row r="250">
          <cell r="C250">
            <v>0</v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>
            <v>0</v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>
            <v>0</v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>
            <v>0</v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>
            <v>0</v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>
            <v>0</v>
          </cell>
        </row>
        <row r="276">
          <cell r="C276" t="str">
            <v>34.4-</v>
          </cell>
        </row>
        <row r="277">
          <cell r="C277">
            <v>0</v>
          </cell>
        </row>
        <row r="278">
          <cell r="C278" t="str">
            <v>8,954.3</v>
          </cell>
        </row>
        <row r="279">
          <cell r="C279">
            <v>0</v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>
            <v>0</v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>
            <v>0</v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>
            <v>0</v>
          </cell>
        </row>
        <row r="430">
          <cell r="C430" t="str">
            <v>51.4</v>
          </cell>
        </row>
        <row r="431">
          <cell r="C431">
            <v>0</v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>
            <v>0</v>
          </cell>
        </row>
        <row r="481">
          <cell r="C481" t="str">
            <v>62.7-</v>
          </cell>
        </row>
        <row r="482">
          <cell r="C482">
            <v>0</v>
          </cell>
        </row>
        <row r="483">
          <cell r="C483">
            <v>0</v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>
            <v>0</v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>
            <v>0</v>
          </cell>
        </row>
        <row r="519">
          <cell r="C519">
            <v>0</v>
          </cell>
        </row>
        <row r="520">
          <cell r="C520">
            <v>0</v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>
            <v>0</v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>
            <v>0</v>
          </cell>
        </row>
        <row r="535">
          <cell r="C535">
            <v>0</v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>
            <v>0</v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>
            <v>0</v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-Bal"/>
      <sheetName val="Budget-Profit"/>
      <sheetName val="DATA"/>
      <sheetName val="RATIO"/>
      <sheetName val="DUPONT"/>
    </sheetNames>
    <sheetDataSet>
      <sheetData sheetId="0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  <sheetName val="total"/>
      <sheetName val="Lead_YE 2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cost"/>
      <sheetName val="Body"/>
      <sheetName val="Glaze"/>
      <sheetName val="Plant"/>
      <sheetName val="FC"/>
      <sheetName val="data plant"/>
      <sheetName val="Sheet1"/>
      <sheetName val="apr คชจรวม"/>
      <sheetName val="Sheet2"/>
      <sheetName val="คชจ.รวม2012Q1"/>
      <sheetName val="V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A1">
            <v>610001</v>
          </cell>
          <cell r="B1" t="str">
            <v>Salary &amp; Wages (Direct)</v>
          </cell>
        </row>
        <row r="2">
          <cell r="A2">
            <v>610002</v>
          </cell>
          <cell r="B2" t="str">
            <v>Overtime (Direct)</v>
          </cell>
        </row>
        <row r="3">
          <cell r="A3">
            <v>610003</v>
          </cell>
          <cell r="B3" t="str">
            <v>Efficiency Award</v>
          </cell>
        </row>
        <row r="4">
          <cell r="A4">
            <v>610004</v>
          </cell>
          <cell r="B4" t="str">
            <v>Attandance Award</v>
          </cell>
        </row>
        <row r="5">
          <cell r="A5">
            <v>610005</v>
          </cell>
          <cell r="B5" t="str">
            <v>Shift Premium</v>
          </cell>
        </row>
        <row r="6">
          <cell r="A6">
            <v>610006</v>
          </cell>
          <cell r="B6" t="str">
            <v>Position Fee</v>
          </cell>
        </row>
        <row r="7">
          <cell r="A7">
            <v>610099</v>
          </cell>
          <cell r="B7" t="str">
            <v>Other direct Labour</v>
          </cell>
        </row>
        <row r="8">
          <cell r="A8">
            <v>621001</v>
          </cell>
          <cell r="B8" t="str">
            <v>Salary And Wage</v>
          </cell>
        </row>
        <row r="9">
          <cell r="A9">
            <v>621002</v>
          </cell>
          <cell r="B9" t="str">
            <v>Overtime</v>
          </cell>
        </row>
        <row r="10">
          <cell r="A10">
            <v>621003</v>
          </cell>
          <cell r="B10" t="str">
            <v>Efficiency Award</v>
          </cell>
        </row>
        <row r="11">
          <cell r="A11">
            <v>621004</v>
          </cell>
          <cell r="B11" t="str">
            <v>Attandance Award</v>
          </cell>
        </row>
        <row r="12">
          <cell r="A12">
            <v>621005</v>
          </cell>
          <cell r="B12" t="str">
            <v>Shift Premium</v>
          </cell>
        </row>
        <row r="13">
          <cell r="A13">
            <v>621006</v>
          </cell>
          <cell r="B13" t="str">
            <v>Position Fee</v>
          </cell>
        </row>
        <row r="14">
          <cell r="A14">
            <v>621007</v>
          </cell>
          <cell r="B14" t="str">
            <v>Bonus</v>
          </cell>
        </row>
        <row r="15">
          <cell r="A15">
            <v>621008</v>
          </cell>
          <cell r="B15" t="str">
            <v>Employee Tax</v>
          </cell>
        </row>
        <row r="16">
          <cell r="A16">
            <v>621099</v>
          </cell>
          <cell r="B16" t="str">
            <v>Other Indirect Labour</v>
          </cell>
        </row>
        <row r="17">
          <cell r="A17">
            <v>621101</v>
          </cell>
          <cell r="B17" t="str">
            <v>Contractor-Packing</v>
          </cell>
        </row>
        <row r="18">
          <cell r="A18">
            <v>621102</v>
          </cell>
          <cell r="B18" t="str">
            <v>Security Guard</v>
          </cell>
        </row>
        <row r="19">
          <cell r="A19">
            <v>621103</v>
          </cell>
          <cell r="B19" t="str">
            <v>Contractor-Cleaning</v>
          </cell>
        </row>
        <row r="20">
          <cell r="A20">
            <v>621104</v>
          </cell>
          <cell r="B20" t="str">
            <v>Contractor-Nursing Room</v>
          </cell>
        </row>
        <row r="21">
          <cell r="A21">
            <v>621199</v>
          </cell>
          <cell r="B21" t="str">
            <v>Other Contractor</v>
          </cell>
        </row>
        <row r="22">
          <cell r="A22">
            <v>622001</v>
          </cell>
          <cell r="B22" t="str">
            <v>Uniform Expense</v>
          </cell>
        </row>
        <row r="23">
          <cell r="A23">
            <v>622002</v>
          </cell>
          <cell r="B23" t="str">
            <v>Bus Expense</v>
          </cell>
        </row>
        <row r="24">
          <cell r="A24">
            <v>622003</v>
          </cell>
          <cell r="B24" t="str">
            <v>Meal Expense</v>
          </cell>
        </row>
        <row r="25">
          <cell r="A25">
            <v>622004</v>
          </cell>
          <cell r="B25" t="str">
            <v>Soc Sec.Fd. - Comp.Cont.</v>
          </cell>
        </row>
        <row r="26">
          <cell r="A26">
            <v>622005</v>
          </cell>
          <cell r="B26" t="str">
            <v>Medical Supplies</v>
          </cell>
        </row>
        <row r="27">
          <cell r="A27">
            <v>622006</v>
          </cell>
          <cell r="B27" t="str">
            <v>Workmen'S Comp.Fd.</v>
          </cell>
        </row>
        <row r="28">
          <cell r="A28">
            <v>622007</v>
          </cell>
          <cell r="B28" t="str">
            <v>Hospital Exp-New EE</v>
          </cell>
        </row>
        <row r="29">
          <cell r="A29">
            <v>622008</v>
          </cell>
          <cell r="B29" t="str">
            <v>Compensation</v>
          </cell>
        </row>
        <row r="30">
          <cell r="A30">
            <v>622099</v>
          </cell>
          <cell r="B30" t="str">
            <v>Other Employee'S Welfare</v>
          </cell>
        </row>
        <row r="31">
          <cell r="A31">
            <v>623002</v>
          </cell>
          <cell r="B31" t="str">
            <v>Train &amp; Inst. Fee By TT</v>
          </cell>
        </row>
        <row r="32">
          <cell r="A32">
            <v>623004</v>
          </cell>
          <cell r="B32" t="str">
            <v>PerDiem Exp.Ldg.Train-TT</v>
          </cell>
        </row>
        <row r="33">
          <cell r="A33">
            <v>623005</v>
          </cell>
          <cell r="B33" t="str">
            <v>Food/Bev. For Training</v>
          </cell>
        </row>
        <row r="34">
          <cell r="A34">
            <v>623006</v>
          </cell>
          <cell r="B34" t="str">
            <v>Train Fee -Oth.Inst.Loc.</v>
          </cell>
        </row>
        <row r="35">
          <cell r="A35">
            <v>623007</v>
          </cell>
          <cell r="B35" t="str">
            <v>Trav. Exp.-Train-Local</v>
          </cell>
        </row>
        <row r="36">
          <cell r="A36">
            <v>623008</v>
          </cell>
          <cell r="B36" t="str">
            <v>PerDiem&amp;LdgTrain-Oth.Loc</v>
          </cell>
        </row>
        <row r="37">
          <cell r="A37">
            <v>623011</v>
          </cell>
          <cell r="B37" t="str">
            <v>PerDiem&amp;LdgTrain-Oth.Abr</v>
          </cell>
        </row>
        <row r="38">
          <cell r="A38">
            <v>623099</v>
          </cell>
          <cell r="B38" t="str">
            <v>Oth.Train &amp; Dev.Exp</v>
          </cell>
        </row>
        <row r="39">
          <cell r="A39">
            <v>624001</v>
          </cell>
          <cell r="B39" t="str">
            <v>Traveling Exp. - Local</v>
          </cell>
        </row>
        <row r="40">
          <cell r="A40">
            <v>624002</v>
          </cell>
          <cell r="B40" t="str">
            <v>Traveling Exp. - Abroad</v>
          </cell>
        </row>
        <row r="41">
          <cell r="A41">
            <v>624003</v>
          </cell>
          <cell r="B41" t="str">
            <v>Per Diem &amp; Ldg - Local</v>
          </cell>
        </row>
        <row r="42">
          <cell r="A42">
            <v>624004</v>
          </cell>
          <cell r="B42" t="str">
            <v>Per Diem &amp; Ldg- Abroad</v>
          </cell>
        </row>
        <row r="43">
          <cell r="A43">
            <v>624005</v>
          </cell>
          <cell r="B43" t="str">
            <v>Gasoline</v>
          </cell>
        </row>
        <row r="44">
          <cell r="A44">
            <v>624006</v>
          </cell>
          <cell r="B44" t="str">
            <v>Milage Allow.-EE'S Veh.</v>
          </cell>
        </row>
        <row r="45">
          <cell r="A45">
            <v>624007</v>
          </cell>
          <cell r="B45" t="str">
            <v>Express Way Coupon Exp</v>
          </cell>
        </row>
        <row r="46">
          <cell r="A46">
            <v>624008</v>
          </cell>
          <cell r="B46" t="str">
            <v>Traveling Allowance</v>
          </cell>
        </row>
        <row r="47">
          <cell r="A47">
            <v>624099</v>
          </cell>
          <cell r="B47" t="str">
            <v>Other Trveling Expense</v>
          </cell>
        </row>
        <row r="49">
          <cell r="A49">
            <v>631101</v>
          </cell>
          <cell r="B49" t="str">
            <v>Diesel</v>
          </cell>
        </row>
        <row r="50">
          <cell r="A50">
            <v>631102</v>
          </cell>
          <cell r="B50" t="str">
            <v>Gasoline</v>
          </cell>
        </row>
        <row r="51">
          <cell r="A51">
            <v>631103</v>
          </cell>
          <cell r="B51" t="str">
            <v>LPG</v>
          </cell>
        </row>
        <row r="52">
          <cell r="A52">
            <v>631104</v>
          </cell>
          <cell r="B52" t="str">
            <v>Natural Gas</v>
          </cell>
        </row>
        <row r="53">
          <cell r="A53">
            <v>631106</v>
          </cell>
          <cell r="B53" t="str">
            <v>Nitrogen Gas</v>
          </cell>
        </row>
        <row r="54">
          <cell r="A54">
            <v>631201</v>
          </cell>
          <cell r="B54" t="str">
            <v>Cleaning Tools &amp;Eqp.</v>
          </cell>
        </row>
        <row r="55">
          <cell r="A55">
            <v>631202</v>
          </cell>
          <cell r="B55" t="str">
            <v>Electricity Tools&amp;Eqp.</v>
          </cell>
        </row>
        <row r="56">
          <cell r="A56">
            <v>631203</v>
          </cell>
          <cell r="B56" t="str">
            <v>Hand Tools</v>
          </cell>
        </row>
        <row r="57">
          <cell r="A57">
            <v>631204</v>
          </cell>
          <cell r="B57" t="str">
            <v>Lab.&amp;Test Tools&amp;Eqp.</v>
          </cell>
        </row>
        <row r="58">
          <cell r="A58">
            <v>631205</v>
          </cell>
          <cell r="B58" t="str">
            <v>Measuring Tools &amp;Eqp.</v>
          </cell>
        </row>
        <row r="59">
          <cell r="A59">
            <v>631206</v>
          </cell>
          <cell r="B59" t="str">
            <v>Mechanical Tools &amp;Eqp.</v>
          </cell>
        </row>
        <row r="60">
          <cell r="A60">
            <v>631207</v>
          </cell>
          <cell r="B60" t="str">
            <v>Motors</v>
          </cell>
        </row>
        <row r="61">
          <cell r="A61">
            <v>631208</v>
          </cell>
          <cell r="B61" t="str">
            <v>Tools And Equipment Rent</v>
          </cell>
        </row>
        <row r="62">
          <cell r="A62">
            <v>631209</v>
          </cell>
          <cell r="B62" t="str">
            <v>Safty Tools &amp; Eqp.</v>
          </cell>
        </row>
        <row r="63">
          <cell r="A63">
            <v>631210</v>
          </cell>
          <cell r="B63" t="str">
            <v>Transportaion Eqp.</v>
          </cell>
        </row>
        <row r="64">
          <cell r="A64">
            <v>631299</v>
          </cell>
          <cell r="B64" t="str">
            <v>Other Tools &amp; Eqp.</v>
          </cell>
        </row>
        <row r="65">
          <cell r="A65">
            <v>631301</v>
          </cell>
          <cell r="B65" t="str">
            <v>Box</v>
          </cell>
        </row>
        <row r="66">
          <cell r="A66">
            <v>631302</v>
          </cell>
          <cell r="B66" t="str">
            <v>Protect Corner</v>
          </cell>
        </row>
        <row r="67">
          <cell r="A67">
            <v>631303</v>
          </cell>
          <cell r="B67" t="str">
            <v>Pallet</v>
          </cell>
        </row>
        <row r="68">
          <cell r="A68">
            <v>631304</v>
          </cell>
          <cell r="B68" t="str">
            <v>Plastic Belt</v>
          </cell>
        </row>
        <row r="69">
          <cell r="A69">
            <v>631305</v>
          </cell>
          <cell r="B69" t="str">
            <v>Packaging Supplies</v>
          </cell>
        </row>
        <row r="70">
          <cell r="A70">
            <v>631330</v>
          </cell>
          <cell r="B70" t="str">
            <v>Block Screen &amp; Oth.</v>
          </cell>
        </row>
        <row r="71">
          <cell r="A71">
            <v>631401</v>
          </cell>
          <cell r="B71" t="str">
            <v>Research And Development</v>
          </cell>
        </row>
        <row r="72">
          <cell r="A72">
            <v>631501</v>
          </cell>
          <cell r="B72" t="str">
            <v>Fork Lift Rent</v>
          </cell>
        </row>
        <row r="73">
          <cell r="A73">
            <v>631504</v>
          </cell>
          <cell r="B73" t="str">
            <v>Loader Rent</v>
          </cell>
        </row>
        <row r="74">
          <cell r="A74">
            <v>631505</v>
          </cell>
          <cell r="B74" t="str">
            <v>Crane Rent</v>
          </cell>
        </row>
        <row r="75">
          <cell r="A75">
            <v>631506</v>
          </cell>
          <cell r="B75" t="str">
            <v>Freight &amp; Handing</v>
          </cell>
        </row>
        <row r="76">
          <cell r="A76">
            <v>631507</v>
          </cell>
          <cell r="B76" t="str">
            <v>Import Duty</v>
          </cell>
        </row>
        <row r="77">
          <cell r="A77">
            <v>631508</v>
          </cell>
          <cell r="B77" t="str">
            <v>Transport-Local for FG</v>
          </cell>
        </row>
        <row r="78">
          <cell r="A78">
            <v>631599</v>
          </cell>
          <cell r="B78" t="str">
            <v>Other Frieght And Hand</v>
          </cell>
        </row>
        <row r="79">
          <cell r="A79">
            <v>631601</v>
          </cell>
          <cell r="B79" t="str">
            <v>Allumina Ball</v>
          </cell>
        </row>
        <row r="80">
          <cell r="A80">
            <v>631602</v>
          </cell>
          <cell r="B80" t="str">
            <v>Coating Tile</v>
          </cell>
        </row>
        <row r="81">
          <cell r="A81">
            <v>631603</v>
          </cell>
          <cell r="B81" t="str">
            <v>Grinding&amp;Chemfering</v>
          </cell>
        </row>
        <row r="82">
          <cell r="A82">
            <v>631699</v>
          </cell>
          <cell r="B82" t="str">
            <v>Other Manufacturing</v>
          </cell>
        </row>
        <row r="83">
          <cell r="A83">
            <v>632101</v>
          </cell>
          <cell r="B83" t="str">
            <v>Electricity - PEA</v>
          </cell>
        </row>
        <row r="84">
          <cell r="A84">
            <v>632102</v>
          </cell>
          <cell r="B84" t="str">
            <v>Water - PWA</v>
          </cell>
        </row>
        <row r="85">
          <cell r="A85">
            <v>632201</v>
          </cell>
          <cell r="B85" t="str">
            <v>Mechanical Sprare Part</v>
          </cell>
        </row>
        <row r="86">
          <cell r="A86">
            <v>632202</v>
          </cell>
          <cell r="B86" t="str">
            <v>Electronical Spare Part</v>
          </cell>
        </row>
        <row r="87">
          <cell r="A87">
            <v>632203</v>
          </cell>
          <cell r="B87" t="str">
            <v>Instr./Calib.Spare Part</v>
          </cell>
        </row>
        <row r="88">
          <cell r="A88">
            <v>632204</v>
          </cell>
          <cell r="B88" t="str">
            <v>SP -Fork Lft,Truck,Veh.</v>
          </cell>
        </row>
        <row r="89">
          <cell r="A89">
            <v>632205</v>
          </cell>
          <cell r="B89" t="str">
            <v>Rep.&amp; Maint.-MC&amp;EQ</v>
          </cell>
        </row>
        <row r="90">
          <cell r="A90">
            <v>632206</v>
          </cell>
          <cell r="B90" t="str">
            <v>Rep.&amp; Maint.- BD&amp; Struc.</v>
          </cell>
        </row>
        <row r="91">
          <cell r="A91">
            <v>632207</v>
          </cell>
          <cell r="B91" t="str">
            <v>Rep.&amp; Maint.-Veh.</v>
          </cell>
        </row>
        <row r="92">
          <cell r="A92">
            <v>632208</v>
          </cell>
          <cell r="B92" t="str">
            <v>Rep. &amp; Maint.-Ofc.Fur.</v>
          </cell>
        </row>
        <row r="93">
          <cell r="A93">
            <v>632209</v>
          </cell>
          <cell r="B93" t="str">
            <v>Calibratiion</v>
          </cell>
        </row>
        <row r="94">
          <cell r="A94">
            <v>632299</v>
          </cell>
          <cell r="B94" t="str">
            <v>Oth.RepAnd Maint.</v>
          </cell>
        </row>
        <row r="95">
          <cell r="A95">
            <v>632301</v>
          </cell>
          <cell r="B95" t="str">
            <v>Bearing</v>
          </cell>
        </row>
        <row r="96">
          <cell r="A96">
            <v>632302</v>
          </cell>
          <cell r="B96" t="str">
            <v>Belt - Convy., V, Tim.</v>
          </cell>
        </row>
        <row r="97">
          <cell r="A97">
            <v>632303</v>
          </cell>
          <cell r="B97" t="str">
            <v>Oth. Electrical Supp.</v>
          </cell>
        </row>
        <row r="98">
          <cell r="A98">
            <v>632304</v>
          </cell>
          <cell r="B98" t="str">
            <v>Chem., Lab.&amp;Test Supp.</v>
          </cell>
        </row>
        <row r="99">
          <cell r="A99">
            <v>632305</v>
          </cell>
          <cell r="B99" t="str">
            <v>Clean&amp; Jaitoring Supp.</v>
          </cell>
        </row>
        <row r="100">
          <cell r="A100">
            <v>632306</v>
          </cell>
          <cell r="B100" t="str">
            <v>Gauge,Value,Switch,Meter</v>
          </cell>
        </row>
        <row r="101">
          <cell r="A101">
            <v>632307</v>
          </cell>
          <cell r="B101" t="str">
            <v>Hose,Joint,Flange</v>
          </cell>
        </row>
        <row r="102">
          <cell r="A102">
            <v>632308</v>
          </cell>
          <cell r="B102" t="str">
            <v>Couping &amp; Accessories</v>
          </cell>
        </row>
        <row r="103">
          <cell r="A103">
            <v>632309</v>
          </cell>
          <cell r="B103" t="str">
            <v>Key, Lock, Chain,Shackle</v>
          </cell>
        </row>
        <row r="104">
          <cell r="A104">
            <v>632310</v>
          </cell>
          <cell r="B104" t="str">
            <v>Rope,Wire,Twine</v>
          </cell>
        </row>
        <row r="105">
          <cell r="A105">
            <v>632311</v>
          </cell>
          <cell r="B105" t="str">
            <v>Lighting &amp; Fixture</v>
          </cell>
        </row>
        <row r="106">
          <cell r="A106">
            <v>632312</v>
          </cell>
          <cell r="B106" t="str">
            <v>Lubrication</v>
          </cell>
        </row>
        <row r="107">
          <cell r="A107">
            <v>632313</v>
          </cell>
          <cell r="B107" t="str">
            <v>Motor,Rotor,Shaft</v>
          </cell>
        </row>
        <row r="108">
          <cell r="A108">
            <v>632314</v>
          </cell>
          <cell r="B108" t="str">
            <v>Nail,Screw,Socket,Spring</v>
          </cell>
        </row>
        <row r="109">
          <cell r="A109">
            <v>632315</v>
          </cell>
          <cell r="B109" t="str">
            <v>O-Ring,Gasket,Seal,Shim</v>
          </cell>
        </row>
        <row r="110">
          <cell r="A110">
            <v>632316</v>
          </cell>
          <cell r="B110" t="str">
            <v>Oxygen,Acetylene&amp;Oth.Gas</v>
          </cell>
        </row>
        <row r="111">
          <cell r="A111">
            <v>632317</v>
          </cell>
          <cell r="B111" t="str">
            <v>Paint And Paint Supplies</v>
          </cell>
        </row>
        <row r="112">
          <cell r="A112">
            <v>632318</v>
          </cell>
          <cell r="B112" t="str">
            <v>Paper &amp; Form</v>
          </cell>
        </row>
        <row r="113">
          <cell r="A113">
            <v>632319</v>
          </cell>
          <cell r="B113" t="str">
            <v>Pipe&amp;Other Acces.</v>
          </cell>
        </row>
        <row r="114">
          <cell r="A114">
            <v>632320</v>
          </cell>
          <cell r="B114" t="str">
            <v>Safety Supplies</v>
          </cell>
        </row>
        <row r="115">
          <cell r="A115">
            <v>632321</v>
          </cell>
          <cell r="B115" t="str">
            <v>Solvent</v>
          </cell>
        </row>
        <row r="116">
          <cell r="A116">
            <v>632322</v>
          </cell>
          <cell r="B116" t="str">
            <v>Stationary,Ofc.Supp.</v>
          </cell>
        </row>
        <row r="117">
          <cell r="A117">
            <v>632323</v>
          </cell>
          <cell r="B117" t="str">
            <v>Stl,SS,Brass Wire,T,SH.</v>
          </cell>
        </row>
        <row r="118">
          <cell r="A118">
            <v>632324</v>
          </cell>
          <cell r="B118" t="str">
            <v>Plastic Plate/Sheet</v>
          </cell>
        </row>
        <row r="119">
          <cell r="A119">
            <v>632325</v>
          </cell>
          <cell r="B119" t="str">
            <v>Thermocouple,Thermometer</v>
          </cell>
        </row>
        <row r="120">
          <cell r="A120">
            <v>632326</v>
          </cell>
          <cell r="B120" t="str">
            <v>Welding Rod.Electrode</v>
          </cell>
        </row>
        <row r="121">
          <cell r="A121">
            <v>632327</v>
          </cell>
          <cell r="B121" t="str">
            <v>Valve,Guage,Switch</v>
          </cell>
        </row>
        <row r="122">
          <cell r="A122">
            <v>632328</v>
          </cell>
          <cell r="B122" t="str">
            <v>Gasoline</v>
          </cell>
        </row>
        <row r="123">
          <cell r="A123">
            <v>632329</v>
          </cell>
          <cell r="B123" t="str">
            <v>Diesel Oil</v>
          </cell>
        </row>
        <row r="124">
          <cell r="A124">
            <v>632330</v>
          </cell>
          <cell r="B124" t="str">
            <v>Bag</v>
          </cell>
        </row>
        <row r="125">
          <cell r="A125">
            <v>632331</v>
          </cell>
          <cell r="B125" t="str">
            <v>Battery</v>
          </cell>
        </row>
        <row r="126">
          <cell r="A126">
            <v>632332</v>
          </cell>
          <cell r="B126" t="str">
            <v>Adlhesive All Kind</v>
          </cell>
        </row>
        <row r="127">
          <cell r="A127">
            <v>632333</v>
          </cell>
          <cell r="B127" t="str">
            <v>Ofc.Eqp. and Furniture</v>
          </cell>
        </row>
        <row r="128">
          <cell r="A128">
            <v>632334</v>
          </cell>
          <cell r="B128" t="str">
            <v>Office Supplies</v>
          </cell>
        </row>
        <row r="129">
          <cell r="A129">
            <v>632335</v>
          </cell>
          <cell r="B129" t="str">
            <v>Computer Software</v>
          </cell>
        </row>
        <row r="130">
          <cell r="A130">
            <v>632336</v>
          </cell>
          <cell r="B130" t="str">
            <v>Disket,Tape&amp;PC Supplies</v>
          </cell>
        </row>
        <row r="131">
          <cell r="A131">
            <v>632337</v>
          </cell>
          <cell r="B131" t="str">
            <v>Stationary</v>
          </cell>
        </row>
        <row r="132">
          <cell r="A132">
            <v>632338</v>
          </cell>
          <cell r="B132" t="str">
            <v>Water Treatment Ser/Sup</v>
          </cell>
        </row>
        <row r="133">
          <cell r="A133">
            <v>632399</v>
          </cell>
          <cell r="B133" t="str">
            <v>Other Supplies</v>
          </cell>
        </row>
        <row r="134">
          <cell r="A134">
            <v>632401</v>
          </cell>
          <cell r="B134" t="str">
            <v>Postage &amp; Mail</v>
          </cell>
        </row>
        <row r="135">
          <cell r="A135">
            <v>632402</v>
          </cell>
          <cell r="B135" t="str">
            <v>Telephone</v>
          </cell>
        </row>
        <row r="136">
          <cell r="A136">
            <v>632403</v>
          </cell>
          <cell r="B136" t="str">
            <v>Mobile Phone Expense</v>
          </cell>
        </row>
        <row r="137">
          <cell r="A137">
            <v>632404</v>
          </cell>
          <cell r="B137" t="str">
            <v>Intercompany.Mail Serv.</v>
          </cell>
        </row>
        <row r="138">
          <cell r="A138">
            <v>632405</v>
          </cell>
          <cell r="B138" t="str">
            <v>T-Plus Expense</v>
          </cell>
        </row>
        <row r="139">
          <cell r="A139">
            <v>632406</v>
          </cell>
          <cell r="B139" t="str">
            <v>Internet &amp; Lease Line</v>
          </cell>
        </row>
        <row r="140">
          <cell r="A140">
            <v>632407</v>
          </cell>
          <cell r="B140" t="str">
            <v>Airmail &amp; Parcel Post</v>
          </cell>
        </row>
        <row r="141">
          <cell r="A141">
            <v>632501</v>
          </cell>
          <cell r="B141" t="str">
            <v>Mgt./Asst.Agreement Fee</v>
          </cell>
        </row>
        <row r="142">
          <cell r="A142">
            <v>632502</v>
          </cell>
          <cell r="B142" t="str">
            <v>Audit Fee</v>
          </cell>
        </row>
        <row r="143">
          <cell r="A143">
            <v>632503</v>
          </cell>
          <cell r="B143" t="str">
            <v>Lawyer's Fee</v>
          </cell>
        </row>
        <row r="144">
          <cell r="A144">
            <v>632504</v>
          </cell>
          <cell r="B144" t="str">
            <v>Consultant's Fee</v>
          </cell>
        </row>
        <row r="145">
          <cell r="A145">
            <v>632506</v>
          </cell>
          <cell r="B145" t="str">
            <v>Technology's Fee</v>
          </cell>
        </row>
        <row r="146">
          <cell r="A146">
            <v>632507</v>
          </cell>
          <cell r="B146" t="str">
            <v>Other Professional Fee</v>
          </cell>
        </row>
        <row r="147">
          <cell r="A147">
            <v>632508</v>
          </cell>
          <cell r="B147" t="str">
            <v>Cash Management Fee</v>
          </cell>
        </row>
        <row r="148">
          <cell r="A148">
            <v>632601</v>
          </cell>
          <cell r="B148" t="str">
            <v>Revenue Stamp</v>
          </cell>
        </row>
        <row r="149">
          <cell r="A149">
            <v>632602</v>
          </cell>
          <cell r="B149" t="str">
            <v>Premise Tax</v>
          </cell>
        </row>
        <row r="150">
          <cell r="A150">
            <v>632603</v>
          </cell>
          <cell r="B150" t="str">
            <v>Signboard Tax</v>
          </cell>
        </row>
        <row r="151">
          <cell r="A151">
            <v>632604</v>
          </cell>
          <cell r="B151" t="str">
            <v>Registration Fee</v>
          </cell>
        </row>
        <row r="152">
          <cell r="A152">
            <v>632605</v>
          </cell>
          <cell r="B152" t="str">
            <v>Factory License</v>
          </cell>
        </row>
        <row r="153">
          <cell r="A153">
            <v>632606</v>
          </cell>
          <cell r="B153" t="str">
            <v>Iso Fee</v>
          </cell>
        </row>
        <row r="154">
          <cell r="A154">
            <v>632607</v>
          </cell>
          <cell r="B154" t="str">
            <v>Other Tax And License</v>
          </cell>
        </row>
        <row r="155">
          <cell r="A155">
            <v>632608</v>
          </cell>
          <cell r="B155" t="str">
            <v>Registraion Fee - Veh.</v>
          </cell>
        </row>
        <row r="156">
          <cell r="A156">
            <v>632609</v>
          </cell>
          <cell r="B156" t="str">
            <v>Trademark Fee</v>
          </cell>
        </row>
        <row r="157">
          <cell r="A157">
            <v>632610</v>
          </cell>
          <cell r="B157" t="str">
            <v>Bank Guarantee Fee</v>
          </cell>
        </row>
        <row r="158">
          <cell r="A158">
            <v>632611</v>
          </cell>
          <cell r="B158" t="str">
            <v>Cheque Fee</v>
          </cell>
        </row>
        <row r="159">
          <cell r="A159">
            <v>632612</v>
          </cell>
          <cell r="B159" t="str">
            <v>Letter Of Credit Fee</v>
          </cell>
        </row>
        <row r="160">
          <cell r="A160">
            <v>632613</v>
          </cell>
          <cell r="B160" t="str">
            <v>Bank Charges</v>
          </cell>
        </row>
        <row r="161">
          <cell r="A161">
            <v>632614</v>
          </cell>
          <cell r="B161" t="str">
            <v>Bank Charge -Salary&amp;Wage</v>
          </cell>
        </row>
        <row r="162">
          <cell r="A162">
            <v>632615</v>
          </cell>
          <cell r="B162" t="str">
            <v>Expatriate Fee</v>
          </cell>
        </row>
        <row r="163">
          <cell r="A163">
            <v>632699</v>
          </cell>
          <cell r="B163" t="str">
            <v>Other Fee</v>
          </cell>
        </row>
        <row r="164">
          <cell r="A164">
            <v>632701</v>
          </cell>
          <cell r="B164" t="str">
            <v>Fire Insurance Premium</v>
          </cell>
        </row>
        <row r="165">
          <cell r="A165">
            <v>632702</v>
          </cell>
          <cell r="B165" t="str">
            <v>Veh. Ins. Premium</v>
          </cell>
        </row>
        <row r="166">
          <cell r="A166">
            <v>632703</v>
          </cell>
          <cell r="B166" t="str">
            <v>Group&amp; Accid.Ins.Premium</v>
          </cell>
        </row>
        <row r="167">
          <cell r="A167">
            <v>632704</v>
          </cell>
          <cell r="B167" t="str">
            <v>Life Ins.Premium</v>
          </cell>
        </row>
        <row r="168">
          <cell r="A168">
            <v>632705</v>
          </cell>
          <cell r="B168" t="str">
            <v>Marine Ins. Premium</v>
          </cell>
        </row>
        <row r="169">
          <cell r="A169">
            <v>632799</v>
          </cell>
          <cell r="B169" t="str">
            <v>Oth. Tax And License Fee</v>
          </cell>
        </row>
        <row r="170">
          <cell r="A170">
            <v>632801</v>
          </cell>
          <cell r="B170" t="str">
            <v>Dep.- Build&amp; Structures</v>
          </cell>
        </row>
        <row r="171">
          <cell r="A171">
            <v>632802</v>
          </cell>
          <cell r="B171" t="str">
            <v>Dep.-Machinery &amp; Eqp</v>
          </cell>
        </row>
        <row r="172">
          <cell r="A172">
            <v>632803</v>
          </cell>
          <cell r="B172" t="str">
            <v>Dep.-Ofc. Fur.&amp; Eqp.</v>
          </cell>
        </row>
        <row r="173">
          <cell r="A173">
            <v>632804</v>
          </cell>
          <cell r="B173" t="str">
            <v>Dep.- Fur. &amp; Fixture</v>
          </cell>
        </row>
        <row r="174">
          <cell r="A174">
            <v>632805</v>
          </cell>
          <cell r="B174" t="str">
            <v>Dep.-Trans.&amp; Misc.Eqp</v>
          </cell>
        </row>
        <row r="175">
          <cell r="A175">
            <v>632806</v>
          </cell>
          <cell r="B175" t="str">
            <v>Dep.-Software</v>
          </cell>
        </row>
        <row r="176">
          <cell r="A176">
            <v>632807</v>
          </cell>
          <cell r="B176" t="str">
            <v>Dep.-Lesshold Improve.</v>
          </cell>
        </row>
        <row r="177">
          <cell r="A177">
            <v>632808</v>
          </cell>
          <cell r="B177" t="str">
            <v>Dep.-Land Appurtenance</v>
          </cell>
        </row>
        <row r="178">
          <cell r="A178">
            <v>632809</v>
          </cell>
          <cell r="B178" t="str">
            <v>Dep.-Build Appurtenance</v>
          </cell>
        </row>
        <row r="179">
          <cell r="A179">
            <v>640001</v>
          </cell>
          <cell r="B179" t="str">
            <v>Cash Shortage/Excess</v>
          </cell>
        </row>
        <row r="180">
          <cell r="A180">
            <v>640002</v>
          </cell>
          <cell r="B180" t="str">
            <v>Incorrect Vat</v>
          </cell>
        </row>
        <row r="181">
          <cell r="A181">
            <v>640003</v>
          </cell>
          <cell r="B181" t="str">
            <v>Incorrect Output Vat</v>
          </cell>
        </row>
        <row r="182">
          <cell r="A182">
            <v>640005</v>
          </cell>
          <cell r="B182" t="str">
            <v>Donations</v>
          </cell>
        </row>
        <row r="183">
          <cell r="A183">
            <v>640007</v>
          </cell>
          <cell r="B183" t="str">
            <v>Doubtful Debs</v>
          </cell>
        </row>
        <row r="184">
          <cell r="A184">
            <v>640008</v>
          </cell>
          <cell r="B184" t="str">
            <v>Penalties/Surcharges Exp</v>
          </cell>
        </row>
        <row r="185">
          <cell r="A185">
            <v>640009</v>
          </cell>
          <cell r="B185" t="str">
            <v>Non Deductable Expense</v>
          </cell>
        </row>
        <row r="186">
          <cell r="A186">
            <v>650001</v>
          </cell>
          <cell r="B186" t="str">
            <v>Loss-Diminish Value F/G</v>
          </cell>
        </row>
        <row r="187">
          <cell r="A187">
            <v>691001</v>
          </cell>
          <cell r="B187" t="str">
            <v>Apartm. Rent -F-Techn.</v>
          </cell>
        </row>
        <row r="188">
          <cell r="A188">
            <v>691002</v>
          </cell>
          <cell r="B188" t="str">
            <v>House Rent</v>
          </cell>
        </row>
        <row r="189">
          <cell r="A189">
            <v>691003</v>
          </cell>
          <cell r="B189" t="str">
            <v>Photo- Copy. Rent &amp; Exp.</v>
          </cell>
        </row>
        <row r="190">
          <cell r="A190">
            <v>691004</v>
          </cell>
          <cell r="B190" t="str">
            <v>Office Rent</v>
          </cell>
        </row>
        <row r="191">
          <cell r="A191">
            <v>691005</v>
          </cell>
          <cell r="B191" t="str">
            <v>Office Service</v>
          </cell>
        </row>
        <row r="192">
          <cell r="A192">
            <v>691006</v>
          </cell>
          <cell r="B192" t="str">
            <v>Vehicle Rent</v>
          </cell>
        </row>
        <row r="193">
          <cell r="A193">
            <v>691099</v>
          </cell>
          <cell r="B193" t="str">
            <v>Other Rent</v>
          </cell>
        </row>
        <row r="194">
          <cell r="A194">
            <v>692001</v>
          </cell>
          <cell r="B194" t="str">
            <v>Break &amp; Spoil-Warehouse</v>
          </cell>
        </row>
        <row r="195">
          <cell r="A195">
            <v>692002</v>
          </cell>
          <cell r="B195" t="str">
            <v>Break &amp; Spoil-Contactor</v>
          </cell>
        </row>
        <row r="196">
          <cell r="A196">
            <v>693001</v>
          </cell>
          <cell r="B196" t="str">
            <v>FG For Test</v>
          </cell>
        </row>
        <row r="197">
          <cell r="A197">
            <v>693002</v>
          </cell>
          <cell r="B197" t="str">
            <v>FG For Product</v>
          </cell>
        </row>
        <row r="198">
          <cell r="A198">
            <v>693003</v>
          </cell>
          <cell r="B198" t="str">
            <v>FG For Building</v>
          </cell>
        </row>
        <row r="199">
          <cell r="A199">
            <v>693004</v>
          </cell>
          <cell r="B199" t="str">
            <v>FG For Showroom</v>
          </cell>
        </row>
        <row r="200">
          <cell r="A200">
            <v>693006</v>
          </cell>
          <cell r="B200" t="str">
            <v>FG for Incorrect Tag</v>
          </cell>
        </row>
        <row r="201">
          <cell r="A201">
            <v>699001</v>
          </cell>
          <cell r="B201" t="str">
            <v>Drinking Water</v>
          </cell>
        </row>
        <row r="202">
          <cell r="A202">
            <v>699002</v>
          </cell>
          <cell r="B202" t="str">
            <v>Spirit offerings</v>
          </cell>
        </row>
        <row r="203">
          <cell r="A203">
            <v>699003</v>
          </cell>
          <cell r="B203" t="str">
            <v>Magazine &amp; Subscription</v>
          </cell>
        </row>
        <row r="204">
          <cell r="A204">
            <v>699004</v>
          </cell>
        </row>
        <row r="205">
          <cell r="A205">
            <v>699005</v>
          </cell>
          <cell r="B205" t="str">
            <v>Entertain</v>
          </cell>
        </row>
        <row r="206">
          <cell r="A206">
            <v>699006</v>
          </cell>
          <cell r="B206" t="str">
            <v>Business Meals</v>
          </cell>
        </row>
        <row r="207">
          <cell r="A207">
            <v>699007</v>
          </cell>
          <cell r="B207" t="str">
            <v>Membership&amp;Dues</v>
          </cell>
        </row>
        <row r="208">
          <cell r="A208">
            <v>699008</v>
          </cell>
          <cell r="B208" t="str">
            <v>Recruitment-Advertising</v>
          </cell>
        </row>
        <row r="209">
          <cell r="A209">
            <v>699009</v>
          </cell>
          <cell r="B209" t="str">
            <v>Sports&amp;Recr.Act.</v>
          </cell>
        </row>
        <row r="210">
          <cell r="A210">
            <v>699099</v>
          </cell>
          <cell r="B210" t="str">
            <v>Other Misc.Expense</v>
          </cell>
        </row>
      </sheetData>
      <sheetData sheetId="9"/>
      <sheetData sheetId="10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2"/>
      <sheetName val="Trial Balance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mestic"/>
      <sheetName val="Export"/>
      <sheetName val="products"/>
      <sheetName val="molass"/>
      <sheetName val="cost"/>
      <sheetName val="DTrading"/>
      <sheetName val="sale exp"/>
      <sheetName val="Adm-FAC"/>
      <sheetName val="Adm-HO"/>
      <sheetName val="Interest"/>
      <sheetName val="BUDGET"/>
      <sheetName val="ACTUAL"/>
      <sheetName val="QU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8</v>
          </cell>
          <cell r="L2">
            <v>100000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2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8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2</v>
          </cell>
          <cell r="H4">
            <v>0</v>
          </cell>
          <cell r="I4">
            <v>0</v>
          </cell>
          <cell r="J4">
            <v>1</v>
          </cell>
          <cell r="K4">
            <v>8</v>
          </cell>
          <cell r="L4">
            <v>442748652.04000002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2</v>
          </cell>
          <cell r="H5">
            <v>0</v>
          </cell>
          <cell r="I5">
            <v>8400</v>
          </cell>
          <cell r="J5">
            <v>1</v>
          </cell>
          <cell r="K5">
            <v>8</v>
          </cell>
          <cell r="L5">
            <v>-1000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0</v>
          </cell>
          <cell r="I6">
            <v>9100</v>
          </cell>
          <cell r="J6">
            <v>1</v>
          </cell>
          <cell r="K6">
            <v>8</v>
          </cell>
          <cell r="L6">
            <v>-413708181.63999999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2</v>
          </cell>
          <cell r="H7">
            <v>7</v>
          </cell>
          <cell r="I7">
            <v>0</v>
          </cell>
          <cell r="J7">
            <v>2</v>
          </cell>
          <cell r="K7">
            <v>8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2</v>
          </cell>
          <cell r="H8">
            <v>8</v>
          </cell>
          <cell r="I8">
            <v>0</v>
          </cell>
          <cell r="J8">
            <v>2</v>
          </cell>
          <cell r="K8">
            <v>8</v>
          </cell>
          <cell r="L8">
            <v>38952.67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2</v>
          </cell>
          <cell r="H9">
            <v>9</v>
          </cell>
          <cell r="I9">
            <v>0</v>
          </cell>
          <cell r="J9">
            <v>2</v>
          </cell>
          <cell r="K9">
            <v>8</v>
          </cell>
          <cell r="L9">
            <v>10000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4</v>
          </cell>
          <cell r="H10">
            <v>6</v>
          </cell>
          <cell r="I10">
            <v>0</v>
          </cell>
          <cell r="J10">
            <v>2</v>
          </cell>
          <cell r="K10">
            <v>8</v>
          </cell>
          <cell r="L10">
            <v>0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1</v>
          </cell>
          <cell r="G11">
            <v>4</v>
          </cell>
          <cell r="H11">
            <v>0</v>
          </cell>
          <cell r="I11">
            <v>0</v>
          </cell>
          <cell r="J11">
            <v>1</v>
          </cell>
          <cell r="K11">
            <v>8</v>
          </cell>
          <cell r="L11">
            <v>-130112.33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1</v>
          </cell>
          <cell r="G12">
            <v>4</v>
          </cell>
          <cell r="H12">
            <v>0</v>
          </cell>
          <cell r="I12">
            <v>8200</v>
          </cell>
          <cell r="J12">
            <v>1</v>
          </cell>
          <cell r="K12">
            <v>8</v>
          </cell>
          <cell r="L12">
            <v>37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1</v>
          </cell>
          <cell r="G13">
            <v>4</v>
          </cell>
          <cell r="H13">
            <v>0</v>
          </cell>
          <cell r="I13">
            <v>8400</v>
          </cell>
          <cell r="J13">
            <v>1</v>
          </cell>
          <cell r="K13">
            <v>8</v>
          </cell>
          <cell r="L13">
            <v>130075.33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1</v>
          </cell>
          <cell r="G14">
            <v>4</v>
          </cell>
          <cell r="H14">
            <v>5</v>
          </cell>
          <cell r="I14">
            <v>0</v>
          </cell>
          <cell r="J14">
            <v>1</v>
          </cell>
          <cell r="K14">
            <v>8</v>
          </cell>
          <cell r="L14">
            <v>139771.15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1</v>
          </cell>
          <cell r="G15">
            <v>5</v>
          </cell>
          <cell r="H15">
            <v>1</v>
          </cell>
          <cell r="I15">
            <v>0</v>
          </cell>
          <cell r="J15">
            <v>2</v>
          </cell>
          <cell r="K15">
            <v>8</v>
          </cell>
          <cell r="L15">
            <v>10000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6</v>
          </cell>
          <cell r="G16">
            <v>1</v>
          </cell>
          <cell r="H16">
            <v>5</v>
          </cell>
          <cell r="I16">
            <v>0</v>
          </cell>
          <cell r="J16">
            <v>2</v>
          </cell>
          <cell r="K16">
            <v>8</v>
          </cell>
          <cell r="L16">
            <v>0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6</v>
          </cell>
          <cell r="G17">
            <v>1</v>
          </cell>
          <cell r="H17">
            <v>7</v>
          </cell>
          <cell r="I17">
            <v>0</v>
          </cell>
          <cell r="J17">
            <v>2</v>
          </cell>
          <cell r="K17">
            <v>8</v>
          </cell>
          <cell r="L17">
            <v>680181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6</v>
          </cell>
          <cell r="G18">
            <v>2</v>
          </cell>
          <cell r="H18">
            <v>5</v>
          </cell>
          <cell r="I18">
            <v>0</v>
          </cell>
          <cell r="J18">
            <v>2</v>
          </cell>
          <cell r="K18">
            <v>8</v>
          </cell>
          <cell r="L18">
            <v>1702878.86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6</v>
          </cell>
          <cell r="G19">
            <v>2</v>
          </cell>
          <cell r="H19">
            <v>5</v>
          </cell>
          <cell r="I19">
            <v>7930</v>
          </cell>
          <cell r="J19">
            <v>2</v>
          </cell>
          <cell r="K19">
            <v>8</v>
          </cell>
          <cell r="L19">
            <v>651915.54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6</v>
          </cell>
          <cell r="G20">
            <v>2</v>
          </cell>
          <cell r="H20">
            <v>5</v>
          </cell>
          <cell r="I20">
            <v>7931</v>
          </cell>
          <cell r="J20">
            <v>2</v>
          </cell>
          <cell r="K20">
            <v>8</v>
          </cell>
          <cell r="L20">
            <v>258209.63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6</v>
          </cell>
          <cell r="G21">
            <v>2</v>
          </cell>
          <cell r="H21">
            <v>5</v>
          </cell>
          <cell r="I21">
            <v>7933</v>
          </cell>
          <cell r="J21">
            <v>2</v>
          </cell>
          <cell r="K21">
            <v>8</v>
          </cell>
          <cell r="L21">
            <v>630456.93999999994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6</v>
          </cell>
          <cell r="G22">
            <v>2</v>
          </cell>
          <cell r="H22">
            <v>5</v>
          </cell>
          <cell r="I22">
            <v>7934</v>
          </cell>
          <cell r="J22">
            <v>2</v>
          </cell>
          <cell r="K22">
            <v>8</v>
          </cell>
          <cell r="L22">
            <v>208739.53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6</v>
          </cell>
          <cell r="G23">
            <v>2</v>
          </cell>
          <cell r="H23">
            <v>5</v>
          </cell>
          <cell r="I23">
            <v>7935</v>
          </cell>
          <cell r="J23">
            <v>2</v>
          </cell>
          <cell r="K23">
            <v>8</v>
          </cell>
          <cell r="L23">
            <v>902128.74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6</v>
          </cell>
          <cell r="G24">
            <v>2</v>
          </cell>
          <cell r="H24">
            <v>5</v>
          </cell>
          <cell r="I24">
            <v>7936</v>
          </cell>
          <cell r="J24">
            <v>2</v>
          </cell>
          <cell r="K24">
            <v>8</v>
          </cell>
          <cell r="L24">
            <v>37416.35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6</v>
          </cell>
          <cell r="G25">
            <v>2</v>
          </cell>
          <cell r="H25">
            <v>5</v>
          </cell>
          <cell r="I25">
            <v>7937</v>
          </cell>
          <cell r="J25">
            <v>2</v>
          </cell>
          <cell r="K25">
            <v>8</v>
          </cell>
          <cell r="L25">
            <v>125127.5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6</v>
          </cell>
          <cell r="G26">
            <v>2</v>
          </cell>
          <cell r="H26">
            <v>5</v>
          </cell>
          <cell r="I26">
            <v>7938</v>
          </cell>
          <cell r="J26">
            <v>2</v>
          </cell>
          <cell r="K26">
            <v>8</v>
          </cell>
          <cell r="L26">
            <v>112866.16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3</v>
          </cell>
          <cell r="F27">
            <v>0</v>
          </cell>
          <cell r="G27">
            <v>1</v>
          </cell>
          <cell r="H27">
            <v>1</v>
          </cell>
          <cell r="I27">
            <v>0</v>
          </cell>
          <cell r="J27">
            <v>2</v>
          </cell>
          <cell r="K27">
            <v>8</v>
          </cell>
          <cell r="L27">
            <v>967609.36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3</v>
          </cell>
          <cell r="F28">
            <v>0</v>
          </cell>
          <cell r="G28">
            <v>2</v>
          </cell>
          <cell r="H28">
            <v>0</v>
          </cell>
          <cell r="I28">
            <v>0</v>
          </cell>
          <cell r="J28">
            <v>1</v>
          </cell>
          <cell r="K28">
            <v>8</v>
          </cell>
          <cell r="L28">
            <v>79196761.859999999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3</v>
          </cell>
          <cell r="F29">
            <v>0</v>
          </cell>
          <cell r="G29">
            <v>2</v>
          </cell>
          <cell r="H29">
            <v>0</v>
          </cell>
          <cell r="I29">
            <v>8400</v>
          </cell>
          <cell r="J29">
            <v>1</v>
          </cell>
          <cell r="K29">
            <v>8</v>
          </cell>
          <cell r="L29">
            <v>-3130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3</v>
          </cell>
          <cell r="F30">
            <v>0</v>
          </cell>
          <cell r="G30">
            <v>2</v>
          </cell>
          <cell r="H30">
            <v>0</v>
          </cell>
          <cell r="I30">
            <v>9100</v>
          </cell>
          <cell r="J30">
            <v>1</v>
          </cell>
          <cell r="K30">
            <v>8</v>
          </cell>
          <cell r="L30">
            <v>-19590020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3</v>
          </cell>
          <cell r="F31">
            <v>0</v>
          </cell>
          <cell r="G31">
            <v>2</v>
          </cell>
          <cell r="H31">
            <v>8</v>
          </cell>
          <cell r="I31">
            <v>0</v>
          </cell>
          <cell r="J31">
            <v>2</v>
          </cell>
          <cell r="K31">
            <v>8</v>
          </cell>
          <cell r="L31">
            <v>6194974.5700000003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3</v>
          </cell>
          <cell r="F32">
            <v>0</v>
          </cell>
          <cell r="G32">
            <v>2</v>
          </cell>
          <cell r="H32">
            <v>9</v>
          </cell>
          <cell r="I32">
            <v>0</v>
          </cell>
          <cell r="J32">
            <v>1</v>
          </cell>
          <cell r="K32">
            <v>8</v>
          </cell>
          <cell r="L32">
            <v>223711.03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3</v>
          </cell>
          <cell r="F33">
            <v>0</v>
          </cell>
          <cell r="G33">
            <v>4</v>
          </cell>
          <cell r="H33">
            <v>0</v>
          </cell>
          <cell r="I33">
            <v>0</v>
          </cell>
          <cell r="J33">
            <v>1</v>
          </cell>
          <cell r="K33">
            <v>8</v>
          </cell>
          <cell r="L33">
            <v>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3</v>
          </cell>
          <cell r="F34">
            <v>0</v>
          </cell>
          <cell r="G34">
            <v>4</v>
          </cell>
          <cell r="H34">
            <v>4</v>
          </cell>
          <cell r="I34">
            <v>0</v>
          </cell>
          <cell r="J34">
            <v>1</v>
          </cell>
          <cell r="K34">
            <v>8</v>
          </cell>
          <cell r="L34">
            <v>2810032349.4200001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3</v>
          </cell>
          <cell r="F35">
            <v>0</v>
          </cell>
          <cell r="G35">
            <v>4</v>
          </cell>
          <cell r="H35">
            <v>4</v>
          </cell>
          <cell r="I35">
            <v>1200</v>
          </cell>
          <cell r="J35">
            <v>1</v>
          </cell>
          <cell r="K35">
            <v>8</v>
          </cell>
          <cell r="L35">
            <v>7050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3</v>
          </cell>
          <cell r="F36">
            <v>0</v>
          </cell>
          <cell r="G36">
            <v>4</v>
          </cell>
          <cell r="H36">
            <v>4</v>
          </cell>
          <cell r="I36">
            <v>2000</v>
          </cell>
          <cell r="J36">
            <v>1</v>
          </cell>
          <cell r="K36">
            <v>8</v>
          </cell>
          <cell r="L36">
            <v>3197502.62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3</v>
          </cell>
          <cell r="F37">
            <v>0</v>
          </cell>
          <cell r="G37">
            <v>4</v>
          </cell>
          <cell r="H37">
            <v>4</v>
          </cell>
          <cell r="I37">
            <v>8013</v>
          </cell>
          <cell r="J37">
            <v>1</v>
          </cell>
          <cell r="K37">
            <v>8</v>
          </cell>
          <cell r="L37">
            <v>166.25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3</v>
          </cell>
          <cell r="F38">
            <v>0</v>
          </cell>
          <cell r="G38">
            <v>4</v>
          </cell>
          <cell r="H38">
            <v>4</v>
          </cell>
          <cell r="I38">
            <v>8200</v>
          </cell>
          <cell r="J38">
            <v>1</v>
          </cell>
          <cell r="K38">
            <v>8</v>
          </cell>
          <cell r="L38">
            <v>3800070.2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3</v>
          </cell>
          <cell r="F39">
            <v>0</v>
          </cell>
          <cell r="G39">
            <v>4</v>
          </cell>
          <cell r="H39">
            <v>4</v>
          </cell>
          <cell r="I39">
            <v>8300</v>
          </cell>
          <cell r="J39">
            <v>1</v>
          </cell>
          <cell r="K39">
            <v>8</v>
          </cell>
          <cell r="L39">
            <v>2500000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3</v>
          </cell>
          <cell r="F40">
            <v>0</v>
          </cell>
          <cell r="G40">
            <v>4</v>
          </cell>
          <cell r="H40">
            <v>4</v>
          </cell>
          <cell r="I40">
            <v>8400</v>
          </cell>
          <cell r="J40">
            <v>1</v>
          </cell>
          <cell r="K40">
            <v>8</v>
          </cell>
          <cell r="L40">
            <v>-3079854822.6300001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3</v>
          </cell>
          <cell r="F41">
            <v>0</v>
          </cell>
          <cell r="G41">
            <v>4</v>
          </cell>
          <cell r="H41">
            <v>4</v>
          </cell>
          <cell r="I41">
            <v>8600</v>
          </cell>
          <cell r="J41">
            <v>1</v>
          </cell>
          <cell r="K41">
            <v>8</v>
          </cell>
          <cell r="L41">
            <v>7609853.4100000001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3</v>
          </cell>
          <cell r="F42">
            <v>0</v>
          </cell>
          <cell r="G42">
            <v>4</v>
          </cell>
          <cell r="H42">
            <v>4</v>
          </cell>
          <cell r="I42">
            <v>8700</v>
          </cell>
          <cell r="J42">
            <v>1</v>
          </cell>
          <cell r="K42">
            <v>8</v>
          </cell>
          <cell r="L42">
            <v>158346584.34999999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3</v>
          </cell>
          <cell r="F43">
            <v>0</v>
          </cell>
          <cell r="G43">
            <v>4</v>
          </cell>
          <cell r="H43">
            <v>4</v>
          </cell>
          <cell r="I43">
            <v>8800</v>
          </cell>
          <cell r="J43">
            <v>1</v>
          </cell>
          <cell r="K43">
            <v>8</v>
          </cell>
          <cell r="L43">
            <v>21221571.350000001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3</v>
          </cell>
          <cell r="F44">
            <v>0</v>
          </cell>
          <cell r="G44">
            <v>4</v>
          </cell>
          <cell r="H44">
            <v>4</v>
          </cell>
          <cell r="I44">
            <v>8900</v>
          </cell>
          <cell r="J44">
            <v>1</v>
          </cell>
          <cell r="K44">
            <v>8</v>
          </cell>
          <cell r="L44">
            <v>43383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3</v>
          </cell>
          <cell r="F45">
            <v>0</v>
          </cell>
          <cell r="G45">
            <v>4</v>
          </cell>
          <cell r="H45">
            <v>4</v>
          </cell>
          <cell r="I45">
            <v>9100</v>
          </cell>
          <cell r="J45">
            <v>1</v>
          </cell>
          <cell r="K45">
            <v>8</v>
          </cell>
          <cell r="L45">
            <v>75685857.269999996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3</v>
          </cell>
          <cell r="F46">
            <v>0</v>
          </cell>
          <cell r="G46">
            <v>4</v>
          </cell>
          <cell r="H46">
            <v>4</v>
          </cell>
          <cell r="I46">
            <v>9200</v>
          </cell>
          <cell r="J46">
            <v>1</v>
          </cell>
          <cell r="K46">
            <v>8</v>
          </cell>
          <cell r="L46">
            <v>8277.5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3</v>
          </cell>
          <cell r="F47">
            <v>0</v>
          </cell>
          <cell r="G47">
            <v>9</v>
          </cell>
          <cell r="H47">
            <v>9</v>
          </cell>
          <cell r="I47">
            <v>0</v>
          </cell>
          <cell r="J47">
            <v>2</v>
          </cell>
          <cell r="K47">
            <v>8</v>
          </cell>
          <cell r="L47">
            <v>0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3</v>
          </cell>
          <cell r="F48">
            <v>3</v>
          </cell>
          <cell r="G48">
            <v>8</v>
          </cell>
          <cell r="H48">
            <v>8</v>
          </cell>
          <cell r="I48">
            <v>0</v>
          </cell>
          <cell r="J48">
            <v>2</v>
          </cell>
          <cell r="K48">
            <v>8</v>
          </cell>
          <cell r="L48">
            <v>716503.4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3</v>
          </cell>
          <cell r="F49">
            <v>3</v>
          </cell>
          <cell r="G49">
            <v>9</v>
          </cell>
          <cell r="H49">
            <v>4</v>
          </cell>
          <cell r="I49">
            <v>0</v>
          </cell>
          <cell r="J49">
            <v>2</v>
          </cell>
          <cell r="K49">
            <v>8</v>
          </cell>
          <cell r="L49">
            <v>7203472.3600000003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3</v>
          </cell>
          <cell r="F50">
            <v>4</v>
          </cell>
          <cell r="G50">
            <v>8</v>
          </cell>
          <cell r="H50">
            <v>8</v>
          </cell>
          <cell r="I50">
            <v>0</v>
          </cell>
          <cell r="J50">
            <v>2</v>
          </cell>
          <cell r="K50">
            <v>8</v>
          </cell>
          <cell r="L50">
            <v>6593375.5300000003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3</v>
          </cell>
          <cell r="F51">
            <v>4</v>
          </cell>
          <cell r="G51">
            <v>9</v>
          </cell>
          <cell r="H51">
            <v>0</v>
          </cell>
          <cell r="I51">
            <v>0</v>
          </cell>
          <cell r="J51">
            <v>2</v>
          </cell>
          <cell r="K51">
            <v>8</v>
          </cell>
          <cell r="L51">
            <v>1026.24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3</v>
          </cell>
          <cell r="F52">
            <v>4</v>
          </cell>
          <cell r="G52">
            <v>9</v>
          </cell>
          <cell r="H52">
            <v>1</v>
          </cell>
          <cell r="I52">
            <v>0</v>
          </cell>
          <cell r="J52">
            <v>2</v>
          </cell>
          <cell r="K52">
            <v>8</v>
          </cell>
          <cell r="L52">
            <v>17061680.02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3</v>
          </cell>
          <cell r="F53">
            <v>5</v>
          </cell>
          <cell r="G53">
            <v>2</v>
          </cell>
          <cell r="H53">
            <v>2</v>
          </cell>
          <cell r="I53">
            <v>0</v>
          </cell>
          <cell r="J53">
            <v>2</v>
          </cell>
          <cell r="K53">
            <v>8</v>
          </cell>
          <cell r="L53">
            <v>653101.43999999994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3</v>
          </cell>
          <cell r="F54">
            <v>5</v>
          </cell>
          <cell r="G54">
            <v>3</v>
          </cell>
          <cell r="H54">
            <v>2</v>
          </cell>
          <cell r="I54">
            <v>0</v>
          </cell>
          <cell r="J54">
            <v>2</v>
          </cell>
          <cell r="K54">
            <v>8</v>
          </cell>
          <cell r="L54">
            <v>301111.53000000003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3</v>
          </cell>
          <cell r="F55">
            <v>6</v>
          </cell>
          <cell r="G55">
            <v>0</v>
          </cell>
          <cell r="H55">
            <v>7</v>
          </cell>
          <cell r="I55">
            <v>0</v>
          </cell>
          <cell r="J55">
            <v>2</v>
          </cell>
          <cell r="K55">
            <v>8</v>
          </cell>
          <cell r="L55">
            <v>30776.13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3</v>
          </cell>
          <cell r="F56">
            <v>6</v>
          </cell>
          <cell r="G56">
            <v>3</v>
          </cell>
          <cell r="H56">
            <v>0</v>
          </cell>
          <cell r="I56">
            <v>0</v>
          </cell>
          <cell r="J56">
            <v>2</v>
          </cell>
          <cell r="K56">
            <v>8</v>
          </cell>
          <cell r="L56">
            <v>27502254.050000001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3</v>
          </cell>
          <cell r="F57">
            <v>6</v>
          </cell>
          <cell r="G57">
            <v>6</v>
          </cell>
          <cell r="H57">
            <v>2</v>
          </cell>
          <cell r="I57">
            <v>0</v>
          </cell>
          <cell r="J57">
            <v>2</v>
          </cell>
          <cell r="K57">
            <v>8</v>
          </cell>
          <cell r="L57">
            <v>89235.48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3</v>
          </cell>
          <cell r="F58">
            <v>6</v>
          </cell>
          <cell r="G58">
            <v>8</v>
          </cell>
          <cell r="H58">
            <v>8</v>
          </cell>
          <cell r="I58">
            <v>0</v>
          </cell>
          <cell r="J58">
            <v>2</v>
          </cell>
          <cell r="K58">
            <v>8</v>
          </cell>
          <cell r="L58">
            <v>904756.5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5</v>
          </cell>
          <cell r="F59">
            <v>1</v>
          </cell>
          <cell r="G59">
            <v>0</v>
          </cell>
          <cell r="H59">
            <v>0</v>
          </cell>
          <cell r="I59">
            <v>0</v>
          </cell>
          <cell r="J59">
            <v>1</v>
          </cell>
          <cell r="K59">
            <v>8</v>
          </cell>
          <cell r="L59">
            <v>3709399978.1599998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5</v>
          </cell>
          <cell r="F60">
            <v>1</v>
          </cell>
          <cell r="G60">
            <v>0</v>
          </cell>
          <cell r="H60">
            <v>0</v>
          </cell>
          <cell r="I60">
            <v>1000</v>
          </cell>
          <cell r="J60">
            <v>1</v>
          </cell>
          <cell r="K60">
            <v>8</v>
          </cell>
          <cell r="L60">
            <v>6498758.4400000004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5</v>
          </cell>
          <cell r="F61">
            <v>1</v>
          </cell>
          <cell r="G61">
            <v>0</v>
          </cell>
          <cell r="H61">
            <v>0</v>
          </cell>
          <cell r="I61">
            <v>1100</v>
          </cell>
          <cell r="J61">
            <v>1</v>
          </cell>
          <cell r="K61">
            <v>8</v>
          </cell>
          <cell r="L61">
            <v>40774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5</v>
          </cell>
          <cell r="F62">
            <v>1</v>
          </cell>
          <cell r="G62">
            <v>0</v>
          </cell>
          <cell r="H62">
            <v>0</v>
          </cell>
          <cell r="I62">
            <v>2000</v>
          </cell>
          <cell r="J62">
            <v>1</v>
          </cell>
          <cell r="K62">
            <v>8</v>
          </cell>
          <cell r="L62">
            <v>-3584301.72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5</v>
          </cell>
          <cell r="F63">
            <v>1</v>
          </cell>
          <cell r="G63">
            <v>0</v>
          </cell>
          <cell r="H63">
            <v>0</v>
          </cell>
          <cell r="I63">
            <v>3000</v>
          </cell>
          <cell r="J63">
            <v>1</v>
          </cell>
          <cell r="K63">
            <v>8</v>
          </cell>
          <cell r="L63">
            <v>2234584.73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5</v>
          </cell>
          <cell r="F64">
            <v>1</v>
          </cell>
          <cell r="G64">
            <v>0</v>
          </cell>
          <cell r="H64">
            <v>0</v>
          </cell>
          <cell r="I64">
            <v>3011</v>
          </cell>
          <cell r="J64">
            <v>1</v>
          </cell>
          <cell r="K64">
            <v>8</v>
          </cell>
          <cell r="L64">
            <v>0.6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5</v>
          </cell>
          <cell r="F65">
            <v>1</v>
          </cell>
          <cell r="G65">
            <v>0</v>
          </cell>
          <cell r="H65">
            <v>0</v>
          </cell>
          <cell r="I65">
            <v>3112</v>
          </cell>
          <cell r="J65">
            <v>1</v>
          </cell>
          <cell r="K65">
            <v>8</v>
          </cell>
          <cell r="L65">
            <v>-12240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5</v>
          </cell>
          <cell r="F66">
            <v>1</v>
          </cell>
          <cell r="G66">
            <v>0</v>
          </cell>
          <cell r="H66">
            <v>0</v>
          </cell>
          <cell r="I66">
            <v>3151</v>
          </cell>
          <cell r="J66">
            <v>1</v>
          </cell>
          <cell r="K66">
            <v>8</v>
          </cell>
          <cell r="L66">
            <v>-129928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5</v>
          </cell>
          <cell r="F67">
            <v>1</v>
          </cell>
          <cell r="G67">
            <v>0</v>
          </cell>
          <cell r="H67">
            <v>0</v>
          </cell>
          <cell r="I67">
            <v>3152</v>
          </cell>
          <cell r="J67">
            <v>1</v>
          </cell>
          <cell r="K67">
            <v>8</v>
          </cell>
          <cell r="L67">
            <v>-44204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5</v>
          </cell>
          <cell r="F68">
            <v>1</v>
          </cell>
          <cell r="G68">
            <v>0</v>
          </cell>
          <cell r="H68">
            <v>0</v>
          </cell>
          <cell r="I68">
            <v>3211</v>
          </cell>
          <cell r="J68">
            <v>1</v>
          </cell>
          <cell r="K68">
            <v>8</v>
          </cell>
          <cell r="L68">
            <v>-270459.28000000003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5</v>
          </cell>
          <cell r="F69">
            <v>1</v>
          </cell>
          <cell r="G69">
            <v>0</v>
          </cell>
          <cell r="H69">
            <v>0</v>
          </cell>
          <cell r="I69">
            <v>3221</v>
          </cell>
          <cell r="J69">
            <v>1</v>
          </cell>
          <cell r="K69">
            <v>8</v>
          </cell>
          <cell r="L69">
            <v>1251.9000000000001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5</v>
          </cell>
          <cell r="F70">
            <v>1</v>
          </cell>
          <cell r="G70">
            <v>0</v>
          </cell>
          <cell r="H70">
            <v>0</v>
          </cell>
          <cell r="I70">
            <v>3222</v>
          </cell>
          <cell r="J70">
            <v>1</v>
          </cell>
          <cell r="K70">
            <v>8</v>
          </cell>
          <cell r="L70">
            <v>-5590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5</v>
          </cell>
          <cell r="F71">
            <v>1</v>
          </cell>
          <cell r="G71">
            <v>0</v>
          </cell>
          <cell r="H71">
            <v>0</v>
          </cell>
          <cell r="I71">
            <v>3231</v>
          </cell>
          <cell r="J71">
            <v>1</v>
          </cell>
          <cell r="K71">
            <v>8</v>
          </cell>
          <cell r="L71">
            <v>6583149.9900000002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5</v>
          </cell>
          <cell r="F72">
            <v>1</v>
          </cell>
          <cell r="G72">
            <v>0</v>
          </cell>
          <cell r="H72">
            <v>0</v>
          </cell>
          <cell r="I72">
            <v>3234</v>
          </cell>
          <cell r="J72">
            <v>1</v>
          </cell>
          <cell r="K72">
            <v>8</v>
          </cell>
          <cell r="L72">
            <v>-27900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5</v>
          </cell>
          <cell r="F73">
            <v>1</v>
          </cell>
          <cell r="G73">
            <v>0</v>
          </cell>
          <cell r="H73">
            <v>0</v>
          </cell>
          <cell r="I73">
            <v>3241</v>
          </cell>
          <cell r="J73">
            <v>1</v>
          </cell>
          <cell r="K73">
            <v>8</v>
          </cell>
          <cell r="L73">
            <v>-45948.28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5</v>
          </cell>
          <cell r="F74">
            <v>1</v>
          </cell>
          <cell r="G74">
            <v>0</v>
          </cell>
          <cell r="H74">
            <v>0</v>
          </cell>
          <cell r="I74">
            <v>3256</v>
          </cell>
          <cell r="J74">
            <v>1</v>
          </cell>
          <cell r="K74">
            <v>8</v>
          </cell>
          <cell r="L74">
            <v>-117278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5</v>
          </cell>
          <cell r="F75">
            <v>1</v>
          </cell>
          <cell r="G75">
            <v>0</v>
          </cell>
          <cell r="H75">
            <v>0</v>
          </cell>
          <cell r="I75">
            <v>3300</v>
          </cell>
          <cell r="J75">
            <v>1</v>
          </cell>
          <cell r="K75">
            <v>8</v>
          </cell>
          <cell r="L75">
            <v>-484428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5</v>
          </cell>
          <cell r="F76">
            <v>1</v>
          </cell>
          <cell r="G76">
            <v>0</v>
          </cell>
          <cell r="H76">
            <v>0</v>
          </cell>
          <cell r="I76">
            <v>3311</v>
          </cell>
          <cell r="J76">
            <v>1</v>
          </cell>
          <cell r="K76">
            <v>8</v>
          </cell>
          <cell r="L76">
            <v>-41576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5</v>
          </cell>
          <cell r="F77">
            <v>1</v>
          </cell>
          <cell r="G77">
            <v>0</v>
          </cell>
          <cell r="H77">
            <v>0</v>
          </cell>
          <cell r="I77">
            <v>3321</v>
          </cell>
          <cell r="J77">
            <v>1</v>
          </cell>
          <cell r="K77">
            <v>8</v>
          </cell>
          <cell r="L77">
            <v>-484008.6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5</v>
          </cell>
          <cell r="F78">
            <v>1</v>
          </cell>
          <cell r="G78">
            <v>0</v>
          </cell>
          <cell r="H78">
            <v>0</v>
          </cell>
          <cell r="I78">
            <v>3331</v>
          </cell>
          <cell r="J78">
            <v>1</v>
          </cell>
          <cell r="K78">
            <v>8</v>
          </cell>
          <cell r="L78">
            <v>-213425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5</v>
          </cell>
          <cell r="F79">
            <v>1</v>
          </cell>
          <cell r="G79">
            <v>0</v>
          </cell>
          <cell r="H79">
            <v>0</v>
          </cell>
          <cell r="I79">
            <v>4000</v>
          </cell>
          <cell r="J79">
            <v>1</v>
          </cell>
          <cell r="K79">
            <v>8</v>
          </cell>
          <cell r="L79">
            <v>219420.86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5</v>
          </cell>
          <cell r="F80">
            <v>1</v>
          </cell>
          <cell r="G80">
            <v>0</v>
          </cell>
          <cell r="H80">
            <v>0</v>
          </cell>
          <cell r="I80">
            <v>4011</v>
          </cell>
          <cell r="J80">
            <v>1</v>
          </cell>
          <cell r="K80">
            <v>8</v>
          </cell>
          <cell r="L80">
            <v>2635.51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5</v>
          </cell>
          <cell r="F81">
            <v>1</v>
          </cell>
          <cell r="G81">
            <v>0</v>
          </cell>
          <cell r="H81">
            <v>0</v>
          </cell>
          <cell r="I81">
            <v>4020</v>
          </cell>
          <cell r="J81">
            <v>1</v>
          </cell>
          <cell r="K81">
            <v>8</v>
          </cell>
          <cell r="L81">
            <v>5000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5</v>
          </cell>
          <cell r="F82">
            <v>1</v>
          </cell>
          <cell r="G82">
            <v>0</v>
          </cell>
          <cell r="H82">
            <v>0</v>
          </cell>
          <cell r="I82">
            <v>4030</v>
          </cell>
          <cell r="J82">
            <v>1</v>
          </cell>
          <cell r="K82">
            <v>8</v>
          </cell>
          <cell r="L82">
            <v>13500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5</v>
          </cell>
          <cell r="F83">
            <v>1</v>
          </cell>
          <cell r="G83">
            <v>0</v>
          </cell>
          <cell r="H83">
            <v>0</v>
          </cell>
          <cell r="I83">
            <v>4031</v>
          </cell>
          <cell r="J83">
            <v>1</v>
          </cell>
          <cell r="K83">
            <v>8</v>
          </cell>
          <cell r="L83">
            <v>41868.32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5</v>
          </cell>
          <cell r="F84">
            <v>1</v>
          </cell>
          <cell r="G84">
            <v>0</v>
          </cell>
          <cell r="H84">
            <v>0</v>
          </cell>
          <cell r="I84">
            <v>4042</v>
          </cell>
          <cell r="J84">
            <v>1</v>
          </cell>
          <cell r="K84">
            <v>8</v>
          </cell>
          <cell r="L84">
            <v>-2636.36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5</v>
          </cell>
          <cell r="F85">
            <v>1</v>
          </cell>
          <cell r="G85">
            <v>0</v>
          </cell>
          <cell r="H85">
            <v>0</v>
          </cell>
          <cell r="I85">
            <v>4091</v>
          </cell>
          <cell r="J85">
            <v>1</v>
          </cell>
          <cell r="K85">
            <v>8</v>
          </cell>
          <cell r="L85">
            <v>-14128964.630000001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5</v>
          </cell>
          <cell r="F86">
            <v>1</v>
          </cell>
          <cell r="G86">
            <v>0</v>
          </cell>
          <cell r="H86">
            <v>0</v>
          </cell>
          <cell r="I86">
            <v>5551</v>
          </cell>
          <cell r="J86">
            <v>1</v>
          </cell>
          <cell r="K86">
            <v>8</v>
          </cell>
          <cell r="L86">
            <v>-39148.85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5</v>
          </cell>
          <cell r="F87">
            <v>1</v>
          </cell>
          <cell r="G87">
            <v>0</v>
          </cell>
          <cell r="H87">
            <v>0</v>
          </cell>
          <cell r="I87">
            <v>8013</v>
          </cell>
          <cell r="J87">
            <v>1</v>
          </cell>
          <cell r="K87">
            <v>8</v>
          </cell>
          <cell r="L87">
            <v>-1462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5</v>
          </cell>
          <cell r="F88">
            <v>1</v>
          </cell>
          <cell r="G88">
            <v>0</v>
          </cell>
          <cell r="H88">
            <v>0</v>
          </cell>
          <cell r="I88">
            <v>8015</v>
          </cell>
          <cell r="J88">
            <v>1</v>
          </cell>
          <cell r="K88">
            <v>8</v>
          </cell>
          <cell r="L88">
            <v>-3710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5</v>
          </cell>
          <cell r="F89">
            <v>1</v>
          </cell>
          <cell r="G89">
            <v>0</v>
          </cell>
          <cell r="H89">
            <v>0</v>
          </cell>
          <cell r="I89">
            <v>8100</v>
          </cell>
          <cell r="J89">
            <v>1</v>
          </cell>
          <cell r="K89">
            <v>8</v>
          </cell>
          <cell r="L89">
            <v>45595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5</v>
          </cell>
          <cell r="F90">
            <v>1</v>
          </cell>
          <cell r="G90">
            <v>0</v>
          </cell>
          <cell r="H90">
            <v>0</v>
          </cell>
          <cell r="I90">
            <v>8200</v>
          </cell>
          <cell r="J90">
            <v>1</v>
          </cell>
          <cell r="K90">
            <v>8</v>
          </cell>
          <cell r="L90">
            <v>-2854280.43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5</v>
          </cell>
          <cell r="F91">
            <v>1</v>
          </cell>
          <cell r="G91">
            <v>0</v>
          </cell>
          <cell r="H91">
            <v>0</v>
          </cell>
          <cell r="I91">
            <v>8300</v>
          </cell>
          <cell r="J91">
            <v>1</v>
          </cell>
          <cell r="K91">
            <v>8</v>
          </cell>
          <cell r="L91">
            <v>1579086.98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5</v>
          </cell>
          <cell r="F92">
            <v>1</v>
          </cell>
          <cell r="G92">
            <v>0</v>
          </cell>
          <cell r="H92">
            <v>0</v>
          </cell>
          <cell r="I92">
            <v>8400</v>
          </cell>
          <cell r="J92">
            <v>1</v>
          </cell>
          <cell r="K92">
            <v>8</v>
          </cell>
          <cell r="L92">
            <v>87838879.790000007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8600</v>
          </cell>
          <cell r="J93">
            <v>1</v>
          </cell>
          <cell r="K93">
            <v>8</v>
          </cell>
          <cell r="L93">
            <v>-210394.12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8700</v>
          </cell>
          <cell r="J94">
            <v>1</v>
          </cell>
          <cell r="K94">
            <v>8</v>
          </cell>
          <cell r="L94">
            <v>469212.75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9000</v>
          </cell>
          <cell r="J95">
            <v>1</v>
          </cell>
          <cell r="K95">
            <v>8</v>
          </cell>
          <cell r="L95">
            <v>-115983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9100</v>
          </cell>
          <cell r="J96">
            <v>1</v>
          </cell>
          <cell r="K96">
            <v>8</v>
          </cell>
          <cell r="L96">
            <v>9979025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9200</v>
          </cell>
          <cell r="J97">
            <v>1</v>
          </cell>
          <cell r="K97">
            <v>8</v>
          </cell>
          <cell r="L97">
            <v>75992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9300</v>
          </cell>
          <cell r="J98">
            <v>1</v>
          </cell>
          <cell r="K98">
            <v>8</v>
          </cell>
          <cell r="L98">
            <v>3120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9400</v>
          </cell>
          <cell r="J99">
            <v>1</v>
          </cell>
          <cell r="K99">
            <v>8</v>
          </cell>
          <cell r="L99">
            <v>-4860.79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9500</v>
          </cell>
          <cell r="J100">
            <v>1</v>
          </cell>
          <cell r="K100">
            <v>8</v>
          </cell>
          <cell r="L100">
            <v>53040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2</v>
          </cell>
          <cell r="G101">
            <v>0</v>
          </cell>
          <cell r="H101">
            <v>0</v>
          </cell>
          <cell r="I101">
            <v>0</v>
          </cell>
          <cell r="J101">
            <v>1</v>
          </cell>
          <cell r="K101">
            <v>8</v>
          </cell>
          <cell r="L101">
            <v>0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2</v>
          </cell>
          <cell r="G102">
            <v>0</v>
          </cell>
          <cell r="H102">
            <v>0</v>
          </cell>
          <cell r="I102">
            <v>0</v>
          </cell>
          <cell r="J102">
            <v>2</v>
          </cell>
          <cell r="K102">
            <v>8</v>
          </cell>
          <cell r="L102">
            <v>-3807240963.5799999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2</v>
          </cell>
          <cell r="G103">
            <v>0</v>
          </cell>
          <cell r="H103">
            <v>0</v>
          </cell>
          <cell r="I103">
            <v>1000</v>
          </cell>
          <cell r="J103">
            <v>2</v>
          </cell>
          <cell r="K103">
            <v>8</v>
          </cell>
          <cell r="L103">
            <v>1240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2</v>
          </cell>
          <cell r="G104">
            <v>0</v>
          </cell>
          <cell r="H104">
            <v>0</v>
          </cell>
          <cell r="I104">
            <v>2000</v>
          </cell>
          <cell r="J104">
            <v>2</v>
          </cell>
          <cell r="K104">
            <v>8</v>
          </cell>
          <cell r="L104">
            <v>359.05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2</v>
          </cell>
          <cell r="G105">
            <v>0</v>
          </cell>
          <cell r="H105">
            <v>0</v>
          </cell>
          <cell r="I105">
            <v>3311</v>
          </cell>
          <cell r="J105">
            <v>2</v>
          </cell>
          <cell r="K105">
            <v>8</v>
          </cell>
          <cell r="L105">
            <v>0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2</v>
          </cell>
          <cell r="G106">
            <v>0</v>
          </cell>
          <cell r="H106">
            <v>0</v>
          </cell>
          <cell r="I106">
            <v>3331</v>
          </cell>
          <cell r="J106">
            <v>2</v>
          </cell>
          <cell r="K106">
            <v>8</v>
          </cell>
          <cell r="L106">
            <v>5550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2</v>
          </cell>
          <cell r="G107">
            <v>0</v>
          </cell>
          <cell r="H107">
            <v>0</v>
          </cell>
          <cell r="I107">
            <v>4000</v>
          </cell>
          <cell r="J107">
            <v>2</v>
          </cell>
          <cell r="K107">
            <v>8</v>
          </cell>
          <cell r="L107">
            <v>1160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2</v>
          </cell>
          <cell r="G108">
            <v>0</v>
          </cell>
          <cell r="H108">
            <v>0</v>
          </cell>
          <cell r="I108">
            <v>4031</v>
          </cell>
          <cell r="J108">
            <v>2</v>
          </cell>
          <cell r="K108">
            <v>8</v>
          </cell>
          <cell r="L108">
            <v>12946.75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2</v>
          </cell>
          <cell r="G109">
            <v>0</v>
          </cell>
          <cell r="H109">
            <v>0</v>
          </cell>
          <cell r="I109">
            <v>4091</v>
          </cell>
          <cell r="J109">
            <v>2</v>
          </cell>
          <cell r="K109">
            <v>8</v>
          </cell>
          <cell r="L109">
            <v>-5498.75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2</v>
          </cell>
          <cell r="G110">
            <v>0</v>
          </cell>
          <cell r="H110">
            <v>0</v>
          </cell>
          <cell r="I110">
            <v>7001</v>
          </cell>
          <cell r="J110">
            <v>2</v>
          </cell>
          <cell r="K110">
            <v>8</v>
          </cell>
          <cell r="L110">
            <v>45440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2</v>
          </cell>
          <cell r="G111">
            <v>0</v>
          </cell>
          <cell r="H111">
            <v>0</v>
          </cell>
          <cell r="I111">
            <v>7002</v>
          </cell>
          <cell r="J111">
            <v>2</v>
          </cell>
          <cell r="K111">
            <v>8</v>
          </cell>
          <cell r="L111">
            <v>48010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2</v>
          </cell>
          <cell r="G112">
            <v>0</v>
          </cell>
          <cell r="H112">
            <v>0</v>
          </cell>
          <cell r="I112">
            <v>7004</v>
          </cell>
          <cell r="J112">
            <v>2</v>
          </cell>
          <cell r="K112">
            <v>8</v>
          </cell>
          <cell r="L112">
            <v>3420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2</v>
          </cell>
          <cell r="G113">
            <v>0</v>
          </cell>
          <cell r="H113">
            <v>0</v>
          </cell>
          <cell r="I113">
            <v>7009</v>
          </cell>
          <cell r="J113">
            <v>2</v>
          </cell>
          <cell r="K113">
            <v>8</v>
          </cell>
          <cell r="L113">
            <v>4774546.16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2</v>
          </cell>
          <cell r="G114">
            <v>0</v>
          </cell>
          <cell r="H114">
            <v>0</v>
          </cell>
          <cell r="I114">
            <v>7012</v>
          </cell>
          <cell r="J114">
            <v>2</v>
          </cell>
          <cell r="K114">
            <v>8</v>
          </cell>
          <cell r="L114">
            <v>40000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2</v>
          </cell>
          <cell r="G115">
            <v>0</v>
          </cell>
          <cell r="H115">
            <v>0</v>
          </cell>
          <cell r="I115">
            <v>8003</v>
          </cell>
          <cell r="J115">
            <v>2</v>
          </cell>
          <cell r="K115">
            <v>8</v>
          </cell>
          <cell r="L115">
            <v>330.75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2</v>
          </cell>
          <cell r="G116">
            <v>0</v>
          </cell>
          <cell r="H116">
            <v>0</v>
          </cell>
          <cell r="I116">
            <v>9000</v>
          </cell>
          <cell r="J116">
            <v>2</v>
          </cell>
          <cell r="K116">
            <v>8</v>
          </cell>
          <cell r="L116">
            <v>1071.3599999999999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2</v>
          </cell>
          <cell r="G117">
            <v>0</v>
          </cell>
          <cell r="H117">
            <v>0</v>
          </cell>
          <cell r="I117">
            <v>9100</v>
          </cell>
          <cell r="J117">
            <v>2</v>
          </cell>
          <cell r="K117">
            <v>8</v>
          </cell>
          <cell r="L117">
            <v>1020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2</v>
          </cell>
          <cell r="G118">
            <v>0</v>
          </cell>
          <cell r="H118">
            <v>0</v>
          </cell>
          <cell r="I118">
            <v>9400</v>
          </cell>
          <cell r="J118">
            <v>2</v>
          </cell>
          <cell r="K118">
            <v>8</v>
          </cell>
          <cell r="L118">
            <v>31471.27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2</v>
          </cell>
          <cell r="G119">
            <v>0</v>
          </cell>
          <cell r="H119">
            <v>0</v>
          </cell>
          <cell r="I119">
            <v>9500</v>
          </cell>
          <cell r="J119">
            <v>2</v>
          </cell>
          <cell r="K119">
            <v>8</v>
          </cell>
          <cell r="L119">
            <v>3240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2</v>
          </cell>
          <cell r="G120">
            <v>0</v>
          </cell>
          <cell r="H120">
            <v>0</v>
          </cell>
          <cell r="I120">
            <v>9999</v>
          </cell>
          <cell r="J120">
            <v>2</v>
          </cell>
          <cell r="K120">
            <v>8</v>
          </cell>
          <cell r="L120">
            <v>14510.02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2</v>
          </cell>
          <cell r="G121">
            <v>3</v>
          </cell>
          <cell r="H121">
            <v>0</v>
          </cell>
          <cell r="I121">
            <v>0</v>
          </cell>
          <cell r="J121">
            <v>2</v>
          </cell>
          <cell r="K121">
            <v>8</v>
          </cell>
          <cell r="L121">
            <v>0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7</v>
          </cell>
          <cell r="F122">
            <v>1</v>
          </cell>
          <cell r="G122">
            <v>0</v>
          </cell>
          <cell r="H122">
            <v>0</v>
          </cell>
          <cell r="I122">
            <v>0</v>
          </cell>
          <cell r="J122">
            <v>1</v>
          </cell>
          <cell r="K122">
            <v>8</v>
          </cell>
          <cell r="L122">
            <v>-202734880.47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7</v>
          </cell>
          <cell r="F123">
            <v>1</v>
          </cell>
          <cell r="G123">
            <v>0</v>
          </cell>
          <cell r="H123">
            <v>0</v>
          </cell>
          <cell r="I123">
            <v>8400</v>
          </cell>
          <cell r="J123">
            <v>1</v>
          </cell>
          <cell r="K123">
            <v>8</v>
          </cell>
          <cell r="L123">
            <v>222041925.90000001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7</v>
          </cell>
          <cell r="F124">
            <v>1</v>
          </cell>
          <cell r="G124">
            <v>0</v>
          </cell>
          <cell r="H124">
            <v>0</v>
          </cell>
          <cell r="I124">
            <v>9100</v>
          </cell>
          <cell r="J124">
            <v>1</v>
          </cell>
          <cell r="K124">
            <v>8</v>
          </cell>
          <cell r="L124">
            <v>-19307045.43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7</v>
          </cell>
          <cell r="F125">
            <v>2</v>
          </cell>
          <cell r="G125">
            <v>0</v>
          </cell>
          <cell r="H125">
            <v>0</v>
          </cell>
          <cell r="I125">
            <v>0</v>
          </cell>
          <cell r="J125">
            <v>2</v>
          </cell>
          <cell r="K125">
            <v>8</v>
          </cell>
          <cell r="L125">
            <v>0</v>
          </cell>
        </row>
        <row r="126">
          <cell r="A126">
            <v>1</v>
          </cell>
          <cell r="B126">
            <v>1</v>
          </cell>
          <cell r="C126">
            <v>3</v>
          </cell>
          <cell r="D126">
            <v>0</v>
          </cell>
          <cell r="E126">
            <v>1</v>
          </cell>
          <cell r="F126">
            <v>2</v>
          </cell>
          <cell r="G126">
            <v>0</v>
          </cell>
          <cell r="H126">
            <v>0</v>
          </cell>
          <cell r="I126">
            <v>0</v>
          </cell>
          <cell r="J126">
            <v>2</v>
          </cell>
          <cell r="K126">
            <v>8</v>
          </cell>
          <cell r="L126">
            <v>0</v>
          </cell>
        </row>
        <row r="127">
          <cell r="A127">
            <v>1</v>
          </cell>
          <cell r="B127">
            <v>1</v>
          </cell>
          <cell r="C127">
            <v>3</v>
          </cell>
          <cell r="D127">
            <v>0</v>
          </cell>
          <cell r="E127">
            <v>2</v>
          </cell>
          <cell r="F127">
            <v>1</v>
          </cell>
          <cell r="G127">
            <v>0</v>
          </cell>
          <cell r="H127">
            <v>0</v>
          </cell>
          <cell r="I127">
            <v>0</v>
          </cell>
          <cell r="J127">
            <v>1</v>
          </cell>
          <cell r="K127">
            <v>8</v>
          </cell>
          <cell r="L127">
            <v>54867687.490000002</v>
          </cell>
        </row>
        <row r="128">
          <cell r="A128">
            <v>1</v>
          </cell>
          <cell r="B128">
            <v>1</v>
          </cell>
          <cell r="C128">
            <v>3</v>
          </cell>
          <cell r="D128">
            <v>0</v>
          </cell>
          <cell r="E128">
            <v>2</v>
          </cell>
          <cell r="F128">
            <v>1</v>
          </cell>
          <cell r="G128">
            <v>0</v>
          </cell>
          <cell r="H128">
            <v>0</v>
          </cell>
          <cell r="I128">
            <v>8600</v>
          </cell>
          <cell r="J128">
            <v>1</v>
          </cell>
          <cell r="K128">
            <v>8</v>
          </cell>
          <cell r="L128">
            <v>27825228.440000001</v>
          </cell>
        </row>
        <row r="129">
          <cell r="A129">
            <v>1</v>
          </cell>
          <cell r="B129">
            <v>1</v>
          </cell>
          <cell r="C129">
            <v>3</v>
          </cell>
          <cell r="D129">
            <v>0</v>
          </cell>
          <cell r="E129">
            <v>2</v>
          </cell>
          <cell r="F129">
            <v>1</v>
          </cell>
          <cell r="G129">
            <v>0</v>
          </cell>
          <cell r="H129">
            <v>0</v>
          </cell>
          <cell r="I129">
            <v>0</v>
          </cell>
          <cell r="J129">
            <v>2</v>
          </cell>
          <cell r="K129">
            <v>8</v>
          </cell>
          <cell r="L129">
            <v>-15850724</v>
          </cell>
        </row>
        <row r="130">
          <cell r="A130">
            <v>1</v>
          </cell>
          <cell r="B130">
            <v>1</v>
          </cell>
          <cell r="C130">
            <v>3</v>
          </cell>
          <cell r="D130">
            <v>0</v>
          </cell>
          <cell r="E130">
            <v>2</v>
          </cell>
          <cell r="F130">
            <v>1</v>
          </cell>
          <cell r="G130">
            <v>0</v>
          </cell>
          <cell r="H130">
            <v>0</v>
          </cell>
          <cell r="I130">
            <v>1000</v>
          </cell>
          <cell r="J130">
            <v>2</v>
          </cell>
          <cell r="K130">
            <v>8</v>
          </cell>
          <cell r="L130">
            <v>21119104</v>
          </cell>
        </row>
        <row r="131">
          <cell r="A131">
            <v>1</v>
          </cell>
          <cell r="B131">
            <v>1</v>
          </cell>
          <cell r="C131">
            <v>3</v>
          </cell>
          <cell r="D131">
            <v>0</v>
          </cell>
          <cell r="E131">
            <v>2</v>
          </cell>
          <cell r="F131">
            <v>1</v>
          </cell>
          <cell r="G131">
            <v>0</v>
          </cell>
          <cell r="H131">
            <v>3</v>
          </cell>
          <cell r="I131">
            <v>0</v>
          </cell>
          <cell r="J131">
            <v>1</v>
          </cell>
          <cell r="K131">
            <v>8</v>
          </cell>
          <cell r="L131">
            <v>0</v>
          </cell>
        </row>
        <row r="132">
          <cell r="A132">
            <v>1</v>
          </cell>
          <cell r="B132">
            <v>1</v>
          </cell>
          <cell r="C132">
            <v>3</v>
          </cell>
          <cell r="D132">
            <v>0</v>
          </cell>
          <cell r="E132">
            <v>2</v>
          </cell>
          <cell r="F132">
            <v>1</v>
          </cell>
          <cell r="G132">
            <v>0</v>
          </cell>
          <cell r="H132">
            <v>4</v>
          </cell>
          <cell r="I132">
            <v>0</v>
          </cell>
          <cell r="J132">
            <v>1</v>
          </cell>
          <cell r="K132">
            <v>8</v>
          </cell>
          <cell r="L132">
            <v>78350243.549999997</v>
          </cell>
        </row>
        <row r="133">
          <cell r="A133">
            <v>1</v>
          </cell>
          <cell r="B133">
            <v>1</v>
          </cell>
          <cell r="C133">
            <v>3</v>
          </cell>
          <cell r="D133">
            <v>0</v>
          </cell>
          <cell r="E133">
            <v>2</v>
          </cell>
          <cell r="F133">
            <v>1</v>
          </cell>
          <cell r="G133">
            <v>1</v>
          </cell>
          <cell r="H133">
            <v>0</v>
          </cell>
          <cell r="I133">
            <v>0</v>
          </cell>
          <cell r="J133">
            <v>1</v>
          </cell>
          <cell r="K133">
            <v>8</v>
          </cell>
          <cell r="L133">
            <v>8017960.79</v>
          </cell>
        </row>
        <row r="134">
          <cell r="A134">
            <v>1</v>
          </cell>
          <cell r="B134">
            <v>1</v>
          </cell>
          <cell r="C134">
            <v>3</v>
          </cell>
          <cell r="D134">
            <v>0</v>
          </cell>
          <cell r="E134">
            <v>2</v>
          </cell>
          <cell r="F134">
            <v>2</v>
          </cell>
          <cell r="G134">
            <v>0</v>
          </cell>
          <cell r="H134">
            <v>0</v>
          </cell>
          <cell r="I134">
            <v>0</v>
          </cell>
          <cell r="J134">
            <v>1</v>
          </cell>
          <cell r="K134">
            <v>8</v>
          </cell>
          <cell r="L134">
            <v>-142333273.53</v>
          </cell>
        </row>
        <row r="135">
          <cell r="A135">
            <v>1</v>
          </cell>
          <cell r="B135">
            <v>1</v>
          </cell>
          <cell r="C135">
            <v>3</v>
          </cell>
          <cell r="D135">
            <v>0</v>
          </cell>
          <cell r="E135">
            <v>2</v>
          </cell>
          <cell r="F135">
            <v>2</v>
          </cell>
          <cell r="G135">
            <v>0</v>
          </cell>
          <cell r="H135">
            <v>0</v>
          </cell>
          <cell r="I135">
            <v>8400</v>
          </cell>
          <cell r="J135">
            <v>1</v>
          </cell>
          <cell r="K135">
            <v>8</v>
          </cell>
          <cell r="L135">
            <v>1662890.96</v>
          </cell>
        </row>
        <row r="136">
          <cell r="A136">
            <v>1</v>
          </cell>
          <cell r="B136">
            <v>1</v>
          </cell>
          <cell r="C136">
            <v>3</v>
          </cell>
          <cell r="D136">
            <v>0</v>
          </cell>
          <cell r="E136">
            <v>2</v>
          </cell>
          <cell r="F136">
            <v>2</v>
          </cell>
          <cell r="G136">
            <v>0</v>
          </cell>
          <cell r="H136">
            <v>0</v>
          </cell>
          <cell r="I136">
            <v>8700</v>
          </cell>
          <cell r="J136">
            <v>1</v>
          </cell>
          <cell r="K136">
            <v>8</v>
          </cell>
          <cell r="L136">
            <v>148528164.06</v>
          </cell>
        </row>
        <row r="137">
          <cell r="A137">
            <v>1</v>
          </cell>
          <cell r="B137">
            <v>1</v>
          </cell>
          <cell r="C137">
            <v>3</v>
          </cell>
          <cell r="D137">
            <v>0</v>
          </cell>
          <cell r="E137">
            <v>2</v>
          </cell>
          <cell r="F137">
            <v>3</v>
          </cell>
          <cell r="G137">
            <v>1</v>
          </cell>
          <cell r="H137">
            <v>0</v>
          </cell>
          <cell r="I137">
            <v>0</v>
          </cell>
          <cell r="J137">
            <v>1</v>
          </cell>
          <cell r="K137">
            <v>8</v>
          </cell>
          <cell r="L137">
            <v>-39547993.25</v>
          </cell>
        </row>
        <row r="138">
          <cell r="A138">
            <v>1</v>
          </cell>
          <cell r="B138">
            <v>1</v>
          </cell>
          <cell r="C138">
            <v>3</v>
          </cell>
          <cell r="D138">
            <v>0</v>
          </cell>
          <cell r="E138">
            <v>2</v>
          </cell>
          <cell r="F138">
            <v>3</v>
          </cell>
          <cell r="G138">
            <v>1</v>
          </cell>
          <cell r="H138">
            <v>0</v>
          </cell>
          <cell r="I138">
            <v>8800</v>
          </cell>
          <cell r="J138">
            <v>1</v>
          </cell>
          <cell r="K138">
            <v>8</v>
          </cell>
          <cell r="L138">
            <v>40738368.25</v>
          </cell>
        </row>
        <row r="139">
          <cell r="A139">
            <v>1</v>
          </cell>
          <cell r="B139">
            <v>1</v>
          </cell>
          <cell r="C139">
            <v>3</v>
          </cell>
          <cell r="D139">
            <v>0</v>
          </cell>
          <cell r="E139">
            <v>2</v>
          </cell>
          <cell r="F139">
            <v>3</v>
          </cell>
          <cell r="G139">
            <v>1</v>
          </cell>
          <cell r="H139">
            <v>0</v>
          </cell>
          <cell r="I139">
            <v>9100</v>
          </cell>
          <cell r="J139">
            <v>1</v>
          </cell>
          <cell r="K139">
            <v>8</v>
          </cell>
          <cell r="L139">
            <v>-1190375</v>
          </cell>
        </row>
        <row r="140">
          <cell r="A140">
            <v>1</v>
          </cell>
          <cell r="B140">
            <v>1</v>
          </cell>
          <cell r="C140">
            <v>3</v>
          </cell>
          <cell r="D140">
            <v>0</v>
          </cell>
          <cell r="E140">
            <v>2</v>
          </cell>
          <cell r="F140">
            <v>3</v>
          </cell>
          <cell r="G140">
            <v>1</v>
          </cell>
          <cell r="H140">
            <v>1</v>
          </cell>
          <cell r="I140">
            <v>0</v>
          </cell>
          <cell r="J140">
            <v>1</v>
          </cell>
          <cell r="K140">
            <v>8</v>
          </cell>
          <cell r="L140">
            <v>-14548575.99</v>
          </cell>
        </row>
        <row r="141">
          <cell r="A141">
            <v>1</v>
          </cell>
          <cell r="B141">
            <v>1</v>
          </cell>
          <cell r="C141">
            <v>3</v>
          </cell>
          <cell r="D141">
            <v>0</v>
          </cell>
          <cell r="E141">
            <v>2</v>
          </cell>
          <cell r="F141">
            <v>3</v>
          </cell>
          <cell r="G141">
            <v>1</v>
          </cell>
          <cell r="H141">
            <v>1</v>
          </cell>
          <cell r="I141">
            <v>8800</v>
          </cell>
          <cell r="J141">
            <v>1</v>
          </cell>
          <cell r="K141">
            <v>8</v>
          </cell>
          <cell r="L141">
            <v>14548576</v>
          </cell>
        </row>
        <row r="142">
          <cell r="A142">
            <v>1</v>
          </cell>
          <cell r="B142">
            <v>1</v>
          </cell>
          <cell r="C142">
            <v>3</v>
          </cell>
          <cell r="D142">
            <v>0</v>
          </cell>
          <cell r="E142">
            <v>2</v>
          </cell>
          <cell r="F142">
            <v>3</v>
          </cell>
          <cell r="G142">
            <v>2</v>
          </cell>
          <cell r="H142">
            <v>0</v>
          </cell>
          <cell r="I142">
            <v>0</v>
          </cell>
          <cell r="J142">
            <v>1</v>
          </cell>
          <cell r="K142">
            <v>8</v>
          </cell>
          <cell r="L142">
            <v>4173000</v>
          </cell>
        </row>
        <row r="143">
          <cell r="A143">
            <v>1</v>
          </cell>
          <cell r="B143">
            <v>1</v>
          </cell>
          <cell r="C143">
            <v>4</v>
          </cell>
          <cell r="D143">
            <v>0</v>
          </cell>
          <cell r="E143">
            <v>0</v>
          </cell>
          <cell r="F143">
            <v>1</v>
          </cell>
          <cell r="G143">
            <v>0</v>
          </cell>
          <cell r="H143">
            <v>0</v>
          </cell>
          <cell r="I143">
            <v>0</v>
          </cell>
          <cell r="J143">
            <v>2</v>
          </cell>
          <cell r="K143">
            <v>8</v>
          </cell>
          <cell r="L143">
            <v>56816204.960000001</v>
          </cell>
        </row>
        <row r="144">
          <cell r="A144">
            <v>1</v>
          </cell>
          <cell r="B144">
            <v>1</v>
          </cell>
          <cell r="C144">
            <v>4</v>
          </cell>
          <cell r="D144">
            <v>0</v>
          </cell>
          <cell r="E144">
            <v>0</v>
          </cell>
          <cell r="F144">
            <v>1</v>
          </cell>
          <cell r="G144">
            <v>0</v>
          </cell>
          <cell r="H144">
            <v>0</v>
          </cell>
          <cell r="I144">
            <v>2000</v>
          </cell>
          <cell r="J144">
            <v>2</v>
          </cell>
          <cell r="K144">
            <v>8</v>
          </cell>
          <cell r="L144">
            <v>-179554.12</v>
          </cell>
        </row>
        <row r="145">
          <cell r="A145">
            <v>1</v>
          </cell>
          <cell r="B145">
            <v>1</v>
          </cell>
          <cell r="C145">
            <v>4</v>
          </cell>
          <cell r="D145">
            <v>0</v>
          </cell>
          <cell r="E145">
            <v>0</v>
          </cell>
          <cell r="F145">
            <v>2</v>
          </cell>
          <cell r="G145">
            <v>0</v>
          </cell>
          <cell r="H145">
            <v>0</v>
          </cell>
          <cell r="I145">
            <v>0</v>
          </cell>
          <cell r="J145">
            <v>2</v>
          </cell>
          <cell r="K145">
            <v>8</v>
          </cell>
          <cell r="L145">
            <v>92642472.310000002</v>
          </cell>
        </row>
        <row r="146">
          <cell r="A146">
            <v>1</v>
          </cell>
          <cell r="B146">
            <v>1</v>
          </cell>
          <cell r="C146">
            <v>4</v>
          </cell>
          <cell r="D146">
            <v>0</v>
          </cell>
          <cell r="E146">
            <v>0</v>
          </cell>
          <cell r="F146">
            <v>2</v>
          </cell>
          <cell r="G146">
            <v>0</v>
          </cell>
          <cell r="H146">
            <v>0</v>
          </cell>
          <cell r="I146">
            <v>1000</v>
          </cell>
          <cell r="J146">
            <v>2</v>
          </cell>
          <cell r="K146">
            <v>8</v>
          </cell>
          <cell r="L146">
            <v>5448360</v>
          </cell>
        </row>
        <row r="147">
          <cell r="A147">
            <v>1</v>
          </cell>
          <cell r="B147">
            <v>1</v>
          </cell>
          <cell r="C147">
            <v>4</v>
          </cell>
          <cell r="D147">
            <v>0</v>
          </cell>
          <cell r="E147">
            <v>0</v>
          </cell>
          <cell r="F147">
            <v>2</v>
          </cell>
          <cell r="G147">
            <v>0</v>
          </cell>
          <cell r="H147">
            <v>0</v>
          </cell>
          <cell r="I147">
            <v>2000</v>
          </cell>
          <cell r="J147">
            <v>2</v>
          </cell>
          <cell r="K147">
            <v>8</v>
          </cell>
          <cell r="L147">
            <v>-131050</v>
          </cell>
        </row>
        <row r="148">
          <cell r="A148">
            <v>1</v>
          </cell>
          <cell r="B148">
            <v>1</v>
          </cell>
          <cell r="C148">
            <v>4</v>
          </cell>
          <cell r="D148">
            <v>0</v>
          </cell>
          <cell r="E148">
            <v>0</v>
          </cell>
          <cell r="F148">
            <v>3</v>
          </cell>
          <cell r="G148">
            <v>0</v>
          </cell>
          <cell r="H148">
            <v>0</v>
          </cell>
          <cell r="I148">
            <v>0</v>
          </cell>
          <cell r="J148">
            <v>2</v>
          </cell>
          <cell r="K148">
            <v>8</v>
          </cell>
          <cell r="L148">
            <v>5339726.09</v>
          </cell>
        </row>
        <row r="149">
          <cell r="A149">
            <v>1</v>
          </cell>
          <cell r="B149">
            <v>1</v>
          </cell>
          <cell r="C149">
            <v>4</v>
          </cell>
          <cell r="D149">
            <v>0</v>
          </cell>
          <cell r="E149">
            <v>0</v>
          </cell>
          <cell r="F149">
            <v>3</v>
          </cell>
          <cell r="G149">
            <v>0</v>
          </cell>
          <cell r="H149">
            <v>0</v>
          </cell>
          <cell r="I149">
            <v>1000</v>
          </cell>
          <cell r="J149">
            <v>2</v>
          </cell>
          <cell r="K149">
            <v>8</v>
          </cell>
          <cell r="L149">
            <v>67020</v>
          </cell>
        </row>
        <row r="150">
          <cell r="A150">
            <v>1</v>
          </cell>
          <cell r="B150">
            <v>1</v>
          </cell>
          <cell r="C150">
            <v>4</v>
          </cell>
          <cell r="D150">
            <v>0</v>
          </cell>
          <cell r="E150">
            <v>0</v>
          </cell>
          <cell r="F150">
            <v>4</v>
          </cell>
          <cell r="G150">
            <v>0</v>
          </cell>
          <cell r="H150">
            <v>0</v>
          </cell>
          <cell r="I150">
            <v>0</v>
          </cell>
          <cell r="J150">
            <v>2</v>
          </cell>
          <cell r="K150">
            <v>8</v>
          </cell>
          <cell r="L150">
            <v>29074220.739999998</v>
          </cell>
        </row>
        <row r="151">
          <cell r="A151">
            <v>1</v>
          </cell>
          <cell r="B151">
            <v>1</v>
          </cell>
          <cell r="C151">
            <v>4</v>
          </cell>
          <cell r="D151">
            <v>0</v>
          </cell>
          <cell r="E151">
            <v>0</v>
          </cell>
          <cell r="F151">
            <v>4</v>
          </cell>
          <cell r="G151">
            <v>0</v>
          </cell>
          <cell r="H151">
            <v>0</v>
          </cell>
          <cell r="I151">
            <v>2000</v>
          </cell>
          <cell r="J151">
            <v>2</v>
          </cell>
          <cell r="K151">
            <v>8</v>
          </cell>
          <cell r="L151">
            <v>-8000</v>
          </cell>
        </row>
        <row r="152">
          <cell r="A152">
            <v>1</v>
          </cell>
          <cell r="B152">
            <v>1</v>
          </cell>
          <cell r="C152">
            <v>4</v>
          </cell>
          <cell r="D152">
            <v>0</v>
          </cell>
          <cell r="E152">
            <v>0</v>
          </cell>
          <cell r="F152">
            <v>4</v>
          </cell>
          <cell r="G152">
            <v>0</v>
          </cell>
          <cell r="H152">
            <v>0</v>
          </cell>
          <cell r="I152">
            <v>7937</v>
          </cell>
          <cell r="J152">
            <v>2</v>
          </cell>
          <cell r="K152">
            <v>8</v>
          </cell>
          <cell r="L152">
            <v>28885</v>
          </cell>
        </row>
        <row r="153">
          <cell r="A153">
            <v>1</v>
          </cell>
          <cell r="B153">
            <v>1</v>
          </cell>
          <cell r="C153">
            <v>4</v>
          </cell>
          <cell r="D153">
            <v>0</v>
          </cell>
          <cell r="E153">
            <v>0</v>
          </cell>
          <cell r="F153">
            <v>5</v>
          </cell>
          <cell r="G153">
            <v>0</v>
          </cell>
          <cell r="H153">
            <v>0</v>
          </cell>
          <cell r="I153">
            <v>0</v>
          </cell>
          <cell r="J153">
            <v>2</v>
          </cell>
          <cell r="K153">
            <v>8</v>
          </cell>
          <cell r="L153">
            <v>419597.05</v>
          </cell>
        </row>
        <row r="154">
          <cell r="A154">
            <v>1</v>
          </cell>
          <cell r="B154">
            <v>1</v>
          </cell>
          <cell r="C154">
            <v>4</v>
          </cell>
          <cell r="D154">
            <v>0</v>
          </cell>
          <cell r="E154">
            <v>0</v>
          </cell>
          <cell r="F154">
            <v>6</v>
          </cell>
          <cell r="G154">
            <v>0</v>
          </cell>
          <cell r="H154">
            <v>0</v>
          </cell>
          <cell r="I154">
            <v>0</v>
          </cell>
          <cell r="J154">
            <v>2</v>
          </cell>
          <cell r="K154">
            <v>8</v>
          </cell>
          <cell r="L154">
            <v>3601877.46</v>
          </cell>
        </row>
        <row r="155">
          <cell r="A155">
            <v>1</v>
          </cell>
          <cell r="B155">
            <v>1</v>
          </cell>
          <cell r="C155">
            <v>4</v>
          </cell>
          <cell r="D155">
            <v>0</v>
          </cell>
          <cell r="E155">
            <v>0</v>
          </cell>
          <cell r="F155">
            <v>6</v>
          </cell>
          <cell r="G155">
            <v>0</v>
          </cell>
          <cell r="H155">
            <v>0</v>
          </cell>
          <cell r="I155">
            <v>1000</v>
          </cell>
          <cell r="J155">
            <v>2</v>
          </cell>
          <cell r="K155">
            <v>8</v>
          </cell>
          <cell r="L155">
            <v>20000</v>
          </cell>
        </row>
        <row r="156">
          <cell r="A156">
            <v>1</v>
          </cell>
          <cell r="B156">
            <v>1</v>
          </cell>
          <cell r="C156">
            <v>4</v>
          </cell>
          <cell r="D156">
            <v>0</v>
          </cell>
          <cell r="E156">
            <v>0</v>
          </cell>
          <cell r="F156">
            <v>6</v>
          </cell>
          <cell r="G156">
            <v>0</v>
          </cell>
          <cell r="H156">
            <v>0</v>
          </cell>
          <cell r="I156">
            <v>2000</v>
          </cell>
          <cell r="J156">
            <v>2</v>
          </cell>
          <cell r="K156">
            <v>8</v>
          </cell>
          <cell r="L156">
            <v>-2600</v>
          </cell>
        </row>
        <row r="157">
          <cell r="A157">
            <v>1</v>
          </cell>
          <cell r="B157">
            <v>1</v>
          </cell>
          <cell r="C157">
            <v>4</v>
          </cell>
          <cell r="D157">
            <v>0</v>
          </cell>
          <cell r="E157">
            <v>0</v>
          </cell>
          <cell r="F157">
            <v>7</v>
          </cell>
          <cell r="G157">
            <v>0</v>
          </cell>
          <cell r="H157">
            <v>0</v>
          </cell>
          <cell r="I157">
            <v>0</v>
          </cell>
          <cell r="J157">
            <v>2</v>
          </cell>
          <cell r="K157">
            <v>8</v>
          </cell>
          <cell r="L157">
            <v>0</v>
          </cell>
        </row>
        <row r="158">
          <cell r="A158">
            <v>1</v>
          </cell>
          <cell r="B158">
            <v>1</v>
          </cell>
          <cell r="C158">
            <v>4</v>
          </cell>
          <cell r="D158">
            <v>0</v>
          </cell>
          <cell r="E158">
            <v>0</v>
          </cell>
          <cell r="F158">
            <v>8</v>
          </cell>
          <cell r="G158">
            <v>0</v>
          </cell>
          <cell r="H158">
            <v>0</v>
          </cell>
          <cell r="I158">
            <v>0</v>
          </cell>
          <cell r="J158">
            <v>2</v>
          </cell>
          <cell r="K158">
            <v>8</v>
          </cell>
          <cell r="L158">
            <v>37736177.859999999</v>
          </cell>
        </row>
        <row r="159">
          <cell r="A159">
            <v>1</v>
          </cell>
          <cell r="B159">
            <v>1</v>
          </cell>
          <cell r="C159">
            <v>4</v>
          </cell>
          <cell r="D159">
            <v>0</v>
          </cell>
          <cell r="E159">
            <v>0</v>
          </cell>
          <cell r="F159">
            <v>8</v>
          </cell>
          <cell r="G159">
            <v>0</v>
          </cell>
          <cell r="H159">
            <v>0</v>
          </cell>
          <cell r="I159">
            <v>2000</v>
          </cell>
          <cell r="J159">
            <v>2</v>
          </cell>
          <cell r="K159">
            <v>8</v>
          </cell>
          <cell r="L159">
            <v>-23807</v>
          </cell>
        </row>
        <row r="160">
          <cell r="A160">
            <v>1</v>
          </cell>
          <cell r="B160">
            <v>1</v>
          </cell>
          <cell r="C160">
            <v>4</v>
          </cell>
          <cell r="D160">
            <v>0</v>
          </cell>
          <cell r="E160">
            <v>1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2</v>
          </cell>
          <cell r="K160">
            <v>8</v>
          </cell>
          <cell r="L160">
            <v>0</v>
          </cell>
        </row>
        <row r="161">
          <cell r="A161">
            <v>1</v>
          </cell>
          <cell r="B161">
            <v>1</v>
          </cell>
          <cell r="C161">
            <v>4</v>
          </cell>
          <cell r="D161">
            <v>0</v>
          </cell>
          <cell r="E161">
            <v>1</v>
          </cell>
          <cell r="F161">
            <v>1</v>
          </cell>
          <cell r="G161">
            <v>0</v>
          </cell>
          <cell r="H161">
            <v>0</v>
          </cell>
          <cell r="I161">
            <v>0</v>
          </cell>
          <cell r="J161">
            <v>2</v>
          </cell>
          <cell r="K161">
            <v>8</v>
          </cell>
          <cell r="L161">
            <v>-25416455.07</v>
          </cell>
        </row>
        <row r="162">
          <cell r="A162">
            <v>1</v>
          </cell>
          <cell r="B162">
            <v>1</v>
          </cell>
          <cell r="C162">
            <v>4</v>
          </cell>
          <cell r="D162">
            <v>0</v>
          </cell>
          <cell r="E162">
            <v>1</v>
          </cell>
          <cell r="F162">
            <v>1</v>
          </cell>
          <cell r="G162">
            <v>0</v>
          </cell>
          <cell r="H162">
            <v>0</v>
          </cell>
          <cell r="I162">
            <v>2000</v>
          </cell>
          <cell r="J162">
            <v>2</v>
          </cell>
          <cell r="K162">
            <v>8</v>
          </cell>
          <cell r="L162">
            <v>20358700</v>
          </cell>
        </row>
        <row r="163">
          <cell r="A163">
            <v>1</v>
          </cell>
          <cell r="B163">
            <v>1</v>
          </cell>
          <cell r="C163">
            <v>4</v>
          </cell>
          <cell r="D163">
            <v>0</v>
          </cell>
          <cell r="E163">
            <v>1</v>
          </cell>
          <cell r="F163">
            <v>1</v>
          </cell>
          <cell r="G163">
            <v>0</v>
          </cell>
          <cell r="H163">
            <v>0</v>
          </cell>
          <cell r="I163">
            <v>4012</v>
          </cell>
          <cell r="J163">
            <v>2</v>
          </cell>
          <cell r="K163">
            <v>8</v>
          </cell>
          <cell r="L163">
            <v>6295600</v>
          </cell>
        </row>
        <row r="164">
          <cell r="A164">
            <v>1</v>
          </cell>
          <cell r="B164">
            <v>1</v>
          </cell>
          <cell r="C164">
            <v>4</v>
          </cell>
          <cell r="D164">
            <v>0</v>
          </cell>
          <cell r="E164">
            <v>1</v>
          </cell>
          <cell r="F164">
            <v>3</v>
          </cell>
          <cell r="G164">
            <v>0</v>
          </cell>
          <cell r="H164">
            <v>0</v>
          </cell>
          <cell r="I164">
            <v>0</v>
          </cell>
          <cell r="J164">
            <v>2</v>
          </cell>
          <cell r="K164">
            <v>8</v>
          </cell>
          <cell r="L164">
            <v>0</v>
          </cell>
        </row>
        <row r="165">
          <cell r="A165">
            <v>1</v>
          </cell>
          <cell r="B165">
            <v>1</v>
          </cell>
          <cell r="C165">
            <v>4</v>
          </cell>
          <cell r="D165">
            <v>0</v>
          </cell>
          <cell r="E165">
            <v>5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2</v>
          </cell>
          <cell r="K165">
            <v>8</v>
          </cell>
          <cell r="L165">
            <v>2600.17</v>
          </cell>
        </row>
        <row r="166">
          <cell r="A166">
            <v>1</v>
          </cell>
          <cell r="B166">
            <v>1</v>
          </cell>
          <cell r="C166">
            <v>5</v>
          </cell>
          <cell r="D166">
            <v>0</v>
          </cell>
          <cell r="E166">
            <v>2</v>
          </cell>
          <cell r="F166">
            <v>1</v>
          </cell>
          <cell r="G166">
            <v>0</v>
          </cell>
          <cell r="H166">
            <v>0</v>
          </cell>
          <cell r="I166">
            <v>0</v>
          </cell>
          <cell r="J166">
            <v>1</v>
          </cell>
          <cell r="K166">
            <v>8</v>
          </cell>
          <cell r="L166">
            <v>-420888183.12</v>
          </cell>
        </row>
        <row r="167">
          <cell r="A167">
            <v>1</v>
          </cell>
          <cell r="B167">
            <v>1</v>
          </cell>
          <cell r="C167">
            <v>5</v>
          </cell>
          <cell r="D167">
            <v>0</v>
          </cell>
          <cell r="E167">
            <v>2</v>
          </cell>
          <cell r="F167">
            <v>1</v>
          </cell>
          <cell r="G167">
            <v>0</v>
          </cell>
          <cell r="H167">
            <v>0</v>
          </cell>
          <cell r="I167">
            <v>8300</v>
          </cell>
          <cell r="J167">
            <v>1</v>
          </cell>
          <cell r="K167">
            <v>8</v>
          </cell>
          <cell r="L167">
            <v>30060885.34</v>
          </cell>
        </row>
        <row r="168">
          <cell r="A168">
            <v>1</v>
          </cell>
          <cell r="B168">
            <v>1</v>
          </cell>
          <cell r="C168">
            <v>5</v>
          </cell>
          <cell r="D168">
            <v>0</v>
          </cell>
          <cell r="E168">
            <v>2</v>
          </cell>
          <cell r="F168">
            <v>1</v>
          </cell>
          <cell r="G168">
            <v>0</v>
          </cell>
          <cell r="H168">
            <v>0</v>
          </cell>
          <cell r="I168">
            <v>8600</v>
          </cell>
          <cell r="J168">
            <v>1</v>
          </cell>
          <cell r="K168">
            <v>8</v>
          </cell>
          <cell r="L168">
            <v>499936862.68000001</v>
          </cell>
        </row>
        <row r="169">
          <cell r="A169">
            <v>1</v>
          </cell>
          <cell r="B169">
            <v>1</v>
          </cell>
          <cell r="C169">
            <v>5</v>
          </cell>
          <cell r="D169">
            <v>0</v>
          </cell>
          <cell r="E169">
            <v>2</v>
          </cell>
          <cell r="F169">
            <v>1</v>
          </cell>
          <cell r="G169">
            <v>1</v>
          </cell>
          <cell r="H169">
            <v>0</v>
          </cell>
          <cell r="I169">
            <v>0</v>
          </cell>
          <cell r="J169">
            <v>1</v>
          </cell>
          <cell r="K169">
            <v>8</v>
          </cell>
          <cell r="L169">
            <v>-409140.39</v>
          </cell>
        </row>
        <row r="170">
          <cell r="A170">
            <v>1</v>
          </cell>
          <cell r="B170">
            <v>1</v>
          </cell>
          <cell r="C170">
            <v>5</v>
          </cell>
          <cell r="D170">
            <v>0</v>
          </cell>
          <cell r="E170">
            <v>2</v>
          </cell>
          <cell r="F170">
            <v>1</v>
          </cell>
          <cell r="G170">
            <v>1</v>
          </cell>
          <cell r="H170">
            <v>0</v>
          </cell>
          <cell r="I170">
            <v>8600</v>
          </cell>
          <cell r="J170">
            <v>1</v>
          </cell>
          <cell r="K170">
            <v>8</v>
          </cell>
          <cell r="L170">
            <v>409140.39</v>
          </cell>
        </row>
        <row r="171">
          <cell r="A171">
            <v>1</v>
          </cell>
          <cell r="B171">
            <v>1</v>
          </cell>
          <cell r="C171">
            <v>5</v>
          </cell>
          <cell r="D171">
            <v>0</v>
          </cell>
          <cell r="E171">
            <v>2</v>
          </cell>
          <cell r="F171">
            <v>2</v>
          </cell>
          <cell r="G171">
            <v>0</v>
          </cell>
          <cell r="H171">
            <v>0</v>
          </cell>
          <cell r="I171">
            <v>0</v>
          </cell>
          <cell r="J171">
            <v>1</v>
          </cell>
          <cell r="K171">
            <v>8</v>
          </cell>
          <cell r="L171">
            <v>-162145834.16999999</v>
          </cell>
        </row>
        <row r="172">
          <cell r="A172">
            <v>1</v>
          </cell>
          <cell r="B172">
            <v>1</v>
          </cell>
          <cell r="C172">
            <v>5</v>
          </cell>
          <cell r="D172">
            <v>0</v>
          </cell>
          <cell r="E172">
            <v>2</v>
          </cell>
          <cell r="F172">
            <v>2</v>
          </cell>
          <cell r="G172">
            <v>0</v>
          </cell>
          <cell r="H172">
            <v>0</v>
          </cell>
          <cell r="I172">
            <v>8300</v>
          </cell>
          <cell r="J172">
            <v>1</v>
          </cell>
          <cell r="K172">
            <v>8</v>
          </cell>
          <cell r="L172">
            <v>23890120.190000001</v>
          </cell>
        </row>
        <row r="173">
          <cell r="A173">
            <v>1</v>
          </cell>
          <cell r="B173">
            <v>1</v>
          </cell>
          <cell r="C173">
            <v>5</v>
          </cell>
          <cell r="D173">
            <v>0</v>
          </cell>
          <cell r="E173">
            <v>2</v>
          </cell>
          <cell r="F173">
            <v>2</v>
          </cell>
          <cell r="G173">
            <v>0</v>
          </cell>
          <cell r="H173">
            <v>0</v>
          </cell>
          <cell r="I173">
            <v>8600</v>
          </cell>
          <cell r="J173">
            <v>1</v>
          </cell>
          <cell r="K173">
            <v>8</v>
          </cell>
          <cell r="L173">
            <v>167470852.13</v>
          </cell>
        </row>
        <row r="174">
          <cell r="A174">
            <v>1</v>
          </cell>
          <cell r="B174">
            <v>1</v>
          </cell>
          <cell r="C174">
            <v>5</v>
          </cell>
          <cell r="D174">
            <v>0</v>
          </cell>
          <cell r="E174">
            <v>2</v>
          </cell>
          <cell r="F174">
            <v>3</v>
          </cell>
          <cell r="G174">
            <v>0</v>
          </cell>
          <cell r="H174">
            <v>0</v>
          </cell>
          <cell r="I174">
            <v>0</v>
          </cell>
          <cell r="J174">
            <v>1</v>
          </cell>
          <cell r="K174">
            <v>8</v>
          </cell>
          <cell r="L174">
            <v>-135614047.97999999</v>
          </cell>
        </row>
        <row r="175">
          <cell r="A175">
            <v>1</v>
          </cell>
          <cell r="B175">
            <v>1</v>
          </cell>
          <cell r="C175">
            <v>5</v>
          </cell>
          <cell r="D175">
            <v>0</v>
          </cell>
          <cell r="E175">
            <v>2</v>
          </cell>
          <cell r="F175">
            <v>3</v>
          </cell>
          <cell r="G175">
            <v>0</v>
          </cell>
          <cell r="H175">
            <v>0</v>
          </cell>
          <cell r="I175">
            <v>8300</v>
          </cell>
          <cell r="J175">
            <v>1</v>
          </cell>
          <cell r="K175">
            <v>8</v>
          </cell>
          <cell r="L175">
            <v>51048530.539999999</v>
          </cell>
        </row>
        <row r="176">
          <cell r="A176">
            <v>1</v>
          </cell>
          <cell r="B176">
            <v>1</v>
          </cell>
          <cell r="C176">
            <v>5</v>
          </cell>
          <cell r="D176">
            <v>0</v>
          </cell>
          <cell r="E176">
            <v>2</v>
          </cell>
          <cell r="F176">
            <v>3</v>
          </cell>
          <cell r="G176">
            <v>0</v>
          </cell>
          <cell r="H176">
            <v>0</v>
          </cell>
          <cell r="I176">
            <v>8600</v>
          </cell>
          <cell r="J176">
            <v>1</v>
          </cell>
          <cell r="K176">
            <v>8</v>
          </cell>
          <cell r="L176">
            <v>117126885.17</v>
          </cell>
        </row>
        <row r="177">
          <cell r="A177">
            <v>1</v>
          </cell>
          <cell r="B177">
            <v>1</v>
          </cell>
          <cell r="C177">
            <v>5</v>
          </cell>
          <cell r="D177">
            <v>0</v>
          </cell>
          <cell r="E177">
            <v>2</v>
          </cell>
          <cell r="F177">
            <v>3</v>
          </cell>
          <cell r="G177">
            <v>0</v>
          </cell>
          <cell r="H177">
            <v>0</v>
          </cell>
          <cell r="I177">
            <v>8700</v>
          </cell>
          <cell r="J177">
            <v>1</v>
          </cell>
          <cell r="K177">
            <v>8</v>
          </cell>
          <cell r="L177">
            <v>1123936.1299999999</v>
          </cell>
        </row>
        <row r="178">
          <cell r="A178">
            <v>1</v>
          </cell>
          <cell r="B178">
            <v>1</v>
          </cell>
          <cell r="C178">
            <v>5</v>
          </cell>
          <cell r="D178">
            <v>0</v>
          </cell>
          <cell r="E178">
            <v>2</v>
          </cell>
          <cell r="F178">
            <v>5</v>
          </cell>
          <cell r="G178">
            <v>0</v>
          </cell>
          <cell r="H178">
            <v>0</v>
          </cell>
          <cell r="I178">
            <v>0</v>
          </cell>
          <cell r="J178">
            <v>1</v>
          </cell>
          <cell r="K178">
            <v>8</v>
          </cell>
          <cell r="L178">
            <v>-1033819127.01</v>
          </cell>
        </row>
        <row r="179">
          <cell r="A179">
            <v>1</v>
          </cell>
          <cell r="B179">
            <v>1</v>
          </cell>
          <cell r="C179">
            <v>5</v>
          </cell>
          <cell r="D179">
            <v>0</v>
          </cell>
          <cell r="E179">
            <v>2</v>
          </cell>
          <cell r="F179">
            <v>5</v>
          </cell>
          <cell r="G179">
            <v>0</v>
          </cell>
          <cell r="H179">
            <v>0</v>
          </cell>
          <cell r="I179">
            <v>8300</v>
          </cell>
          <cell r="J179">
            <v>1</v>
          </cell>
          <cell r="K179">
            <v>8</v>
          </cell>
          <cell r="L179">
            <v>23324880.280000001</v>
          </cell>
        </row>
        <row r="180">
          <cell r="A180">
            <v>1</v>
          </cell>
          <cell r="B180">
            <v>1</v>
          </cell>
          <cell r="C180">
            <v>5</v>
          </cell>
          <cell r="D180">
            <v>0</v>
          </cell>
          <cell r="E180">
            <v>2</v>
          </cell>
          <cell r="F180">
            <v>5</v>
          </cell>
          <cell r="G180">
            <v>0</v>
          </cell>
          <cell r="H180">
            <v>0</v>
          </cell>
          <cell r="I180">
            <v>8600</v>
          </cell>
          <cell r="J180">
            <v>1</v>
          </cell>
          <cell r="K180">
            <v>8</v>
          </cell>
          <cell r="L180">
            <v>1010938872.38</v>
          </cell>
        </row>
        <row r="181">
          <cell r="A181">
            <v>1</v>
          </cell>
          <cell r="B181">
            <v>1</v>
          </cell>
          <cell r="C181">
            <v>5</v>
          </cell>
          <cell r="D181">
            <v>0</v>
          </cell>
          <cell r="E181">
            <v>2</v>
          </cell>
          <cell r="F181">
            <v>6</v>
          </cell>
          <cell r="G181">
            <v>0</v>
          </cell>
          <cell r="H181">
            <v>0</v>
          </cell>
          <cell r="I181">
            <v>0</v>
          </cell>
          <cell r="J181">
            <v>2</v>
          </cell>
          <cell r="K181">
            <v>8</v>
          </cell>
          <cell r="L181">
            <v>31962.62</v>
          </cell>
        </row>
        <row r="182">
          <cell r="A182">
            <v>1</v>
          </cell>
          <cell r="B182">
            <v>1</v>
          </cell>
          <cell r="C182">
            <v>5</v>
          </cell>
          <cell r="D182">
            <v>0</v>
          </cell>
          <cell r="E182">
            <v>2</v>
          </cell>
          <cell r="F182">
            <v>9</v>
          </cell>
          <cell r="G182">
            <v>0</v>
          </cell>
          <cell r="H182">
            <v>0</v>
          </cell>
          <cell r="I182">
            <v>0</v>
          </cell>
          <cell r="J182">
            <v>1</v>
          </cell>
          <cell r="K182">
            <v>8</v>
          </cell>
          <cell r="L182">
            <v>72904931.359999999</v>
          </cell>
        </row>
        <row r="183">
          <cell r="A183">
            <v>1</v>
          </cell>
          <cell r="B183">
            <v>1</v>
          </cell>
          <cell r="C183">
            <v>5</v>
          </cell>
          <cell r="D183">
            <v>0</v>
          </cell>
          <cell r="E183">
            <v>2</v>
          </cell>
          <cell r="F183">
            <v>9</v>
          </cell>
          <cell r="G183">
            <v>0</v>
          </cell>
          <cell r="H183">
            <v>0</v>
          </cell>
          <cell r="I183">
            <v>8300</v>
          </cell>
          <cell r="J183">
            <v>1</v>
          </cell>
          <cell r="K183">
            <v>8</v>
          </cell>
          <cell r="L183">
            <v>-26356732.440000001</v>
          </cell>
        </row>
        <row r="184">
          <cell r="A184">
            <v>1</v>
          </cell>
          <cell r="B184">
            <v>1</v>
          </cell>
          <cell r="C184">
            <v>5</v>
          </cell>
          <cell r="D184">
            <v>0</v>
          </cell>
          <cell r="E184">
            <v>2</v>
          </cell>
          <cell r="F184">
            <v>9</v>
          </cell>
          <cell r="G184">
            <v>0</v>
          </cell>
          <cell r="H184">
            <v>0</v>
          </cell>
          <cell r="I184">
            <v>8600</v>
          </cell>
          <cell r="J184">
            <v>1</v>
          </cell>
          <cell r="K184">
            <v>8</v>
          </cell>
          <cell r="L184">
            <v>-97652545.390000001</v>
          </cell>
        </row>
        <row r="185">
          <cell r="A185">
            <v>1</v>
          </cell>
          <cell r="B185">
            <v>1</v>
          </cell>
          <cell r="C185">
            <v>5</v>
          </cell>
          <cell r="D185">
            <v>0</v>
          </cell>
          <cell r="E185">
            <v>2</v>
          </cell>
          <cell r="F185">
            <v>9</v>
          </cell>
          <cell r="G185">
            <v>0</v>
          </cell>
          <cell r="H185">
            <v>0</v>
          </cell>
          <cell r="I185">
            <v>8700</v>
          </cell>
          <cell r="J185">
            <v>1</v>
          </cell>
          <cell r="K185">
            <v>8</v>
          </cell>
          <cell r="L185">
            <v>11974391</v>
          </cell>
        </row>
        <row r="186">
          <cell r="A186">
            <v>1</v>
          </cell>
          <cell r="B186">
            <v>1</v>
          </cell>
          <cell r="C186">
            <v>5</v>
          </cell>
          <cell r="D186">
            <v>0</v>
          </cell>
          <cell r="E186">
            <v>2</v>
          </cell>
          <cell r="F186">
            <v>9</v>
          </cell>
          <cell r="G186">
            <v>0</v>
          </cell>
          <cell r="H186">
            <v>0</v>
          </cell>
          <cell r="I186">
            <v>8800</v>
          </cell>
          <cell r="J186">
            <v>1</v>
          </cell>
          <cell r="K186">
            <v>8</v>
          </cell>
          <cell r="L186">
            <v>44995039.630000003</v>
          </cell>
        </row>
        <row r="187">
          <cell r="A187">
            <v>1</v>
          </cell>
          <cell r="B187">
            <v>1</v>
          </cell>
          <cell r="C187">
            <v>5</v>
          </cell>
          <cell r="D187">
            <v>0</v>
          </cell>
          <cell r="E187">
            <v>4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1</v>
          </cell>
          <cell r="K187">
            <v>8</v>
          </cell>
          <cell r="L187">
            <v>9676113.9800000004</v>
          </cell>
        </row>
        <row r="188">
          <cell r="A188">
            <v>1</v>
          </cell>
          <cell r="B188">
            <v>1</v>
          </cell>
          <cell r="C188">
            <v>5</v>
          </cell>
          <cell r="D188">
            <v>0</v>
          </cell>
          <cell r="E188">
            <v>4</v>
          </cell>
          <cell r="F188">
            <v>0</v>
          </cell>
          <cell r="G188">
            <v>0</v>
          </cell>
          <cell r="H188">
            <v>0</v>
          </cell>
          <cell r="I188">
            <v>8300</v>
          </cell>
          <cell r="J188">
            <v>1</v>
          </cell>
          <cell r="K188">
            <v>8</v>
          </cell>
          <cell r="L188">
            <v>-9676113.9800000004</v>
          </cell>
        </row>
        <row r="189">
          <cell r="A189">
            <v>1</v>
          </cell>
          <cell r="B189">
            <v>1</v>
          </cell>
          <cell r="C189">
            <v>6</v>
          </cell>
          <cell r="D189">
            <v>0</v>
          </cell>
          <cell r="E189">
            <v>1</v>
          </cell>
          <cell r="F189">
            <v>1</v>
          </cell>
          <cell r="G189">
            <v>0</v>
          </cell>
          <cell r="H189">
            <v>0</v>
          </cell>
          <cell r="I189">
            <v>0</v>
          </cell>
          <cell r="J189">
            <v>2</v>
          </cell>
          <cell r="K189">
            <v>8</v>
          </cell>
          <cell r="L189">
            <v>0</v>
          </cell>
        </row>
        <row r="190">
          <cell r="A190">
            <v>1</v>
          </cell>
          <cell r="B190">
            <v>1</v>
          </cell>
          <cell r="C190">
            <v>6</v>
          </cell>
          <cell r="D190">
            <v>0</v>
          </cell>
          <cell r="E190">
            <v>1</v>
          </cell>
          <cell r="F190">
            <v>2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8</v>
          </cell>
          <cell r="L190">
            <v>0</v>
          </cell>
        </row>
        <row r="191">
          <cell r="A191">
            <v>1</v>
          </cell>
          <cell r="B191">
            <v>1</v>
          </cell>
          <cell r="C191">
            <v>6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0</v>
          </cell>
          <cell r="I191">
            <v>0</v>
          </cell>
          <cell r="J191">
            <v>2</v>
          </cell>
          <cell r="K191">
            <v>8</v>
          </cell>
          <cell r="L191">
            <v>38270899.840000004</v>
          </cell>
        </row>
        <row r="192">
          <cell r="A192">
            <v>1</v>
          </cell>
          <cell r="B192">
            <v>1</v>
          </cell>
          <cell r="C192">
            <v>6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0</v>
          </cell>
          <cell r="I192">
            <v>8300</v>
          </cell>
          <cell r="J192">
            <v>2</v>
          </cell>
          <cell r="K192">
            <v>8</v>
          </cell>
          <cell r="L192">
            <v>-3123195</v>
          </cell>
        </row>
        <row r="193">
          <cell r="A193">
            <v>1</v>
          </cell>
          <cell r="B193">
            <v>1</v>
          </cell>
          <cell r="C193">
            <v>6</v>
          </cell>
          <cell r="D193">
            <v>0</v>
          </cell>
          <cell r="E193">
            <v>2</v>
          </cell>
          <cell r="F193">
            <v>2</v>
          </cell>
          <cell r="G193">
            <v>0</v>
          </cell>
          <cell r="H193">
            <v>0</v>
          </cell>
          <cell r="I193">
            <v>0</v>
          </cell>
          <cell r="J193">
            <v>2</v>
          </cell>
          <cell r="K193">
            <v>8</v>
          </cell>
          <cell r="L193">
            <v>2987071.67</v>
          </cell>
        </row>
        <row r="194">
          <cell r="A194">
            <v>1</v>
          </cell>
          <cell r="B194">
            <v>1</v>
          </cell>
          <cell r="C194">
            <v>6</v>
          </cell>
          <cell r="D194">
            <v>0</v>
          </cell>
          <cell r="E194">
            <v>2</v>
          </cell>
          <cell r="F194">
            <v>2</v>
          </cell>
          <cell r="G194">
            <v>0</v>
          </cell>
          <cell r="H194">
            <v>0</v>
          </cell>
          <cell r="I194">
            <v>8300</v>
          </cell>
          <cell r="J194">
            <v>2</v>
          </cell>
          <cell r="K194">
            <v>8</v>
          </cell>
          <cell r="L194">
            <v>-38425.67</v>
          </cell>
        </row>
        <row r="195">
          <cell r="A195">
            <v>1</v>
          </cell>
          <cell r="B195">
            <v>1</v>
          </cell>
          <cell r="C195">
            <v>6</v>
          </cell>
          <cell r="D195">
            <v>0</v>
          </cell>
          <cell r="E195">
            <v>2</v>
          </cell>
          <cell r="F195">
            <v>4</v>
          </cell>
          <cell r="G195">
            <v>0</v>
          </cell>
          <cell r="H195">
            <v>0</v>
          </cell>
          <cell r="I195">
            <v>0</v>
          </cell>
          <cell r="J195">
            <v>2</v>
          </cell>
          <cell r="K195">
            <v>8</v>
          </cell>
          <cell r="L195">
            <v>25383.06</v>
          </cell>
        </row>
        <row r="196">
          <cell r="A196">
            <v>1</v>
          </cell>
          <cell r="B196">
            <v>1</v>
          </cell>
          <cell r="C196">
            <v>6</v>
          </cell>
          <cell r="D196">
            <v>0</v>
          </cell>
          <cell r="E196">
            <v>2</v>
          </cell>
          <cell r="F196">
            <v>4</v>
          </cell>
          <cell r="G196">
            <v>0</v>
          </cell>
          <cell r="H196">
            <v>0</v>
          </cell>
          <cell r="I196">
            <v>8300</v>
          </cell>
          <cell r="J196">
            <v>2</v>
          </cell>
          <cell r="K196">
            <v>8</v>
          </cell>
          <cell r="L196">
            <v>-25383.06</v>
          </cell>
        </row>
        <row r="197">
          <cell r="A197">
            <v>1</v>
          </cell>
          <cell r="B197">
            <v>1</v>
          </cell>
          <cell r="C197">
            <v>6</v>
          </cell>
          <cell r="D197">
            <v>0</v>
          </cell>
          <cell r="E197">
            <v>2</v>
          </cell>
          <cell r="F197">
            <v>5</v>
          </cell>
          <cell r="G197">
            <v>0</v>
          </cell>
          <cell r="H197">
            <v>0</v>
          </cell>
          <cell r="I197">
            <v>0</v>
          </cell>
          <cell r="J197">
            <v>2</v>
          </cell>
          <cell r="K197">
            <v>8</v>
          </cell>
          <cell r="L197">
            <v>385856.29</v>
          </cell>
        </row>
        <row r="198">
          <cell r="A198">
            <v>1</v>
          </cell>
          <cell r="B198">
            <v>1</v>
          </cell>
          <cell r="C198">
            <v>7</v>
          </cell>
          <cell r="D198">
            <v>0</v>
          </cell>
          <cell r="E198">
            <v>1</v>
          </cell>
          <cell r="F198">
            <v>1</v>
          </cell>
          <cell r="G198">
            <v>0</v>
          </cell>
          <cell r="H198">
            <v>0</v>
          </cell>
          <cell r="I198">
            <v>0</v>
          </cell>
          <cell r="J198">
            <v>2</v>
          </cell>
          <cell r="K198">
            <v>8</v>
          </cell>
          <cell r="L198">
            <v>63327599.280000001</v>
          </cell>
        </row>
        <row r="199">
          <cell r="A199">
            <v>1</v>
          </cell>
          <cell r="B199">
            <v>1</v>
          </cell>
          <cell r="C199">
            <v>7</v>
          </cell>
          <cell r="D199">
            <v>0</v>
          </cell>
          <cell r="E199">
            <v>1</v>
          </cell>
          <cell r="F199">
            <v>1</v>
          </cell>
          <cell r="G199">
            <v>0</v>
          </cell>
          <cell r="H199">
            <v>0</v>
          </cell>
          <cell r="I199">
            <v>3031</v>
          </cell>
          <cell r="J199">
            <v>2</v>
          </cell>
          <cell r="K199">
            <v>8</v>
          </cell>
          <cell r="L199">
            <v>-6937281.1699999999</v>
          </cell>
        </row>
        <row r="200">
          <cell r="A200">
            <v>1</v>
          </cell>
          <cell r="B200">
            <v>1</v>
          </cell>
          <cell r="C200">
            <v>7</v>
          </cell>
          <cell r="D200">
            <v>0</v>
          </cell>
          <cell r="E200">
            <v>1</v>
          </cell>
          <cell r="F200">
            <v>1</v>
          </cell>
          <cell r="G200">
            <v>0</v>
          </cell>
          <cell r="H200">
            <v>0</v>
          </cell>
          <cell r="I200">
            <v>3121</v>
          </cell>
          <cell r="J200">
            <v>2</v>
          </cell>
          <cell r="K200">
            <v>8</v>
          </cell>
          <cell r="L200">
            <v>-7611375.1100000003</v>
          </cell>
        </row>
        <row r="201">
          <cell r="A201">
            <v>1</v>
          </cell>
          <cell r="B201">
            <v>1</v>
          </cell>
          <cell r="C201">
            <v>7</v>
          </cell>
          <cell r="D201">
            <v>0</v>
          </cell>
          <cell r="E201">
            <v>1</v>
          </cell>
          <cell r="F201">
            <v>1</v>
          </cell>
          <cell r="G201">
            <v>0</v>
          </cell>
          <cell r="H201">
            <v>0</v>
          </cell>
          <cell r="I201">
            <v>3211</v>
          </cell>
          <cell r="J201">
            <v>2</v>
          </cell>
          <cell r="K201">
            <v>8</v>
          </cell>
          <cell r="L201">
            <v>-12685540.890000001</v>
          </cell>
        </row>
        <row r="202">
          <cell r="A202">
            <v>1</v>
          </cell>
          <cell r="B202">
            <v>1</v>
          </cell>
          <cell r="C202">
            <v>7</v>
          </cell>
          <cell r="D202">
            <v>0</v>
          </cell>
          <cell r="E202">
            <v>1</v>
          </cell>
          <cell r="F202">
            <v>1</v>
          </cell>
          <cell r="G202">
            <v>0</v>
          </cell>
          <cell r="H202">
            <v>0</v>
          </cell>
          <cell r="I202">
            <v>3212</v>
          </cell>
          <cell r="J202">
            <v>2</v>
          </cell>
          <cell r="K202">
            <v>8</v>
          </cell>
          <cell r="L202">
            <v>-1107190</v>
          </cell>
        </row>
        <row r="203">
          <cell r="A203">
            <v>1</v>
          </cell>
          <cell r="B203">
            <v>1</v>
          </cell>
          <cell r="C203">
            <v>7</v>
          </cell>
          <cell r="D203">
            <v>0</v>
          </cell>
          <cell r="E203">
            <v>1</v>
          </cell>
          <cell r="F203">
            <v>1</v>
          </cell>
          <cell r="G203">
            <v>0</v>
          </cell>
          <cell r="H203">
            <v>0</v>
          </cell>
          <cell r="I203">
            <v>3214</v>
          </cell>
          <cell r="J203">
            <v>2</v>
          </cell>
          <cell r="K203">
            <v>8</v>
          </cell>
          <cell r="L203">
            <v>-30180</v>
          </cell>
        </row>
        <row r="204">
          <cell r="A204">
            <v>1</v>
          </cell>
          <cell r="B204">
            <v>1</v>
          </cell>
          <cell r="C204">
            <v>7</v>
          </cell>
          <cell r="D204">
            <v>0</v>
          </cell>
          <cell r="E204">
            <v>1</v>
          </cell>
          <cell r="F204">
            <v>1</v>
          </cell>
          <cell r="G204">
            <v>0</v>
          </cell>
          <cell r="H204">
            <v>0</v>
          </cell>
          <cell r="I204">
            <v>3241</v>
          </cell>
          <cell r="J204">
            <v>2</v>
          </cell>
          <cell r="K204">
            <v>8</v>
          </cell>
          <cell r="L204">
            <v>-23820567.379999999</v>
          </cell>
        </row>
        <row r="205">
          <cell r="A205">
            <v>1</v>
          </cell>
          <cell r="B205">
            <v>1</v>
          </cell>
          <cell r="C205">
            <v>7</v>
          </cell>
          <cell r="D205">
            <v>0</v>
          </cell>
          <cell r="E205">
            <v>1</v>
          </cell>
          <cell r="F205">
            <v>1</v>
          </cell>
          <cell r="G205">
            <v>0</v>
          </cell>
          <cell r="H205">
            <v>0</v>
          </cell>
          <cell r="I205">
            <v>3242</v>
          </cell>
          <cell r="J205">
            <v>2</v>
          </cell>
          <cell r="K205">
            <v>8</v>
          </cell>
          <cell r="L205">
            <v>-1117850</v>
          </cell>
        </row>
        <row r="206">
          <cell r="A206">
            <v>1</v>
          </cell>
          <cell r="B206">
            <v>1</v>
          </cell>
          <cell r="C206">
            <v>7</v>
          </cell>
          <cell r="D206">
            <v>0</v>
          </cell>
          <cell r="E206">
            <v>1</v>
          </cell>
          <cell r="F206">
            <v>1</v>
          </cell>
          <cell r="G206">
            <v>0</v>
          </cell>
          <cell r="H206">
            <v>0</v>
          </cell>
          <cell r="I206">
            <v>3256</v>
          </cell>
          <cell r="J206">
            <v>2</v>
          </cell>
          <cell r="K206">
            <v>8</v>
          </cell>
          <cell r="L206">
            <v>-4662274.4800000004</v>
          </cell>
        </row>
        <row r="207">
          <cell r="A207">
            <v>1</v>
          </cell>
          <cell r="B207">
            <v>1</v>
          </cell>
          <cell r="C207">
            <v>7</v>
          </cell>
          <cell r="D207">
            <v>0</v>
          </cell>
          <cell r="E207">
            <v>1</v>
          </cell>
          <cell r="F207">
            <v>1</v>
          </cell>
          <cell r="G207">
            <v>0</v>
          </cell>
          <cell r="H207">
            <v>0</v>
          </cell>
          <cell r="I207">
            <v>3300</v>
          </cell>
          <cell r="J207">
            <v>2</v>
          </cell>
          <cell r="K207">
            <v>8</v>
          </cell>
          <cell r="L207">
            <v>-2103839.2999999998</v>
          </cell>
        </row>
        <row r="208">
          <cell r="A208">
            <v>1</v>
          </cell>
          <cell r="B208">
            <v>1</v>
          </cell>
          <cell r="C208">
            <v>7</v>
          </cell>
          <cell r="D208">
            <v>0</v>
          </cell>
          <cell r="E208">
            <v>1</v>
          </cell>
          <cell r="F208">
            <v>1</v>
          </cell>
          <cell r="G208">
            <v>0</v>
          </cell>
          <cell r="H208">
            <v>0</v>
          </cell>
          <cell r="I208">
            <v>7002</v>
          </cell>
          <cell r="J208">
            <v>2</v>
          </cell>
          <cell r="K208">
            <v>8</v>
          </cell>
          <cell r="L208">
            <v>-2968920.95</v>
          </cell>
        </row>
        <row r="209">
          <cell r="A209">
            <v>1</v>
          </cell>
          <cell r="B209">
            <v>1</v>
          </cell>
          <cell r="C209">
            <v>7</v>
          </cell>
          <cell r="D209">
            <v>0</v>
          </cell>
          <cell r="E209">
            <v>1</v>
          </cell>
          <cell r="F209">
            <v>2</v>
          </cell>
          <cell r="G209">
            <v>0</v>
          </cell>
          <cell r="H209">
            <v>0</v>
          </cell>
          <cell r="I209">
            <v>0</v>
          </cell>
          <cell r="J209">
            <v>1</v>
          </cell>
          <cell r="K209">
            <v>8</v>
          </cell>
          <cell r="L209">
            <v>0</v>
          </cell>
        </row>
        <row r="210">
          <cell r="A210">
            <v>1</v>
          </cell>
          <cell r="B210">
            <v>1</v>
          </cell>
          <cell r="C210">
            <v>7</v>
          </cell>
          <cell r="D210">
            <v>0</v>
          </cell>
          <cell r="E210">
            <v>1</v>
          </cell>
          <cell r="F210">
            <v>2</v>
          </cell>
          <cell r="G210">
            <v>0</v>
          </cell>
          <cell r="H210">
            <v>0</v>
          </cell>
          <cell r="I210">
            <v>0</v>
          </cell>
          <cell r="J210">
            <v>2</v>
          </cell>
          <cell r="K210">
            <v>8</v>
          </cell>
          <cell r="L210">
            <v>122547737.87</v>
          </cell>
        </row>
        <row r="211">
          <cell r="A211">
            <v>1</v>
          </cell>
          <cell r="B211">
            <v>1</v>
          </cell>
          <cell r="C211">
            <v>7</v>
          </cell>
          <cell r="D211">
            <v>0</v>
          </cell>
          <cell r="E211">
            <v>1</v>
          </cell>
          <cell r="F211">
            <v>2</v>
          </cell>
          <cell r="G211">
            <v>0</v>
          </cell>
          <cell r="H211">
            <v>0</v>
          </cell>
          <cell r="I211">
            <v>3011</v>
          </cell>
          <cell r="J211">
            <v>2</v>
          </cell>
          <cell r="K211">
            <v>8</v>
          </cell>
          <cell r="L211">
            <v>-384176.7</v>
          </cell>
        </row>
        <row r="212">
          <cell r="A212">
            <v>1</v>
          </cell>
          <cell r="B212">
            <v>1</v>
          </cell>
          <cell r="C212">
            <v>7</v>
          </cell>
          <cell r="D212">
            <v>0</v>
          </cell>
          <cell r="E212">
            <v>1</v>
          </cell>
          <cell r="F212">
            <v>2</v>
          </cell>
          <cell r="G212">
            <v>0</v>
          </cell>
          <cell r="H212">
            <v>0</v>
          </cell>
          <cell r="I212">
            <v>3121</v>
          </cell>
          <cell r="J212">
            <v>2</v>
          </cell>
          <cell r="K212">
            <v>8</v>
          </cell>
          <cell r="L212">
            <v>-6020105.2199999997</v>
          </cell>
        </row>
        <row r="213">
          <cell r="A213">
            <v>1</v>
          </cell>
          <cell r="B213">
            <v>1</v>
          </cell>
          <cell r="C213">
            <v>7</v>
          </cell>
          <cell r="D213">
            <v>0</v>
          </cell>
          <cell r="E213">
            <v>1</v>
          </cell>
          <cell r="F213">
            <v>2</v>
          </cell>
          <cell r="G213">
            <v>0</v>
          </cell>
          <cell r="H213">
            <v>0</v>
          </cell>
          <cell r="I213">
            <v>3122</v>
          </cell>
          <cell r="J213">
            <v>2</v>
          </cell>
          <cell r="K213">
            <v>8</v>
          </cell>
          <cell r="L213">
            <v>-4223</v>
          </cell>
        </row>
        <row r="214">
          <cell r="A214">
            <v>1</v>
          </cell>
          <cell r="B214">
            <v>1</v>
          </cell>
          <cell r="C214">
            <v>7</v>
          </cell>
          <cell r="D214">
            <v>0</v>
          </cell>
          <cell r="E214">
            <v>1</v>
          </cell>
          <cell r="F214">
            <v>2</v>
          </cell>
          <cell r="G214">
            <v>0</v>
          </cell>
          <cell r="H214">
            <v>0</v>
          </cell>
          <cell r="I214">
            <v>3214</v>
          </cell>
          <cell r="J214">
            <v>2</v>
          </cell>
          <cell r="K214">
            <v>8</v>
          </cell>
          <cell r="L214">
            <v>-797000.9</v>
          </cell>
        </row>
        <row r="215">
          <cell r="A215">
            <v>1</v>
          </cell>
          <cell r="B215">
            <v>1</v>
          </cell>
          <cell r="C215">
            <v>7</v>
          </cell>
          <cell r="D215">
            <v>0</v>
          </cell>
          <cell r="E215">
            <v>1</v>
          </cell>
          <cell r="F215">
            <v>2</v>
          </cell>
          <cell r="G215">
            <v>0</v>
          </cell>
          <cell r="H215">
            <v>0</v>
          </cell>
          <cell r="I215">
            <v>3241</v>
          </cell>
          <cell r="J215">
            <v>2</v>
          </cell>
          <cell r="K215">
            <v>8</v>
          </cell>
          <cell r="L215">
            <v>-686806.66</v>
          </cell>
        </row>
        <row r="216">
          <cell r="A216">
            <v>1</v>
          </cell>
          <cell r="B216">
            <v>1</v>
          </cell>
          <cell r="C216">
            <v>7</v>
          </cell>
          <cell r="D216">
            <v>0</v>
          </cell>
          <cell r="E216">
            <v>1</v>
          </cell>
          <cell r="F216">
            <v>2</v>
          </cell>
          <cell r="G216">
            <v>0</v>
          </cell>
          <cell r="H216">
            <v>0</v>
          </cell>
          <cell r="I216">
            <v>3255</v>
          </cell>
          <cell r="J216">
            <v>2</v>
          </cell>
          <cell r="K216">
            <v>8</v>
          </cell>
          <cell r="L216">
            <v>-13918053.619999999</v>
          </cell>
        </row>
        <row r="217">
          <cell r="A217">
            <v>1</v>
          </cell>
          <cell r="B217">
            <v>1</v>
          </cell>
          <cell r="C217">
            <v>7</v>
          </cell>
          <cell r="D217">
            <v>0</v>
          </cell>
          <cell r="E217">
            <v>1</v>
          </cell>
          <cell r="F217">
            <v>2</v>
          </cell>
          <cell r="G217">
            <v>0</v>
          </cell>
          <cell r="H217">
            <v>0</v>
          </cell>
          <cell r="I217">
            <v>3256</v>
          </cell>
          <cell r="J217">
            <v>2</v>
          </cell>
          <cell r="K217">
            <v>8</v>
          </cell>
          <cell r="L217">
            <v>-22489260.140000001</v>
          </cell>
        </row>
        <row r="218">
          <cell r="A218">
            <v>1</v>
          </cell>
          <cell r="B218">
            <v>1</v>
          </cell>
          <cell r="C218">
            <v>7</v>
          </cell>
          <cell r="D218">
            <v>0</v>
          </cell>
          <cell r="E218">
            <v>1</v>
          </cell>
          <cell r="F218">
            <v>2</v>
          </cell>
          <cell r="G218">
            <v>0</v>
          </cell>
          <cell r="H218">
            <v>0</v>
          </cell>
          <cell r="I218">
            <v>3257</v>
          </cell>
          <cell r="J218">
            <v>2</v>
          </cell>
          <cell r="K218">
            <v>8</v>
          </cell>
          <cell r="L218">
            <v>-38955460.119999997</v>
          </cell>
        </row>
        <row r="219">
          <cell r="A219">
            <v>1</v>
          </cell>
          <cell r="B219">
            <v>1</v>
          </cell>
          <cell r="C219">
            <v>7</v>
          </cell>
          <cell r="D219">
            <v>0</v>
          </cell>
          <cell r="E219">
            <v>1</v>
          </cell>
          <cell r="F219">
            <v>2</v>
          </cell>
          <cell r="G219">
            <v>0</v>
          </cell>
          <cell r="H219">
            <v>0</v>
          </cell>
          <cell r="I219">
            <v>3259</v>
          </cell>
          <cell r="J219">
            <v>2</v>
          </cell>
          <cell r="K219">
            <v>8</v>
          </cell>
          <cell r="L219">
            <v>-8452897.4299999997</v>
          </cell>
        </row>
        <row r="220">
          <cell r="A220">
            <v>1</v>
          </cell>
          <cell r="B220">
            <v>1</v>
          </cell>
          <cell r="C220">
            <v>7</v>
          </cell>
          <cell r="D220">
            <v>0</v>
          </cell>
          <cell r="E220">
            <v>1</v>
          </cell>
          <cell r="F220">
            <v>2</v>
          </cell>
          <cell r="G220">
            <v>0</v>
          </cell>
          <cell r="H220">
            <v>0</v>
          </cell>
          <cell r="I220">
            <v>3311</v>
          </cell>
          <cell r="J220">
            <v>2</v>
          </cell>
          <cell r="K220">
            <v>8</v>
          </cell>
          <cell r="L220">
            <v>-187071.26</v>
          </cell>
        </row>
        <row r="221">
          <cell r="A221">
            <v>1</v>
          </cell>
          <cell r="B221">
            <v>1</v>
          </cell>
          <cell r="C221">
            <v>7</v>
          </cell>
          <cell r="D221">
            <v>0</v>
          </cell>
          <cell r="E221">
            <v>1</v>
          </cell>
          <cell r="F221">
            <v>2</v>
          </cell>
          <cell r="G221">
            <v>0</v>
          </cell>
          <cell r="H221">
            <v>0</v>
          </cell>
          <cell r="I221">
            <v>3321</v>
          </cell>
          <cell r="J221">
            <v>2</v>
          </cell>
          <cell r="K221">
            <v>8</v>
          </cell>
          <cell r="L221">
            <v>-92</v>
          </cell>
        </row>
        <row r="222">
          <cell r="A222">
            <v>1</v>
          </cell>
          <cell r="B222">
            <v>1</v>
          </cell>
          <cell r="C222">
            <v>7</v>
          </cell>
          <cell r="D222">
            <v>0</v>
          </cell>
          <cell r="E222">
            <v>1</v>
          </cell>
          <cell r="F222">
            <v>2</v>
          </cell>
          <cell r="G222">
            <v>0</v>
          </cell>
          <cell r="H222">
            <v>0</v>
          </cell>
          <cell r="I222">
            <v>4023</v>
          </cell>
          <cell r="J222">
            <v>2</v>
          </cell>
          <cell r="K222">
            <v>8</v>
          </cell>
          <cell r="L222">
            <v>-13604863.640000001</v>
          </cell>
        </row>
        <row r="223">
          <cell r="A223">
            <v>1</v>
          </cell>
          <cell r="B223">
            <v>1</v>
          </cell>
          <cell r="C223">
            <v>7</v>
          </cell>
          <cell r="D223">
            <v>0</v>
          </cell>
          <cell r="E223">
            <v>1</v>
          </cell>
          <cell r="F223">
            <v>2</v>
          </cell>
          <cell r="G223">
            <v>0</v>
          </cell>
          <cell r="H223">
            <v>0</v>
          </cell>
          <cell r="I223">
            <v>4024</v>
          </cell>
          <cell r="J223">
            <v>2</v>
          </cell>
          <cell r="K223">
            <v>8</v>
          </cell>
          <cell r="L223">
            <v>-9724082.4600000009</v>
          </cell>
        </row>
        <row r="224">
          <cell r="A224">
            <v>1</v>
          </cell>
          <cell r="B224">
            <v>1</v>
          </cell>
          <cell r="C224">
            <v>7</v>
          </cell>
          <cell r="D224">
            <v>0</v>
          </cell>
          <cell r="E224">
            <v>1</v>
          </cell>
          <cell r="F224">
            <v>2</v>
          </cell>
          <cell r="G224">
            <v>0</v>
          </cell>
          <cell r="H224">
            <v>0</v>
          </cell>
          <cell r="I224">
            <v>7140</v>
          </cell>
          <cell r="J224">
            <v>2</v>
          </cell>
          <cell r="K224">
            <v>8</v>
          </cell>
          <cell r="L224">
            <v>-1624065</v>
          </cell>
        </row>
        <row r="225">
          <cell r="A225">
            <v>1</v>
          </cell>
          <cell r="B225">
            <v>1</v>
          </cell>
          <cell r="C225">
            <v>7</v>
          </cell>
          <cell r="D225">
            <v>0</v>
          </cell>
          <cell r="E225">
            <v>1</v>
          </cell>
          <cell r="F225">
            <v>2</v>
          </cell>
          <cell r="G225">
            <v>0</v>
          </cell>
          <cell r="H225">
            <v>0</v>
          </cell>
          <cell r="I225">
            <v>7500</v>
          </cell>
          <cell r="J225">
            <v>2</v>
          </cell>
          <cell r="K225">
            <v>8</v>
          </cell>
          <cell r="L225">
            <v>-4419334.0999999996</v>
          </cell>
        </row>
        <row r="226">
          <cell r="A226">
            <v>1</v>
          </cell>
          <cell r="B226">
            <v>1</v>
          </cell>
          <cell r="C226">
            <v>7</v>
          </cell>
          <cell r="D226">
            <v>0</v>
          </cell>
          <cell r="E226">
            <v>1</v>
          </cell>
          <cell r="F226">
            <v>3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8</v>
          </cell>
          <cell r="L226">
            <v>113805685.86</v>
          </cell>
        </row>
        <row r="227">
          <cell r="A227">
            <v>1</v>
          </cell>
          <cell r="B227">
            <v>1</v>
          </cell>
          <cell r="C227">
            <v>7</v>
          </cell>
          <cell r="D227">
            <v>0</v>
          </cell>
          <cell r="E227">
            <v>1</v>
          </cell>
          <cell r="F227">
            <v>3</v>
          </cell>
          <cell r="G227">
            <v>0</v>
          </cell>
          <cell r="H227">
            <v>0</v>
          </cell>
          <cell r="I227">
            <v>3111</v>
          </cell>
          <cell r="J227">
            <v>2</v>
          </cell>
          <cell r="K227">
            <v>8</v>
          </cell>
          <cell r="L227">
            <v>-9084399.5700000003</v>
          </cell>
        </row>
        <row r="228">
          <cell r="A228">
            <v>1</v>
          </cell>
          <cell r="B228">
            <v>1</v>
          </cell>
          <cell r="C228">
            <v>7</v>
          </cell>
          <cell r="D228">
            <v>0</v>
          </cell>
          <cell r="E228">
            <v>1</v>
          </cell>
          <cell r="F228">
            <v>3</v>
          </cell>
          <cell r="G228">
            <v>0</v>
          </cell>
          <cell r="H228">
            <v>0</v>
          </cell>
          <cell r="I228">
            <v>3121</v>
          </cell>
          <cell r="J228">
            <v>2</v>
          </cell>
          <cell r="K228">
            <v>8</v>
          </cell>
          <cell r="L228">
            <v>-15008960.970000001</v>
          </cell>
        </row>
        <row r="229">
          <cell r="A229">
            <v>1</v>
          </cell>
          <cell r="B229">
            <v>1</v>
          </cell>
          <cell r="C229">
            <v>7</v>
          </cell>
          <cell r="D229">
            <v>0</v>
          </cell>
          <cell r="E229">
            <v>1</v>
          </cell>
          <cell r="F229">
            <v>3</v>
          </cell>
          <cell r="G229">
            <v>0</v>
          </cell>
          <cell r="H229">
            <v>0</v>
          </cell>
          <cell r="I229">
            <v>3131</v>
          </cell>
          <cell r="J229">
            <v>2</v>
          </cell>
          <cell r="K229">
            <v>8</v>
          </cell>
          <cell r="L229">
            <v>-39624798.829999998</v>
          </cell>
        </row>
        <row r="230">
          <cell r="A230">
            <v>1</v>
          </cell>
          <cell r="B230">
            <v>1</v>
          </cell>
          <cell r="C230">
            <v>7</v>
          </cell>
          <cell r="D230">
            <v>0</v>
          </cell>
          <cell r="E230">
            <v>1</v>
          </cell>
          <cell r="F230">
            <v>3</v>
          </cell>
          <cell r="G230">
            <v>0</v>
          </cell>
          <cell r="H230">
            <v>0</v>
          </cell>
          <cell r="I230">
            <v>3132</v>
          </cell>
          <cell r="J230">
            <v>2</v>
          </cell>
          <cell r="K230">
            <v>8</v>
          </cell>
          <cell r="L230">
            <v>-5357732.9400000004</v>
          </cell>
        </row>
        <row r="231">
          <cell r="A231">
            <v>1</v>
          </cell>
          <cell r="B231">
            <v>1</v>
          </cell>
          <cell r="C231">
            <v>7</v>
          </cell>
          <cell r="D231">
            <v>0</v>
          </cell>
          <cell r="E231">
            <v>1</v>
          </cell>
          <cell r="F231">
            <v>3</v>
          </cell>
          <cell r="G231">
            <v>0</v>
          </cell>
          <cell r="H231">
            <v>0</v>
          </cell>
          <cell r="I231">
            <v>3152</v>
          </cell>
          <cell r="J231">
            <v>2</v>
          </cell>
          <cell r="K231">
            <v>8</v>
          </cell>
          <cell r="L231">
            <v>-6266530.2300000004</v>
          </cell>
        </row>
        <row r="232">
          <cell r="A232">
            <v>1</v>
          </cell>
          <cell r="B232">
            <v>1</v>
          </cell>
          <cell r="C232">
            <v>7</v>
          </cell>
          <cell r="D232">
            <v>0</v>
          </cell>
          <cell r="E232">
            <v>1</v>
          </cell>
          <cell r="F232">
            <v>3</v>
          </cell>
          <cell r="G232">
            <v>0</v>
          </cell>
          <cell r="H232">
            <v>0</v>
          </cell>
          <cell r="I232">
            <v>3211</v>
          </cell>
          <cell r="J232">
            <v>2</v>
          </cell>
          <cell r="K232">
            <v>8</v>
          </cell>
          <cell r="L232">
            <v>-1130983.24</v>
          </cell>
        </row>
        <row r="233">
          <cell r="A233">
            <v>1</v>
          </cell>
          <cell r="B233">
            <v>1</v>
          </cell>
          <cell r="C233">
            <v>7</v>
          </cell>
          <cell r="D233">
            <v>0</v>
          </cell>
          <cell r="E233">
            <v>1</v>
          </cell>
          <cell r="F233">
            <v>3</v>
          </cell>
          <cell r="G233">
            <v>0</v>
          </cell>
          <cell r="H233">
            <v>0</v>
          </cell>
          <cell r="I233">
            <v>3216</v>
          </cell>
          <cell r="J233">
            <v>2</v>
          </cell>
          <cell r="K233">
            <v>8</v>
          </cell>
          <cell r="L233">
            <v>-2079311.16</v>
          </cell>
        </row>
        <row r="234">
          <cell r="A234">
            <v>1</v>
          </cell>
          <cell r="B234">
            <v>1</v>
          </cell>
          <cell r="C234">
            <v>7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3221</v>
          </cell>
          <cell r="J234">
            <v>2</v>
          </cell>
          <cell r="K234">
            <v>8</v>
          </cell>
          <cell r="L234">
            <v>-9423612.8200000003</v>
          </cell>
        </row>
        <row r="235">
          <cell r="A235">
            <v>1</v>
          </cell>
          <cell r="B235">
            <v>1</v>
          </cell>
          <cell r="C235">
            <v>7</v>
          </cell>
          <cell r="D235">
            <v>0</v>
          </cell>
          <cell r="E235">
            <v>1</v>
          </cell>
          <cell r="F235">
            <v>3</v>
          </cell>
          <cell r="G235">
            <v>0</v>
          </cell>
          <cell r="H235">
            <v>0</v>
          </cell>
          <cell r="I235">
            <v>3231</v>
          </cell>
          <cell r="J235">
            <v>2</v>
          </cell>
          <cell r="K235">
            <v>8</v>
          </cell>
          <cell r="L235">
            <v>-7527752.7300000004</v>
          </cell>
        </row>
        <row r="236">
          <cell r="A236">
            <v>1</v>
          </cell>
          <cell r="B236">
            <v>1</v>
          </cell>
          <cell r="C236">
            <v>7</v>
          </cell>
          <cell r="D236">
            <v>0</v>
          </cell>
          <cell r="E236">
            <v>1</v>
          </cell>
          <cell r="F236">
            <v>3</v>
          </cell>
          <cell r="G236">
            <v>0</v>
          </cell>
          <cell r="H236">
            <v>0</v>
          </cell>
          <cell r="I236">
            <v>3321</v>
          </cell>
          <cell r="J236">
            <v>2</v>
          </cell>
          <cell r="K236">
            <v>8</v>
          </cell>
          <cell r="L236">
            <v>-12688840.560000001</v>
          </cell>
        </row>
        <row r="237">
          <cell r="A237">
            <v>1</v>
          </cell>
          <cell r="B237">
            <v>1</v>
          </cell>
          <cell r="C237">
            <v>7</v>
          </cell>
          <cell r="D237">
            <v>0</v>
          </cell>
          <cell r="E237">
            <v>1</v>
          </cell>
          <cell r="F237">
            <v>3</v>
          </cell>
          <cell r="G237">
            <v>0</v>
          </cell>
          <cell r="H237">
            <v>0</v>
          </cell>
          <cell r="I237">
            <v>4091</v>
          </cell>
          <cell r="J237">
            <v>2</v>
          </cell>
          <cell r="K237">
            <v>8</v>
          </cell>
          <cell r="L237">
            <v>-1028436.5</v>
          </cell>
        </row>
        <row r="238">
          <cell r="A238">
            <v>1</v>
          </cell>
          <cell r="B238">
            <v>1</v>
          </cell>
          <cell r="C238">
            <v>7</v>
          </cell>
          <cell r="D238">
            <v>0</v>
          </cell>
          <cell r="E238">
            <v>1</v>
          </cell>
          <cell r="F238">
            <v>3</v>
          </cell>
          <cell r="G238">
            <v>0</v>
          </cell>
          <cell r="H238">
            <v>0</v>
          </cell>
          <cell r="I238">
            <v>5561</v>
          </cell>
          <cell r="J238">
            <v>2</v>
          </cell>
          <cell r="K238">
            <v>8</v>
          </cell>
          <cell r="L238">
            <v>-1639580.1</v>
          </cell>
        </row>
        <row r="239">
          <cell r="A239">
            <v>1</v>
          </cell>
          <cell r="B239">
            <v>1</v>
          </cell>
          <cell r="C239">
            <v>7</v>
          </cell>
          <cell r="D239">
            <v>0</v>
          </cell>
          <cell r="E239">
            <v>1</v>
          </cell>
          <cell r="F239">
            <v>3</v>
          </cell>
          <cell r="G239">
            <v>0</v>
          </cell>
          <cell r="H239">
            <v>0</v>
          </cell>
          <cell r="I239">
            <v>9194</v>
          </cell>
          <cell r="J239">
            <v>2</v>
          </cell>
          <cell r="K239">
            <v>8</v>
          </cell>
          <cell r="L239">
            <v>-1768339.6</v>
          </cell>
        </row>
        <row r="240">
          <cell r="A240">
            <v>1</v>
          </cell>
          <cell r="B240">
            <v>1</v>
          </cell>
          <cell r="C240">
            <v>7</v>
          </cell>
          <cell r="D240">
            <v>0</v>
          </cell>
          <cell r="E240">
            <v>1</v>
          </cell>
          <cell r="F240">
            <v>4</v>
          </cell>
          <cell r="G240">
            <v>0</v>
          </cell>
          <cell r="H240">
            <v>0</v>
          </cell>
          <cell r="I240">
            <v>0</v>
          </cell>
          <cell r="J240">
            <v>2</v>
          </cell>
          <cell r="K240">
            <v>8</v>
          </cell>
          <cell r="L240">
            <v>44834808.100000001</v>
          </cell>
        </row>
        <row r="241">
          <cell r="A241">
            <v>1</v>
          </cell>
          <cell r="B241">
            <v>1</v>
          </cell>
          <cell r="C241">
            <v>7</v>
          </cell>
          <cell r="D241">
            <v>0</v>
          </cell>
          <cell r="E241">
            <v>1</v>
          </cell>
          <cell r="F241">
            <v>4</v>
          </cell>
          <cell r="G241">
            <v>0</v>
          </cell>
          <cell r="H241">
            <v>0</v>
          </cell>
          <cell r="I241">
            <v>3031</v>
          </cell>
          <cell r="J241">
            <v>2</v>
          </cell>
          <cell r="K241">
            <v>8</v>
          </cell>
          <cell r="L241">
            <v>-2507538.64</v>
          </cell>
        </row>
        <row r="242">
          <cell r="A242">
            <v>1</v>
          </cell>
          <cell r="B242">
            <v>1</v>
          </cell>
          <cell r="C242">
            <v>7</v>
          </cell>
          <cell r="D242">
            <v>0</v>
          </cell>
          <cell r="E242">
            <v>1</v>
          </cell>
          <cell r="F242">
            <v>4</v>
          </cell>
          <cell r="G242">
            <v>0</v>
          </cell>
          <cell r="H242">
            <v>0</v>
          </cell>
          <cell r="I242">
            <v>3112</v>
          </cell>
          <cell r="J242">
            <v>2</v>
          </cell>
          <cell r="K242">
            <v>8</v>
          </cell>
          <cell r="L242">
            <v>-2402483.25</v>
          </cell>
        </row>
        <row r="243">
          <cell r="A243">
            <v>1</v>
          </cell>
          <cell r="B243">
            <v>1</v>
          </cell>
          <cell r="C243">
            <v>7</v>
          </cell>
          <cell r="D243">
            <v>0</v>
          </cell>
          <cell r="E243">
            <v>1</v>
          </cell>
          <cell r="F243">
            <v>4</v>
          </cell>
          <cell r="G243">
            <v>0</v>
          </cell>
          <cell r="H243">
            <v>0</v>
          </cell>
          <cell r="I243">
            <v>3121</v>
          </cell>
          <cell r="J243">
            <v>2</v>
          </cell>
          <cell r="K243">
            <v>8</v>
          </cell>
          <cell r="L243">
            <v>-2330256.4700000002</v>
          </cell>
        </row>
        <row r="244">
          <cell r="A244">
            <v>1</v>
          </cell>
          <cell r="B244">
            <v>1</v>
          </cell>
          <cell r="C244">
            <v>7</v>
          </cell>
          <cell r="D244">
            <v>0</v>
          </cell>
          <cell r="E244">
            <v>1</v>
          </cell>
          <cell r="F244">
            <v>4</v>
          </cell>
          <cell r="G244">
            <v>0</v>
          </cell>
          <cell r="H244">
            <v>0</v>
          </cell>
          <cell r="I244">
            <v>3131</v>
          </cell>
          <cell r="J244">
            <v>2</v>
          </cell>
          <cell r="K244">
            <v>8</v>
          </cell>
          <cell r="L244">
            <v>-838690.5</v>
          </cell>
        </row>
        <row r="245">
          <cell r="A245">
            <v>1</v>
          </cell>
          <cell r="B245">
            <v>1</v>
          </cell>
          <cell r="C245">
            <v>7</v>
          </cell>
          <cell r="D245">
            <v>0</v>
          </cell>
          <cell r="E245">
            <v>1</v>
          </cell>
          <cell r="F245">
            <v>4</v>
          </cell>
          <cell r="G245">
            <v>0</v>
          </cell>
          <cell r="H245">
            <v>0</v>
          </cell>
          <cell r="I245">
            <v>3132</v>
          </cell>
          <cell r="J245">
            <v>2</v>
          </cell>
          <cell r="K245">
            <v>8</v>
          </cell>
          <cell r="L245">
            <v>-14983057.77</v>
          </cell>
        </row>
        <row r="246">
          <cell r="A246">
            <v>1</v>
          </cell>
          <cell r="B246">
            <v>1</v>
          </cell>
          <cell r="C246">
            <v>7</v>
          </cell>
          <cell r="D246">
            <v>0</v>
          </cell>
          <cell r="E246">
            <v>1</v>
          </cell>
          <cell r="F246">
            <v>4</v>
          </cell>
          <cell r="G246">
            <v>0</v>
          </cell>
          <cell r="H246">
            <v>0</v>
          </cell>
          <cell r="I246">
            <v>3211</v>
          </cell>
          <cell r="J246">
            <v>2</v>
          </cell>
          <cell r="K246">
            <v>8</v>
          </cell>
          <cell r="L246">
            <v>-2236187.5299999998</v>
          </cell>
        </row>
        <row r="247">
          <cell r="A247">
            <v>1</v>
          </cell>
          <cell r="B247">
            <v>1</v>
          </cell>
          <cell r="C247">
            <v>7</v>
          </cell>
          <cell r="D247">
            <v>0</v>
          </cell>
          <cell r="E247">
            <v>1</v>
          </cell>
          <cell r="F247">
            <v>4</v>
          </cell>
          <cell r="G247">
            <v>0</v>
          </cell>
          <cell r="H247">
            <v>0</v>
          </cell>
          <cell r="I247">
            <v>3212</v>
          </cell>
          <cell r="J247">
            <v>2</v>
          </cell>
          <cell r="K247">
            <v>8</v>
          </cell>
          <cell r="L247">
            <v>-528617.76</v>
          </cell>
        </row>
        <row r="248">
          <cell r="A248">
            <v>1</v>
          </cell>
          <cell r="B248">
            <v>1</v>
          </cell>
          <cell r="C248">
            <v>7</v>
          </cell>
          <cell r="D248">
            <v>0</v>
          </cell>
          <cell r="E248">
            <v>1</v>
          </cell>
          <cell r="F248">
            <v>4</v>
          </cell>
          <cell r="G248">
            <v>0</v>
          </cell>
          <cell r="H248">
            <v>0</v>
          </cell>
          <cell r="I248">
            <v>3214</v>
          </cell>
          <cell r="J248">
            <v>2</v>
          </cell>
          <cell r="K248">
            <v>8</v>
          </cell>
          <cell r="L248">
            <v>-292113.03999999998</v>
          </cell>
        </row>
        <row r="249">
          <cell r="A249">
            <v>1</v>
          </cell>
          <cell r="B249">
            <v>1</v>
          </cell>
          <cell r="C249">
            <v>7</v>
          </cell>
          <cell r="D249">
            <v>0</v>
          </cell>
          <cell r="E249">
            <v>1</v>
          </cell>
          <cell r="F249">
            <v>4</v>
          </cell>
          <cell r="G249">
            <v>0</v>
          </cell>
          <cell r="H249">
            <v>0</v>
          </cell>
          <cell r="I249">
            <v>3221</v>
          </cell>
          <cell r="J249">
            <v>2</v>
          </cell>
          <cell r="K249">
            <v>8</v>
          </cell>
          <cell r="L249">
            <v>-5100282.67</v>
          </cell>
        </row>
        <row r="250">
          <cell r="A250">
            <v>1</v>
          </cell>
          <cell r="B250">
            <v>1</v>
          </cell>
          <cell r="C250">
            <v>7</v>
          </cell>
          <cell r="D250">
            <v>0</v>
          </cell>
          <cell r="E250">
            <v>1</v>
          </cell>
          <cell r="F250">
            <v>4</v>
          </cell>
          <cell r="G250">
            <v>0</v>
          </cell>
          <cell r="H250">
            <v>0</v>
          </cell>
          <cell r="I250">
            <v>3231</v>
          </cell>
          <cell r="J250">
            <v>2</v>
          </cell>
          <cell r="K250">
            <v>8</v>
          </cell>
          <cell r="L250">
            <v>-2337008.6400000001</v>
          </cell>
        </row>
        <row r="251">
          <cell r="A251">
            <v>1</v>
          </cell>
          <cell r="B251">
            <v>1</v>
          </cell>
          <cell r="C251">
            <v>7</v>
          </cell>
          <cell r="D251">
            <v>0</v>
          </cell>
          <cell r="E251">
            <v>1</v>
          </cell>
          <cell r="F251">
            <v>4</v>
          </cell>
          <cell r="G251">
            <v>0</v>
          </cell>
          <cell r="H251">
            <v>0</v>
          </cell>
          <cell r="I251">
            <v>3235</v>
          </cell>
          <cell r="J251">
            <v>2</v>
          </cell>
          <cell r="K251">
            <v>8</v>
          </cell>
          <cell r="L251">
            <v>-331030.8</v>
          </cell>
        </row>
        <row r="252">
          <cell r="A252">
            <v>1</v>
          </cell>
          <cell r="B252">
            <v>1</v>
          </cell>
          <cell r="C252">
            <v>7</v>
          </cell>
          <cell r="D252">
            <v>0</v>
          </cell>
          <cell r="E252">
            <v>1</v>
          </cell>
          <cell r="F252">
            <v>4</v>
          </cell>
          <cell r="G252">
            <v>0</v>
          </cell>
          <cell r="H252">
            <v>0</v>
          </cell>
          <cell r="I252">
            <v>3242</v>
          </cell>
          <cell r="J252">
            <v>2</v>
          </cell>
          <cell r="K252">
            <v>8</v>
          </cell>
          <cell r="L252">
            <v>-3326455.85</v>
          </cell>
        </row>
        <row r="253">
          <cell r="A253">
            <v>1</v>
          </cell>
          <cell r="B253">
            <v>1</v>
          </cell>
          <cell r="C253">
            <v>7</v>
          </cell>
          <cell r="D253">
            <v>0</v>
          </cell>
          <cell r="E253">
            <v>1</v>
          </cell>
          <cell r="F253">
            <v>4</v>
          </cell>
          <cell r="G253">
            <v>0</v>
          </cell>
          <cell r="H253">
            <v>0</v>
          </cell>
          <cell r="I253">
            <v>3300</v>
          </cell>
          <cell r="J253">
            <v>2</v>
          </cell>
          <cell r="K253">
            <v>8</v>
          </cell>
          <cell r="L253">
            <v>-1350780.54</v>
          </cell>
        </row>
        <row r="254">
          <cell r="A254">
            <v>1</v>
          </cell>
          <cell r="B254">
            <v>1</v>
          </cell>
          <cell r="C254">
            <v>7</v>
          </cell>
          <cell r="D254">
            <v>0</v>
          </cell>
          <cell r="E254">
            <v>1</v>
          </cell>
          <cell r="F254">
            <v>4</v>
          </cell>
          <cell r="G254">
            <v>0</v>
          </cell>
          <cell r="H254">
            <v>0</v>
          </cell>
          <cell r="I254">
            <v>3321</v>
          </cell>
          <cell r="J254">
            <v>2</v>
          </cell>
          <cell r="K254">
            <v>8</v>
          </cell>
          <cell r="L254">
            <v>-3141364.14</v>
          </cell>
        </row>
        <row r="255">
          <cell r="A255">
            <v>1</v>
          </cell>
          <cell r="B255">
            <v>1</v>
          </cell>
          <cell r="C255">
            <v>7</v>
          </cell>
          <cell r="D255">
            <v>0</v>
          </cell>
          <cell r="E255">
            <v>1</v>
          </cell>
          <cell r="F255">
            <v>4</v>
          </cell>
          <cell r="G255">
            <v>0</v>
          </cell>
          <cell r="H255">
            <v>0</v>
          </cell>
          <cell r="I255">
            <v>4011</v>
          </cell>
          <cell r="J255">
            <v>2</v>
          </cell>
          <cell r="K255">
            <v>8</v>
          </cell>
          <cell r="L255">
            <v>-470481.02</v>
          </cell>
        </row>
        <row r="256">
          <cell r="A256">
            <v>1</v>
          </cell>
          <cell r="B256">
            <v>1</v>
          </cell>
          <cell r="C256">
            <v>7</v>
          </cell>
          <cell r="D256">
            <v>0</v>
          </cell>
          <cell r="E256">
            <v>1</v>
          </cell>
          <cell r="F256">
            <v>4</v>
          </cell>
          <cell r="G256">
            <v>0</v>
          </cell>
          <cell r="H256">
            <v>0</v>
          </cell>
          <cell r="I256">
            <v>4043</v>
          </cell>
          <cell r="J256">
            <v>2</v>
          </cell>
          <cell r="K256">
            <v>8</v>
          </cell>
          <cell r="L256">
            <v>-138740.22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4</v>
          </cell>
          <cell r="G257">
            <v>0</v>
          </cell>
          <cell r="H257">
            <v>0</v>
          </cell>
          <cell r="I257">
            <v>7009</v>
          </cell>
          <cell r="J257">
            <v>2</v>
          </cell>
          <cell r="K257">
            <v>8</v>
          </cell>
          <cell r="L257">
            <v>-389289.78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5</v>
          </cell>
          <cell r="G258">
            <v>0</v>
          </cell>
          <cell r="H258">
            <v>0</v>
          </cell>
          <cell r="I258">
            <v>0</v>
          </cell>
          <cell r="J258">
            <v>2</v>
          </cell>
          <cell r="K258">
            <v>8</v>
          </cell>
          <cell r="L258">
            <v>51920899.950000003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5</v>
          </cell>
          <cell r="G259">
            <v>0</v>
          </cell>
          <cell r="H259">
            <v>0</v>
          </cell>
          <cell r="I259">
            <v>1102</v>
          </cell>
          <cell r="J259">
            <v>2</v>
          </cell>
          <cell r="K259">
            <v>8</v>
          </cell>
          <cell r="L259">
            <v>-770768.34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5</v>
          </cell>
          <cell r="G260">
            <v>0</v>
          </cell>
          <cell r="H260">
            <v>0</v>
          </cell>
          <cell r="I260">
            <v>2020</v>
          </cell>
          <cell r="J260">
            <v>2</v>
          </cell>
          <cell r="K260">
            <v>8</v>
          </cell>
          <cell r="L260">
            <v>-688905.24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5</v>
          </cell>
          <cell r="G261">
            <v>0</v>
          </cell>
          <cell r="H261">
            <v>0</v>
          </cell>
          <cell r="I261">
            <v>3011</v>
          </cell>
          <cell r="J261">
            <v>2</v>
          </cell>
          <cell r="K261">
            <v>8</v>
          </cell>
          <cell r="L261">
            <v>-740466.68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5</v>
          </cell>
          <cell r="G262">
            <v>0</v>
          </cell>
          <cell r="H262">
            <v>0</v>
          </cell>
          <cell r="I262">
            <v>3111</v>
          </cell>
          <cell r="J262">
            <v>2</v>
          </cell>
          <cell r="K262">
            <v>8</v>
          </cell>
          <cell r="L262">
            <v>-5283665.59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5</v>
          </cell>
          <cell r="G263">
            <v>0</v>
          </cell>
          <cell r="H263">
            <v>0</v>
          </cell>
          <cell r="I263">
            <v>3112</v>
          </cell>
          <cell r="J263">
            <v>2</v>
          </cell>
          <cell r="K263">
            <v>8</v>
          </cell>
          <cell r="L263">
            <v>-735269.11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5</v>
          </cell>
          <cell r="G264">
            <v>0</v>
          </cell>
          <cell r="H264">
            <v>0</v>
          </cell>
          <cell r="I264">
            <v>3121</v>
          </cell>
          <cell r="J264">
            <v>2</v>
          </cell>
          <cell r="K264">
            <v>8</v>
          </cell>
          <cell r="L264">
            <v>-3130191.62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5</v>
          </cell>
          <cell r="G265">
            <v>0</v>
          </cell>
          <cell r="H265">
            <v>0</v>
          </cell>
          <cell r="I265">
            <v>3131</v>
          </cell>
          <cell r="J265">
            <v>2</v>
          </cell>
          <cell r="K265">
            <v>8</v>
          </cell>
          <cell r="L265">
            <v>-564321.65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5</v>
          </cell>
          <cell r="G266">
            <v>0</v>
          </cell>
          <cell r="H266">
            <v>0</v>
          </cell>
          <cell r="I266">
            <v>3133</v>
          </cell>
          <cell r="J266">
            <v>2</v>
          </cell>
          <cell r="K266">
            <v>8</v>
          </cell>
          <cell r="L266">
            <v>-152931.54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5</v>
          </cell>
          <cell r="G267">
            <v>0</v>
          </cell>
          <cell r="H267">
            <v>0</v>
          </cell>
          <cell r="I267">
            <v>3211</v>
          </cell>
          <cell r="J267">
            <v>2</v>
          </cell>
          <cell r="K267">
            <v>8</v>
          </cell>
          <cell r="L267">
            <v>-5111374.8499999996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5</v>
          </cell>
          <cell r="G268">
            <v>0</v>
          </cell>
          <cell r="H268">
            <v>0</v>
          </cell>
          <cell r="I268">
            <v>3212</v>
          </cell>
          <cell r="J268">
            <v>2</v>
          </cell>
          <cell r="K268">
            <v>8</v>
          </cell>
          <cell r="L268">
            <v>-2233327.4500000002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5</v>
          </cell>
          <cell r="G269">
            <v>0</v>
          </cell>
          <cell r="H269">
            <v>0</v>
          </cell>
          <cell r="I269">
            <v>3231</v>
          </cell>
          <cell r="J269">
            <v>2</v>
          </cell>
          <cell r="K269">
            <v>8</v>
          </cell>
          <cell r="L269">
            <v>-1131039.52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5</v>
          </cell>
          <cell r="G270">
            <v>0</v>
          </cell>
          <cell r="H270">
            <v>0</v>
          </cell>
          <cell r="I270">
            <v>3233</v>
          </cell>
          <cell r="J270">
            <v>2</v>
          </cell>
          <cell r="K270">
            <v>8</v>
          </cell>
          <cell r="L270">
            <v>-3356826.35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5</v>
          </cell>
          <cell r="G271">
            <v>0</v>
          </cell>
          <cell r="H271">
            <v>0</v>
          </cell>
          <cell r="I271">
            <v>3300</v>
          </cell>
          <cell r="J271">
            <v>2</v>
          </cell>
          <cell r="K271">
            <v>8</v>
          </cell>
          <cell r="L271">
            <v>-6460571.3899999997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5</v>
          </cell>
          <cell r="G272">
            <v>0</v>
          </cell>
          <cell r="H272">
            <v>0</v>
          </cell>
          <cell r="I272">
            <v>3311</v>
          </cell>
          <cell r="J272">
            <v>2</v>
          </cell>
          <cell r="K272">
            <v>8</v>
          </cell>
          <cell r="L272">
            <v>-10355938.09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5</v>
          </cell>
          <cell r="G273">
            <v>0</v>
          </cell>
          <cell r="H273">
            <v>0</v>
          </cell>
          <cell r="I273">
            <v>3321</v>
          </cell>
          <cell r="J273">
            <v>2</v>
          </cell>
          <cell r="K273">
            <v>8</v>
          </cell>
          <cell r="L273">
            <v>-2100838.38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5</v>
          </cell>
          <cell r="G274">
            <v>0</v>
          </cell>
          <cell r="H274">
            <v>0</v>
          </cell>
          <cell r="I274">
            <v>3331</v>
          </cell>
          <cell r="J274">
            <v>2</v>
          </cell>
          <cell r="K274">
            <v>8</v>
          </cell>
          <cell r="L274">
            <v>-2912340.48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5</v>
          </cell>
          <cell r="G275">
            <v>0</v>
          </cell>
          <cell r="H275">
            <v>0</v>
          </cell>
          <cell r="I275">
            <v>4021</v>
          </cell>
          <cell r="J275">
            <v>2</v>
          </cell>
          <cell r="K275">
            <v>8</v>
          </cell>
          <cell r="L275">
            <v>-2089344.98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5</v>
          </cell>
          <cell r="G276">
            <v>0</v>
          </cell>
          <cell r="H276">
            <v>0</v>
          </cell>
          <cell r="I276">
            <v>4043</v>
          </cell>
          <cell r="J276">
            <v>2</v>
          </cell>
          <cell r="K276">
            <v>8</v>
          </cell>
          <cell r="L276">
            <v>-1090217.3700000001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5</v>
          </cell>
          <cell r="G277">
            <v>0</v>
          </cell>
          <cell r="H277">
            <v>0</v>
          </cell>
          <cell r="I277">
            <v>4044</v>
          </cell>
          <cell r="J277">
            <v>2</v>
          </cell>
          <cell r="K277">
            <v>8</v>
          </cell>
          <cell r="L277">
            <v>-222522.17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5</v>
          </cell>
          <cell r="G278">
            <v>0</v>
          </cell>
          <cell r="H278">
            <v>0</v>
          </cell>
          <cell r="I278">
            <v>9999</v>
          </cell>
          <cell r="J278">
            <v>2</v>
          </cell>
          <cell r="K278">
            <v>8</v>
          </cell>
          <cell r="L278">
            <v>-483669.18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6</v>
          </cell>
          <cell r="G279">
            <v>0</v>
          </cell>
          <cell r="H279">
            <v>0</v>
          </cell>
          <cell r="I279">
            <v>0</v>
          </cell>
          <cell r="J279">
            <v>2</v>
          </cell>
          <cell r="K279">
            <v>8</v>
          </cell>
          <cell r="L279">
            <v>174894439.12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6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8</v>
          </cell>
          <cell r="L280">
            <v>-37239863.359999999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6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8</v>
          </cell>
          <cell r="L281">
            <v>-19221228.010000002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6</v>
          </cell>
          <cell r="G282">
            <v>0</v>
          </cell>
          <cell r="H282">
            <v>0</v>
          </cell>
          <cell r="I282">
            <v>3122</v>
          </cell>
          <cell r="J282">
            <v>2</v>
          </cell>
          <cell r="K282">
            <v>8</v>
          </cell>
          <cell r="L282">
            <v>-14162299.85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6</v>
          </cell>
          <cell r="G283">
            <v>0</v>
          </cell>
          <cell r="H283">
            <v>0</v>
          </cell>
          <cell r="I283">
            <v>3132</v>
          </cell>
          <cell r="J283">
            <v>2</v>
          </cell>
          <cell r="K283">
            <v>8</v>
          </cell>
          <cell r="L283">
            <v>-3275796.63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6</v>
          </cell>
          <cell r="G284">
            <v>0</v>
          </cell>
          <cell r="H284">
            <v>0</v>
          </cell>
          <cell r="I284">
            <v>3151</v>
          </cell>
          <cell r="J284">
            <v>2</v>
          </cell>
          <cell r="K284">
            <v>8</v>
          </cell>
          <cell r="L284">
            <v>-3235763.77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6</v>
          </cell>
          <cell r="G285">
            <v>0</v>
          </cell>
          <cell r="H285">
            <v>0</v>
          </cell>
          <cell r="I285">
            <v>3211</v>
          </cell>
          <cell r="J285">
            <v>2</v>
          </cell>
          <cell r="K285">
            <v>8</v>
          </cell>
          <cell r="L285">
            <v>-12326647.640000001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6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8</v>
          </cell>
          <cell r="L286">
            <v>-27513848.420000002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6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8</v>
          </cell>
          <cell r="L287">
            <v>-27314849.859999999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6</v>
          </cell>
          <cell r="G288">
            <v>0</v>
          </cell>
          <cell r="H288">
            <v>0</v>
          </cell>
          <cell r="I288">
            <v>3256</v>
          </cell>
          <cell r="J288">
            <v>2</v>
          </cell>
          <cell r="K288">
            <v>8</v>
          </cell>
          <cell r="L288">
            <v>-510789.88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6</v>
          </cell>
          <cell r="G289">
            <v>0</v>
          </cell>
          <cell r="H289">
            <v>0</v>
          </cell>
          <cell r="I289">
            <v>3257</v>
          </cell>
          <cell r="J289">
            <v>2</v>
          </cell>
          <cell r="K289">
            <v>8</v>
          </cell>
          <cell r="L289">
            <v>-728392.32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6</v>
          </cell>
          <cell r="G290">
            <v>0</v>
          </cell>
          <cell r="H290">
            <v>0</v>
          </cell>
          <cell r="I290">
            <v>3271</v>
          </cell>
          <cell r="J290">
            <v>2</v>
          </cell>
          <cell r="K290">
            <v>8</v>
          </cell>
          <cell r="L290">
            <v>-1942083.56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6</v>
          </cell>
          <cell r="G291">
            <v>0</v>
          </cell>
          <cell r="H291">
            <v>0</v>
          </cell>
          <cell r="I291">
            <v>3300</v>
          </cell>
          <cell r="J291">
            <v>2</v>
          </cell>
          <cell r="K291">
            <v>8</v>
          </cell>
          <cell r="L291">
            <v>-7476683.6200000001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6</v>
          </cell>
          <cell r="G292">
            <v>0</v>
          </cell>
          <cell r="H292">
            <v>0</v>
          </cell>
          <cell r="I292">
            <v>3311</v>
          </cell>
          <cell r="J292">
            <v>2</v>
          </cell>
          <cell r="K292">
            <v>8</v>
          </cell>
          <cell r="L292">
            <v>-1427557.94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6</v>
          </cell>
          <cell r="G293">
            <v>0</v>
          </cell>
          <cell r="H293">
            <v>0</v>
          </cell>
          <cell r="I293">
            <v>4025</v>
          </cell>
          <cell r="J293">
            <v>2</v>
          </cell>
          <cell r="K293">
            <v>8</v>
          </cell>
          <cell r="L293">
            <v>-1051464.5900000001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6</v>
          </cell>
          <cell r="G294">
            <v>0</v>
          </cell>
          <cell r="H294">
            <v>0</v>
          </cell>
          <cell r="I294">
            <v>4091</v>
          </cell>
          <cell r="J294">
            <v>2</v>
          </cell>
          <cell r="K294">
            <v>8</v>
          </cell>
          <cell r="L294">
            <v>-10309364.189999999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7</v>
          </cell>
          <cell r="G295">
            <v>0</v>
          </cell>
          <cell r="H295">
            <v>0</v>
          </cell>
          <cell r="I295">
            <v>0</v>
          </cell>
          <cell r="J295">
            <v>2</v>
          </cell>
          <cell r="K295">
            <v>8</v>
          </cell>
          <cell r="L295">
            <v>12676814.689999999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7</v>
          </cell>
          <cell r="G296">
            <v>0</v>
          </cell>
          <cell r="H296">
            <v>0</v>
          </cell>
          <cell r="I296">
            <v>1000</v>
          </cell>
          <cell r="J296">
            <v>2</v>
          </cell>
          <cell r="K296">
            <v>8</v>
          </cell>
          <cell r="L296">
            <v>-163407.51999999999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7</v>
          </cell>
          <cell r="G297">
            <v>0</v>
          </cell>
          <cell r="H297">
            <v>0</v>
          </cell>
          <cell r="I297">
            <v>3111</v>
          </cell>
          <cell r="J297">
            <v>2</v>
          </cell>
          <cell r="K297">
            <v>8</v>
          </cell>
          <cell r="L297">
            <v>-559976.92000000004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7</v>
          </cell>
          <cell r="G298">
            <v>0</v>
          </cell>
          <cell r="H298">
            <v>0</v>
          </cell>
          <cell r="I298">
            <v>3112</v>
          </cell>
          <cell r="J298">
            <v>2</v>
          </cell>
          <cell r="K298">
            <v>8</v>
          </cell>
          <cell r="L298">
            <v>-1103976.3400000001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7</v>
          </cell>
          <cell r="G299">
            <v>0</v>
          </cell>
          <cell r="H299">
            <v>0</v>
          </cell>
          <cell r="I299">
            <v>3121</v>
          </cell>
          <cell r="J299">
            <v>2</v>
          </cell>
          <cell r="K299">
            <v>8</v>
          </cell>
          <cell r="L299">
            <v>-1367072.77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7</v>
          </cell>
          <cell r="G300">
            <v>0</v>
          </cell>
          <cell r="H300">
            <v>0</v>
          </cell>
          <cell r="I300">
            <v>3122</v>
          </cell>
          <cell r="J300">
            <v>2</v>
          </cell>
          <cell r="K300">
            <v>8</v>
          </cell>
          <cell r="L300">
            <v>-54660.49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7</v>
          </cell>
          <cell r="G301">
            <v>0</v>
          </cell>
          <cell r="H301">
            <v>0</v>
          </cell>
          <cell r="I301">
            <v>3131</v>
          </cell>
          <cell r="J301">
            <v>2</v>
          </cell>
          <cell r="K301">
            <v>8</v>
          </cell>
          <cell r="L301">
            <v>-1119476.21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7</v>
          </cell>
          <cell r="G302">
            <v>0</v>
          </cell>
          <cell r="H302">
            <v>0</v>
          </cell>
          <cell r="I302">
            <v>3211</v>
          </cell>
          <cell r="J302">
            <v>2</v>
          </cell>
          <cell r="K302">
            <v>8</v>
          </cell>
          <cell r="L302">
            <v>-1197840.69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7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8</v>
          </cell>
          <cell r="L303">
            <v>-2509112.77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7</v>
          </cell>
          <cell r="G304">
            <v>0</v>
          </cell>
          <cell r="H304">
            <v>0</v>
          </cell>
          <cell r="I304">
            <v>3231</v>
          </cell>
          <cell r="J304">
            <v>2</v>
          </cell>
          <cell r="K304">
            <v>8</v>
          </cell>
          <cell r="L304">
            <v>-589297.98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7</v>
          </cell>
          <cell r="G305">
            <v>0</v>
          </cell>
          <cell r="H305">
            <v>0</v>
          </cell>
          <cell r="I305">
            <v>3256</v>
          </cell>
          <cell r="J305">
            <v>2</v>
          </cell>
          <cell r="K305">
            <v>8</v>
          </cell>
          <cell r="L305">
            <v>-93316.5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7</v>
          </cell>
          <cell r="G306">
            <v>0</v>
          </cell>
          <cell r="H306">
            <v>0</v>
          </cell>
          <cell r="I306">
            <v>3311</v>
          </cell>
          <cell r="J306">
            <v>2</v>
          </cell>
          <cell r="K306">
            <v>8</v>
          </cell>
          <cell r="L306">
            <v>-75468.55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7</v>
          </cell>
          <cell r="G307">
            <v>0</v>
          </cell>
          <cell r="H307">
            <v>0</v>
          </cell>
          <cell r="I307">
            <v>3321</v>
          </cell>
          <cell r="J307">
            <v>2</v>
          </cell>
          <cell r="K307">
            <v>8</v>
          </cell>
          <cell r="L307">
            <v>-51499.24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7</v>
          </cell>
          <cell r="G308">
            <v>0</v>
          </cell>
          <cell r="H308">
            <v>0</v>
          </cell>
          <cell r="I308">
            <v>4021</v>
          </cell>
          <cell r="J308">
            <v>2</v>
          </cell>
          <cell r="K308">
            <v>8</v>
          </cell>
          <cell r="L308">
            <v>-190918.75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7</v>
          </cell>
          <cell r="G309">
            <v>0</v>
          </cell>
          <cell r="H309">
            <v>0</v>
          </cell>
          <cell r="I309">
            <v>4032</v>
          </cell>
          <cell r="J309">
            <v>2</v>
          </cell>
          <cell r="K309">
            <v>8</v>
          </cell>
          <cell r="L309">
            <v>-1287562.81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7</v>
          </cell>
          <cell r="G310">
            <v>0</v>
          </cell>
          <cell r="H310">
            <v>0</v>
          </cell>
          <cell r="I310">
            <v>4042</v>
          </cell>
          <cell r="J310">
            <v>2</v>
          </cell>
          <cell r="K310">
            <v>8</v>
          </cell>
          <cell r="L310">
            <v>-104010.29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7</v>
          </cell>
          <cell r="G311">
            <v>0</v>
          </cell>
          <cell r="H311">
            <v>0</v>
          </cell>
          <cell r="I311">
            <v>4043</v>
          </cell>
          <cell r="J311">
            <v>2</v>
          </cell>
          <cell r="K311">
            <v>8</v>
          </cell>
          <cell r="L311">
            <v>-113334.93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7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8</v>
          </cell>
          <cell r="L312">
            <v>-572025.73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7</v>
          </cell>
          <cell r="G313">
            <v>0</v>
          </cell>
          <cell r="H313">
            <v>0</v>
          </cell>
          <cell r="I313">
            <v>5552</v>
          </cell>
          <cell r="J313">
            <v>2</v>
          </cell>
          <cell r="K313">
            <v>8</v>
          </cell>
          <cell r="L313">
            <v>-184578.24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7</v>
          </cell>
          <cell r="G314">
            <v>0</v>
          </cell>
          <cell r="H314">
            <v>0</v>
          </cell>
          <cell r="I314">
            <v>6194</v>
          </cell>
          <cell r="J314">
            <v>2</v>
          </cell>
          <cell r="K314">
            <v>8</v>
          </cell>
          <cell r="L314">
            <v>-546835.15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7</v>
          </cell>
          <cell r="G315">
            <v>0</v>
          </cell>
          <cell r="H315">
            <v>0</v>
          </cell>
          <cell r="I315">
            <v>7009</v>
          </cell>
          <cell r="J315">
            <v>2</v>
          </cell>
          <cell r="K315">
            <v>8</v>
          </cell>
          <cell r="L315">
            <v>-196396.6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7</v>
          </cell>
          <cell r="G316">
            <v>0</v>
          </cell>
          <cell r="H316">
            <v>0</v>
          </cell>
          <cell r="I316">
            <v>9194</v>
          </cell>
          <cell r="J316">
            <v>2</v>
          </cell>
          <cell r="K316">
            <v>8</v>
          </cell>
          <cell r="L316">
            <v>-268222.21000000002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8</v>
          </cell>
          <cell r="G317">
            <v>0</v>
          </cell>
          <cell r="H317">
            <v>0</v>
          </cell>
          <cell r="I317">
            <v>0</v>
          </cell>
          <cell r="J317">
            <v>2</v>
          </cell>
          <cell r="K317">
            <v>8</v>
          </cell>
          <cell r="L317">
            <v>82337890.569999993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8</v>
          </cell>
          <cell r="G318">
            <v>0</v>
          </cell>
          <cell r="H318">
            <v>0</v>
          </cell>
          <cell r="I318">
            <v>1000</v>
          </cell>
          <cell r="J318">
            <v>2</v>
          </cell>
          <cell r="K318">
            <v>8</v>
          </cell>
          <cell r="L318">
            <v>-11273025.310000001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8</v>
          </cell>
          <cell r="G319">
            <v>0</v>
          </cell>
          <cell r="H319">
            <v>0</v>
          </cell>
          <cell r="I319">
            <v>3011</v>
          </cell>
          <cell r="J319">
            <v>2</v>
          </cell>
          <cell r="K319">
            <v>8</v>
          </cell>
          <cell r="L319">
            <v>-20755768.129999999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8</v>
          </cell>
          <cell r="G320">
            <v>0</v>
          </cell>
          <cell r="H320">
            <v>0</v>
          </cell>
          <cell r="I320">
            <v>3111</v>
          </cell>
          <cell r="J320">
            <v>2</v>
          </cell>
          <cell r="K320">
            <v>8</v>
          </cell>
          <cell r="L320">
            <v>-1679018.45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8</v>
          </cell>
          <cell r="G321">
            <v>0</v>
          </cell>
          <cell r="H321">
            <v>0</v>
          </cell>
          <cell r="I321">
            <v>3112</v>
          </cell>
          <cell r="J321">
            <v>2</v>
          </cell>
          <cell r="K321">
            <v>8</v>
          </cell>
          <cell r="L321">
            <v>-1131741.6100000001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8</v>
          </cell>
          <cell r="G322">
            <v>0</v>
          </cell>
          <cell r="H322">
            <v>0</v>
          </cell>
          <cell r="I322">
            <v>3121</v>
          </cell>
          <cell r="J322">
            <v>2</v>
          </cell>
          <cell r="K322">
            <v>8</v>
          </cell>
          <cell r="L322">
            <v>-426855.67999999999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8</v>
          </cell>
          <cell r="G323">
            <v>0</v>
          </cell>
          <cell r="H323">
            <v>0</v>
          </cell>
          <cell r="I323">
            <v>3122</v>
          </cell>
          <cell r="J323">
            <v>2</v>
          </cell>
          <cell r="K323">
            <v>8</v>
          </cell>
          <cell r="L323">
            <v>-140422.57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8</v>
          </cell>
          <cell r="G324">
            <v>0</v>
          </cell>
          <cell r="H324">
            <v>0</v>
          </cell>
          <cell r="I324">
            <v>3131</v>
          </cell>
          <cell r="J324">
            <v>2</v>
          </cell>
          <cell r="K324">
            <v>8</v>
          </cell>
          <cell r="L324">
            <v>-1030215.67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8</v>
          </cell>
          <cell r="G325">
            <v>0</v>
          </cell>
          <cell r="H325">
            <v>0</v>
          </cell>
          <cell r="I325">
            <v>3132</v>
          </cell>
          <cell r="J325">
            <v>2</v>
          </cell>
          <cell r="K325">
            <v>8</v>
          </cell>
          <cell r="L325">
            <v>-1428173.37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8</v>
          </cell>
          <cell r="G326">
            <v>0</v>
          </cell>
          <cell r="H326">
            <v>0</v>
          </cell>
          <cell r="I326">
            <v>3157</v>
          </cell>
          <cell r="J326">
            <v>2</v>
          </cell>
          <cell r="K326">
            <v>8</v>
          </cell>
          <cell r="L326">
            <v>-2619459.52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8</v>
          </cell>
          <cell r="G327">
            <v>0</v>
          </cell>
          <cell r="H327">
            <v>0</v>
          </cell>
          <cell r="I327">
            <v>3211</v>
          </cell>
          <cell r="J327">
            <v>2</v>
          </cell>
          <cell r="K327">
            <v>8</v>
          </cell>
          <cell r="L327">
            <v>-5707082.5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8</v>
          </cell>
          <cell r="G328">
            <v>0</v>
          </cell>
          <cell r="H328">
            <v>0</v>
          </cell>
          <cell r="I328">
            <v>3221</v>
          </cell>
          <cell r="J328">
            <v>2</v>
          </cell>
          <cell r="K328">
            <v>8</v>
          </cell>
          <cell r="L328">
            <v>-2009038.5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8</v>
          </cell>
          <cell r="G329">
            <v>0</v>
          </cell>
          <cell r="H329">
            <v>0</v>
          </cell>
          <cell r="I329">
            <v>3231</v>
          </cell>
          <cell r="J329">
            <v>2</v>
          </cell>
          <cell r="K329">
            <v>8</v>
          </cell>
          <cell r="L329">
            <v>-2317968.4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8</v>
          </cell>
          <cell r="G330">
            <v>0</v>
          </cell>
          <cell r="H330">
            <v>0</v>
          </cell>
          <cell r="I330">
            <v>3232</v>
          </cell>
          <cell r="J330">
            <v>2</v>
          </cell>
          <cell r="K330">
            <v>8</v>
          </cell>
          <cell r="L330">
            <v>-571419.56000000006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8</v>
          </cell>
          <cell r="G331">
            <v>0</v>
          </cell>
          <cell r="H331">
            <v>0</v>
          </cell>
          <cell r="I331">
            <v>3234</v>
          </cell>
          <cell r="J331">
            <v>2</v>
          </cell>
          <cell r="K331">
            <v>8</v>
          </cell>
          <cell r="L331">
            <v>-252796.3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8</v>
          </cell>
          <cell r="G332">
            <v>0</v>
          </cell>
          <cell r="H332">
            <v>0</v>
          </cell>
          <cell r="I332">
            <v>3242</v>
          </cell>
          <cell r="J332">
            <v>2</v>
          </cell>
          <cell r="K332">
            <v>8</v>
          </cell>
          <cell r="L332">
            <v>-809812.78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8</v>
          </cell>
          <cell r="G333">
            <v>0</v>
          </cell>
          <cell r="H333">
            <v>0</v>
          </cell>
          <cell r="I333">
            <v>3256</v>
          </cell>
          <cell r="J333">
            <v>2</v>
          </cell>
          <cell r="K333">
            <v>8</v>
          </cell>
          <cell r="L333">
            <v>-976882.86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8</v>
          </cell>
          <cell r="G334">
            <v>0</v>
          </cell>
          <cell r="H334">
            <v>0</v>
          </cell>
          <cell r="I334">
            <v>3259</v>
          </cell>
          <cell r="J334">
            <v>2</v>
          </cell>
          <cell r="K334">
            <v>8</v>
          </cell>
          <cell r="L334">
            <v>-387132.44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8</v>
          </cell>
          <cell r="G335">
            <v>0</v>
          </cell>
          <cell r="H335">
            <v>0</v>
          </cell>
          <cell r="I335">
            <v>3300</v>
          </cell>
          <cell r="J335">
            <v>2</v>
          </cell>
          <cell r="K335">
            <v>8</v>
          </cell>
          <cell r="L335">
            <v>-3560880.96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8</v>
          </cell>
          <cell r="G336">
            <v>0</v>
          </cell>
          <cell r="H336">
            <v>0</v>
          </cell>
          <cell r="I336">
            <v>3331</v>
          </cell>
          <cell r="J336">
            <v>2</v>
          </cell>
          <cell r="K336">
            <v>8</v>
          </cell>
          <cell r="L336">
            <v>-5160930.5199999996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8</v>
          </cell>
          <cell r="G337">
            <v>0</v>
          </cell>
          <cell r="H337">
            <v>0</v>
          </cell>
          <cell r="I337">
            <v>4021</v>
          </cell>
          <cell r="J337">
            <v>2</v>
          </cell>
          <cell r="K337">
            <v>8</v>
          </cell>
          <cell r="L337">
            <v>-10024605.18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8</v>
          </cell>
          <cell r="G338">
            <v>0</v>
          </cell>
          <cell r="H338">
            <v>0</v>
          </cell>
          <cell r="I338">
            <v>4043</v>
          </cell>
          <cell r="J338">
            <v>2</v>
          </cell>
          <cell r="K338">
            <v>8</v>
          </cell>
          <cell r="L338">
            <v>-1418862.53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8</v>
          </cell>
          <cell r="G339">
            <v>0</v>
          </cell>
          <cell r="H339">
            <v>0</v>
          </cell>
          <cell r="I339">
            <v>4091</v>
          </cell>
          <cell r="J339">
            <v>2</v>
          </cell>
          <cell r="K339">
            <v>8</v>
          </cell>
          <cell r="L339">
            <v>-1507687.59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8</v>
          </cell>
          <cell r="G340">
            <v>0</v>
          </cell>
          <cell r="H340">
            <v>0</v>
          </cell>
          <cell r="I340">
            <v>7100</v>
          </cell>
          <cell r="J340">
            <v>2</v>
          </cell>
          <cell r="K340">
            <v>8</v>
          </cell>
          <cell r="L340">
            <v>-3762971.17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8</v>
          </cell>
          <cell r="G341">
            <v>0</v>
          </cell>
          <cell r="H341">
            <v>0</v>
          </cell>
          <cell r="I341">
            <v>9157</v>
          </cell>
          <cell r="J341">
            <v>2</v>
          </cell>
          <cell r="K341">
            <v>8</v>
          </cell>
          <cell r="L341">
            <v>-2285676.7400000002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9</v>
          </cell>
          <cell r="G342">
            <v>0</v>
          </cell>
          <cell r="H342">
            <v>0</v>
          </cell>
          <cell r="I342">
            <v>0</v>
          </cell>
          <cell r="J342">
            <v>2</v>
          </cell>
          <cell r="K342">
            <v>8</v>
          </cell>
          <cell r="L342">
            <v>140543292.09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9</v>
          </cell>
          <cell r="G343">
            <v>0</v>
          </cell>
          <cell r="H343">
            <v>0</v>
          </cell>
          <cell r="I343">
            <v>1000</v>
          </cell>
          <cell r="J343">
            <v>2</v>
          </cell>
          <cell r="K343">
            <v>8</v>
          </cell>
          <cell r="L343">
            <v>-30169822.690000001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9</v>
          </cell>
          <cell r="G344">
            <v>0</v>
          </cell>
          <cell r="H344">
            <v>0</v>
          </cell>
          <cell r="I344">
            <v>2011</v>
          </cell>
          <cell r="J344">
            <v>2</v>
          </cell>
          <cell r="K344">
            <v>8</v>
          </cell>
          <cell r="L344">
            <v>-4298870.3600000003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9</v>
          </cell>
          <cell r="G345">
            <v>0</v>
          </cell>
          <cell r="H345">
            <v>0</v>
          </cell>
          <cell r="I345">
            <v>2020</v>
          </cell>
          <cell r="J345">
            <v>2</v>
          </cell>
          <cell r="K345">
            <v>8</v>
          </cell>
          <cell r="L345">
            <v>-2559464.3199999998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9</v>
          </cell>
          <cell r="G346">
            <v>0</v>
          </cell>
          <cell r="H346">
            <v>0</v>
          </cell>
          <cell r="I346">
            <v>2022</v>
          </cell>
          <cell r="J346">
            <v>2</v>
          </cell>
          <cell r="K346">
            <v>8</v>
          </cell>
          <cell r="L346">
            <v>-1974829.89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9</v>
          </cell>
          <cell r="G347">
            <v>0</v>
          </cell>
          <cell r="H347">
            <v>0</v>
          </cell>
          <cell r="I347">
            <v>2023</v>
          </cell>
          <cell r="J347">
            <v>2</v>
          </cell>
          <cell r="K347">
            <v>8</v>
          </cell>
          <cell r="L347">
            <v>-2048838.88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9</v>
          </cell>
          <cell r="G348">
            <v>0</v>
          </cell>
          <cell r="H348">
            <v>0</v>
          </cell>
          <cell r="I348">
            <v>2025</v>
          </cell>
          <cell r="J348">
            <v>2</v>
          </cell>
          <cell r="K348">
            <v>8</v>
          </cell>
          <cell r="L348">
            <v>-758892.92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9</v>
          </cell>
          <cell r="G349">
            <v>0</v>
          </cell>
          <cell r="H349">
            <v>0</v>
          </cell>
          <cell r="I349">
            <v>2027</v>
          </cell>
          <cell r="J349">
            <v>2</v>
          </cell>
          <cell r="K349">
            <v>8</v>
          </cell>
          <cell r="L349">
            <v>-2422938.64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9</v>
          </cell>
          <cell r="G350">
            <v>0</v>
          </cell>
          <cell r="H350">
            <v>0</v>
          </cell>
          <cell r="I350">
            <v>3011</v>
          </cell>
          <cell r="J350">
            <v>2</v>
          </cell>
          <cell r="K350">
            <v>8</v>
          </cell>
          <cell r="L350">
            <v>-6002111.4199999999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9</v>
          </cell>
          <cell r="G351">
            <v>0</v>
          </cell>
          <cell r="H351">
            <v>0</v>
          </cell>
          <cell r="I351">
            <v>4043</v>
          </cell>
          <cell r="J351">
            <v>2</v>
          </cell>
          <cell r="K351">
            <v>8</v>
          </cell>
          <cell r="L351">
            <v>-6709665.25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9</v>
          </cell>
          <cell r="G352">
            <v>0</v>
          </cell>
          <cell r="H352">
            <v>0</v>
          </cell>
          <cell r="I352">
            <v>5530</v>
          </cell>
          <cell r="J352">
            <v>2</v>
          </cell>
          <cell r="K352">
            <v>8</v>
          </cell>
          <cell r="L352">
            <v>-9225785.8900000006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9</v>
          </cell>
          <cell r="G353">
            <v>0</v>
          </cell>
          <cell r="H353">
            <v>0</v>
          </cell>
          <cell r="I353">
            <v>5541</v>
          </cell>
          <cell r="J353">
            <v>2</v>
          </cell>
          <cell r="K353">
            <v>8</v>
          </cell>
          <cell r="L353">
            <v>-4303302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9</v>
          </cell>
          <cell r="G354">
            <v>0</v>
          </cell>
          <cell r="H354">
            <v>0</v>
          </cell>
          <cell r="I354">
            <v>5550</v>
          </cell>
          <cell r="J354">
            <v>2</v>
          </cell>
          <cell r="K354">
            <v>8</v>
          </cell>
          <cell r="L354">
            <v>-2588893.9900000002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9</v>
          </cell>
          <cell r="G355">
            <v>0</v>
          </cell>
          <cell r="H355">
            <v>0</v>
          </cell>
          <cell r="I355">
            <v>5552</v>
          </cell>
          <cell r="J355">
            <v>2</v>
          </cell>
          <cell r="K355">
            <v>8</v>
          </cell>
          <cell r="L355">
            <v>-20304332.84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9</v>
          </cell>
          <cell r="G356">
            <v>0</v>
          </cell>
          <cell r="H356">
            <v>0</v>
          </cell>
          <cell r="I356">
            <v>5561</v>
          </cell>
          <cell r="J356">
            <v>2</v>
          </cell>
          <cell r="K356">
            <v>8</v>
          </cell>
          <cell r="L356">
            <v>-5034110.7699999996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9</v>
          </cell>
          <cell r="G357">
            <v>0</v>
          </cell>
          <cell r="H357">
            <v>0</v>
          </cell>
          <cell r="I357">
            <v>5562</v>
          </cell>
          <cell r="J357">
            <v>2</v>
          </cell>
          <cell r="K357">
            <v>8</v>
          </cell>
          <cell r="L357">
            <v>-1948770.71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9</v>
          </cell>
          <cell r="G358">
            <v>0</v>
          </cell>
          <cell r="H358">
            <v>0</v>
          </cell>
          <cell r="I358">
            <v>5571</v>
          </cell>
          <cell r="J358">
            <v>2</v>
          </cell>
          <cell r="K358">
            <v>8</v>
          </cell>
          <cell r="L358">
            <v>-2599062.2400000002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9</v>
          </cell>
          <cell r="G359">
            <v>0</v>
          </cell>
          <cell r="H359">
            <v>0</v>
          </cell>
          <cell r="I359">
            <v>5900</v>
          </cell>
          <cell r="J359">
            <v>2</v>
          </cell>
          <cell r="K359">
            <v>8</v>
          </cell>
          <cell r="L359">
            <v>-966821.22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9</v>
          </cell>
          <cell r="G360">
            <v>0</v>
          </cell>
          <cell r="H360">
            <v>0</v>
          </cell>
          <cell r="I360">
            <v>5910</v>
          </cell>
          <cell r="J360">
            <v>2</v>
          </cell>
          <cell r="K360">
            <v>8</v>
          </cell>
          <cell r="L360">
            <v>-5790819.2800000003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9</v>
          </cell>
          <cell r="G361">
            <v>0</v>
          </cell>
          <cell r="H361">
            <v>0</v>
          </cell>
          <cell r="I361">
            <v>6194</v>
          </cell>
          <cell r="J361">
            <v>2</v>
          </cell>
          <cell r="K361">
            <v>8</v>
          </cell>
          <cell r="L361">
            <v>-5137434.5599999996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9</v>
          </cell>
          <cell r="G362">
            <v>0</v>
          </cell>
          <cell r="H362">
            <v>0</v>
          </cell>
          <cell r="I362">
            <v>7931</v>
          </cell>
          <cell r="J362">
            <v>2</v>
          </cell>
          <cell r="K362">
            <v>8</v>
          </cell>
          <cell r="L362">
            <v>-2348101.52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9</v>
          </cell>
          <cell r="G363">
            <v>0</v>
          </cell>
          <cell r="H363">
            <v>0</v>
          </cell>
          <cell r="I363">
            <v>7933</v>
          </cell>
          <cell r="J363">
            <v>2</v>
          </cell>
          <cell r="K363">
            <v>8</v>
          </cell>
          <cell r="L363">
            <v>-3148298.38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9</v>
          </cell>
          <cell r="G364">
            <v>0</v>
          </cell>
          <cell r="H364">
            <v>0</v>
          </cell>
          <cell r="I364">
            <v>7934</v>
          </cell>
          <cell r="J364">
            <v>2</v>
          </cell>
          <cell r="K364">
            <v>8</v>
          </cell>
          <cell r="L364">
            <v>-6589395.9900000002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9</v>
          </cell>
          <cell r="G365">
            <v>0</v>
          </cell>
          <cell r="H365">
            <v>0</v>
          </cell>
          <cell r="I365">
            <v>7937</v>
          </cell>
          <cell r="J365">
            <v>2</v>
          </cell>
          <cell r="K365">
            <v>8</v>
          </cell>
          <cell r="L365">
            <v>-5312905.5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9</v>
          </cell>
          <cell r="G366">
            <v>0</v>
          </cell>
          <cell r="H366">
            <v>0</v>
          </cell>
          <cell r="I366">
            <v>7938</v>
          </cell>
          <cell r="J366">
            <v>2</v>
          </cell>
          <cell r="K366">
            <v>8</v>
          </cell>
          <cell r="L366">
            <v>-866457.54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9</v>
          </cell>
          <cell r="G367">
            <v>0</v>
          </cell>
          <cell r="H367">
            <v>0</v>
          </cell>
          <cell r="I367">
            <v>9194</v>
          </cell>
          <cell r="J367">
            <v>2</v>
          </cell>
          <cell r="K367">
            <v>8</v>
          </cell>
          <cell r="L367">
            <v>-1440994.48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9</v>
          </cell>
          <cell r="G368">
            <v>0</v>
          </cell>
          <cell r="H368">
            <v>0</v>
          </cell>
          <cell r="I368">
            <v>9195</v>
          </cell>
          <cell r="J368">
            <v>2</v>
          </cell>
          <cell r="K368">
            <v>8</v>
          </cell>
          <cell r="L368">
            <v>-1946169.29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2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1</v>
          </cell>
          <cell r="K369">
            <v>8</v>
          </cell>
          <cell r="L369">
            <v>3009820.47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2</v>
          </cell>
          <cell r="F370">
            <v>0</v>
          </cell>
          <cell r="G370">
            <v>0</v>
          </cell>
          <cell r="H370">
            <v>0</v>
          </cell>
          <cell r="I370">
            <v>1000</v>
          </cell>
          <cell r="J370">
            <v>1</v>
          </cell>
          <cell r="K370">
            <v>8</v>
          </cell>
          <cell r="L370">
            <v>332005.8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2</v>
          </cell>
          <cell r="F371">
            <v>0</v>
          </cell>
          <cell r="G371">
            <v>0</v>
          </cell>
          <cell r="H371">
            <v>0</v>
          </cell>
          <cell r="I371">
            <v>8300</v>
          </cell>
          <cell r="J371">
            <v>1</v>
          </cell>
          <cell r="K371">
            <v>8</v>
          </cell>
          <cell r="L371">
            <v>-3349026.27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2</v>
          </cell>
          <cell r="F372">
            <v>0</v>
          </cell>
          <cell r="G372">
            <v>0</v>
          </cell>
          <cell r="H372">
            <v>0</v>
          </cell>
          <cell r="I372">
            <v>9200</v>
          </cell>
          <cell r="J372">
            <v>1</v>
          </cell>
          <cell r="K372">
            <v>8</v>
          </cell>
          <cell r="L372">
            <v>7200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2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2</v>
          </cell>
          <cell r="K373">
            <v>8</v>
          </cell>
          <cell r="L373">
            <v>2212379.2799999998</v>
          </cell>
        </row>
        <row r="374">
          <cell r="A374">
            <v>1</v>
          </cell>
          <cell r="B374">
            <v>1</v>
          </cell>
          <cell r="C374">
            <v>8</v>
          </cell>
          <cell r="D374">
            <v>0</v>
          </cell>
          <cell r="E374">
            <v>1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2</v>
          </cell>
          <cell r="K374">
            <v>8</v>
          </cell>
          <cell r="L374">
            <v>12905594.859999999</v>
          </cell>
        </row>
        <row r="375">
          <cell r="A375">
            <v>1</v>
          </cell>
          <cell r="B375">
            <v>1</v>
          </cell>
          <cell r="C375">
            <v>8</v>
          </cell>
          <cell r="D375">
            <v>0</v>
          </cell>
          <cell r="E375">
            <v>1</v>
          </cell>
          <cell r="F375">
            <v>0</v>
          </cell>
          <cell r="G375">
            <v>0</v>
          </cell>
          <cell r="H375">
            <v>0</v>
          </cell>
          <cell r="I375">
            <v>1000</v>
          </cell>
          <cell r="J375">
            <v>2</v>
          </cell>
          <cell r="K375">
            <v>8</v>
          </cell>
          <cell r="L375">
            <v>-1579995.54</v>
          </cell>
        </row>
        <row r="376">
          <cell r="A376">
            <v>1</v>
          </cell>
          <cell r="B376">
            <v>1</v>
          </cell>
          <cell r="C376">
            <v>8</v>
          </cell>
          <cell r="D376">
            <v>0</v>
          </cell>
          <cell r="E376">
            <v>1</v>
          </cell>
          <cell r="F376">
            <v>0</v>
          </cell>
          <cell r="G376">
            <v>0</v>
          </cell>
          <cell r="H376">
            <v>0</v>
          </cell>
          <cell r="I376">
            <v>1010</v>
          </cell>
          <cell r="J376">
            <v>2</v>
          </cell>
          <cell r="K376">
            <v>8</v>
          </cell>
          <cell r="L376">
            <v>-86227.1</v>
          </cell>
        </row>
        <row r="377">
          <cell r="A377">
            <v>1</v>
          </cell>
          <cell r="B377">
            <v>1</v>
          </cell>
          <cell r="C377">
            <v>8</v>
          </cell>
          <cell r="D377">
            <v>0</v>
          </cell>
          <cell r="E377">
            <v>1</v>
          </cell>
          <cell r="F377">
            <v>0</v>
          </cell>
          <cell r="G377">
            <v>0</v>
          </cell>
          <cell r="H377">
            <v>0</v>
          </cell>
          <cell r="I377">
            <v>1030</v>
          </cell>
          <cell r="J377">
            <v>2</v>
          </cell>
          <cell r="K377">
            <v>8</v>
          </cell>
          <cell r="L377">
            <v>-527536.01</v>
          </cell>
        </row>
        <row r="378">
          <cell r="A378">
            <v>1</v>
          </cell>
          <cell r="B378">
            <v>1</v>
          </cell>
          <cell r="C378">
            <v>8</v>
          </cell>
          <cell r="D378">
            <v>0</v>
          </cell>
          <cell r="E378">
            <v>1</v>
          </cell>
          <cell r="F378">
            <v>0</v>
          </cell>
          <cell r="G378">
            <v>0</v>
          </cell>
          <cell r="H378">
            <v>0</v>
          </cell>
          <cell r="I378">
            <v>1102</v>
          </cell>
          <cell r="J378">
            <v>2</v>
          </cell>
          <cell r="K378">
            <v>8</v>
          </cell>
          <cell r="L378">
            <v>-575184.39</v>
          </cell>
        </row>
        <row r="379">
          <cell r="A379">
            <v>1</v>
          </cell>
          <cell r="B379">
            <v>1</v>
          </cell>
          <cell r="C379">
            <v>8</v>
          </cell>
          <cell r="D379">
            <v>0</v>
          </cell>
          <cell r="E379">
            <v>1</v>
          </cell>
          <cell r="F379">
            <v>0</v>
          </cell>
          <cell r="G379">
            <v>0</v>
          </cell>
          <cell r="H379">
            <v>0</v>
          </cell>
          <cell r="I379">
            <v>1613</v>
          </cell>
          <cell r="J379">
            <v>2</v>
          </cell>
          <cell r="K379">
            <v>8</v>
          </cell>
          <cell r="L379">
            <v>-156816.09</v>
          </cell>
        </row>
        <row r="380">
          <cell r="A380">
            <v>1</v>
          </cell>
          <cell r="B380">
            <v>1</v>
          </cell>
          <cell r="C380">
            <v>8</v>
          </cell>
          <cell r="D380">
            <v>0</v>
          </cell>
          <cell r="E380">
            <v>1</v>
          </cell>
          <cell r="F380">
            <v>0</v>
          </cell>
          <cell r="G380">
            <v>0</v>
          </cell>
          <cell r="H380">
            <v>0</v>
          </cell>
          <cell r="I380">
            <v>2000</v>
          </cell>
          <cell r="J380">
            <v>2</v>
          </cell>
          <cell r="K380">
            <v>8</v>
          </cell>
          <cell r="L380">
            <v>-362514.78</v>
          </cell>
        </row>
        <row r="381">
          <cell r="A381">
            <v>1</v>
          </cell>
          <cell r="B381">
            <v>1</v>
          </cell>
          <cell r="C381">
            <v>8</v>
          </cell>
          <cell r="D381">
            <v>0</v>
          </cell>
          <cell r="E381">
            <v>1</v>
          </cell>
          <cell r="F381">
            <v>0</v>
          </cell>
          <cell r="G381">
            <v>0</v>
          </cell>
          <cell r="H381">
            <v>0</v>
          </cell>
          <cell r="I381">
            <v>2001</v>
          </cell>
          <cell r="J381">
            <v>2</v>
          </cell>
          <cell r="K381">
            <v>8</v>
          </cell>
          <cell r="L381">
            <v>-268537</v>
          </cell>
        </row>
        <row r="382">
          <cell r="A382">
            <v>1</v>
          </cell>
          <cell r="B382">
            <v>1</v>
          </cell>
          <cell r="C382">
            <v>8</v>
          </cell>
          <cell r="D382">
            <v>0</v>
          </cell>
          <cell r="E382">
            <v>1</v>
          </cell>
          <cell r="F382">
            <v>0</v>
          </cell>
          <cell r="G382">
            <v>0</v>
          </cell>
          <cell r="H382">
            <v>0</v>
          </cell>
          <cell r="I382">
            <v>2020</v>
          </cell>
          <cell r="J382">
            <v>2</v>
          </cell>
          <cell r="K382">
            <v>8</v>
          </cell>
          <cell r="L382">
            <v>-151631.10999999999</v>
          </cell>
        </row>
        <row r="383">
          <cell r="A383">
            <v>1</v>
          </cell>
          <cell r="B383">
            <v>1</v>
          </cell>
          <cell r="C383">
            <v>8</v>
          </cell>
          <cell r="D383">
            <v>0</v>
          </cell>
          <cell r="E383">
            <v>1</v>
          </cell>
          <cell r="F383">
            <v>0</v>
          </cell>
          <cell r="G383">
            <v>0</v>
          </cell>
          <cell r="H383">
            <v>0</v>
          </cell>
          <cell r="I383">
            <v>2021</v>
          </cell>
          <cell r="J383">
            <v>2</v>
          </cell>
          <cell r="K383">
            <v>8</v>
          </cell>
          <cell r="L383">
            <v>-240185.62</v>
          </cell>
        </row>
        <row r="384">
          <cell r="A384">
            <v>1</v>
          </cell>
          <cell r="B384">
            <v>1</v>
          </cell>
          <cell r="C384">
            <v>8</v>
          </cell>
          <cell r="D384">
            <v>0</v>
          </cell>
          <cell r="E384">
            <v>1</v>
          </cell>
          <cell r="F384">
            <v>0</v>
          </cell>
          <cell r="G384">
            <v>0</v>
          </cell>
          <cell r="H384">
            <v>0</v>
          </cell>
          <cell r="I384">
            <v>2027</v>
          </cell>
          <cell r="J384">
            <v>2</v>
          </cell>
          <cell r="K384">
            <v>8</v>
          </cell>
          <cell r="L384">
            <v>-312770.45</v>
          </cell>
        </row>
        <row r="385">
          <cell r="A385">
            <v>1</v>
          </cell>
          <cell r="B385">
            <v>1</v>
          </cell>
          <cell r="C385">
            <v>8</v>
          </cell>
          <cell r="D385">
            <v>0</v>
          </cell>
          <cell r="E385">
            <v>1</v>
          </cell>
          <cell r="F385">
            <v>0</v>
          </cell>
          <cell r="G385">
            <v>0</v>
          </cell>
          <cell r="H385">
            <v>0</v>
          </cell>
          <cell r="I385">
            <v>2029</v>
          </cell>
          <cell r="J385">
            <v>2</v>
          </cell>
          <cell r="K385">
            <v>8</v>
          </cell>
          <cell r="L385">
            <v>-442223.9</v>
          </cell>
        </row>
        <row r="386">
          <cell r="A386">
            <v>1</v>
          </cell>
          <cell r="B386">
            <v>1</v>
          </cell>
          <cell r="C386">
            <v>8</v>
          </cell>
          <cell r="D386">
            <v>0</v>
          </cell>
          <cell r="E386">
            <v>1</v>
          </cell>
          <cell r="F386">
            <v>0</v>
          </cell>
          <cell r="G386">
            <v>0</v>
          </cell>
          <cell r="H386">
            <v>0</v>
          </cell>
          <cell r="I386">
            <v>3011</v>
          </cell>
          <cell r="J386">
            <v>2</v>
          </cell>
          <cell r="K386">
            <v>8</v>
          </cell>
          <cell r="L386">
            <v>-2587257.17</v>
          </cell>
        </row>
        <row r="387">
          <cell r="A387">
            <v>1</v>
          </cell>
          <cell r="B387">
            <v>1</v>
          </cell>
          <cell r="C387">
            <v>8</v>
          </cell>
          <cell r="D387">
            <v>0</v>
          </cell>
          <cell r="E387">
            <v>1</v>
          </cell>
          <cell r="F387">
            <v>0</v>
          </cell>
          <cell r="G387">
            <v>0</v>
          </cell>
          <cell r="H387">
            <v>0</v>
          </cell>
          <cell r="I387">
            <v>3023</v>
          </cell>
          <cell r="J387">
            <v>2</v>
          </cell>
          <cell r="K387">
            <v>8</v>
          </cell>
          <cell r="L387">
            <v>-175679.84</v>
          </cell>
        </row>
        <row r="388">
          <cell r="A388">
            <v>1</v>
          </cell>
          <cell r="B388">
            <v>1</v>
          </cell>
          <cell r="C388">
            <v>8</v>
          </cell>
          <cell r="D388">
            <v>0</v>
          </cell>
          <cell r="E388">
            <v>1</v>
          </cell>
          <cell r="F388">
            <v>0</v>
          </cell>
          <cell r="G388">
            <v>0</v>
          </cell>
          <cell r="H388">
            <v>0</v>
          </cell>
          <cell r="I388">
            <v>3033</v>
          </cell>
          <cell r="J388">
            <v>2</v>
          </cell>
          <cell r="K388">
            <v>8</v>
          </cell>
          <cell r="L388">
            <v>-623597.88</v>
          </cell>
        </row>
        <row r="389">
          <cell r="A389">
            <v>1</v>
          </cell>
          <cell r="B389">
            <v>1</v>
          </cell>
          <cell r="C389">
            <v>8</v>
          </cell>
          <cell r="D389">
            <v>0</v>
          </cell>
          <cell r="E389">
            <v>1</v>
          </cell>
          <cell r="F389">
            <v>0</v>
          </cell>
          <cell r="G389">
            <v>0</v>
          </cell>
          <cell r="H389">
            <v>0</v>
          </cell>
          <cell r="I389">
            <v>3211</v>
          </cell>
          <cell r="J389">
            <v>2</v>
          </cell>
          <cell r="K389">
            <v>8</v>
          </cell>
          <cell r="L389">
            <v>-243323.39</v>
          </cell>
        </row>
        <row r="390">
          <cell r="A390">
            <v>1</v>
          </cell>
          <cell r="B390">
            <v>1</v>
          </cell>
          <cell r="C390">
            <v>8</v>
          </cell>
          <cell r="D390">
            <v>0</v>
          </cell>
          <cell r="E390">
            <v>1</v>
          </cell>
          <cell r="F390">
            <v>0</v>
          </cell>
          <cell r="G390">
            <v>0</v>
          </cell>
          <cell r="H390">
            <v>0</v>
          </cell>
          <cell r="I390">
            <v>3221</v>
          </cell>
          <cell r="J390">
            <v>2</v>
          </cell>
          <cell r="K390">
            <v>8</v>
          </cell>
          <cell r="L390">
            <v>-75409</v>
          </cell>
        </row>
        <row r="391">
          <cell r="A391">
            <v>1</v>
          </cell>
          <cell r="B391">
            <v>1</v>
          </cell>
          <cell r="C391">
            <v>8</v>
          </cell>
          <cell r="D391">
            <v>0</v>
          </cell>
          <cell r="E391">
            <v>1</v>
          </cell>
          <cell r="F391">
            <v>0</v>
          </cell>
          <cell r="G391">
            <v>0</v>
          </cell>
          <cell r="H391">
            <v>0</v>
          </cell>
          <cell r="I391">
            <v>3241</v>
          </cell>
          <cell r="J391">
            <v>2</v>
          </cell>
          <cell r="K391">
            <v>8</v>
          </cell>
          <cell r="L391">
            <v>-310973.23</v>
          </cell>
        </row>
        <row r="392">
          <cell r="A392">
            <v>1</v>
          </cell>
          <cell r="B392">
            <v>1</v>
          </cell>
          <cell r="C392">
            <v>8</v>
          </cell>
          <cell r="D392">
            <v>0</v>
          </cell>
          <cell r="E392">
            <v>1</v>
          </cell>
          <cell r="F392">
            <v>0</v>
          </cell>
          <cell r="G392">
            <v>0</v>
          </cell>
          <cell r="H392">
            <v>0</v>
          </cell>
          <cell r="I392">
            <v>3255</v>
          </cell>
          <cell r="J392">
            <v>2</v>
          </cell>
          <cell r="K392">
            <v>8</v>
          </cell>
          <cell r="L392">
            <v>-51439.07</v>
          </cell>
        </row>
        <row r="393">
          <cell r="A393">
            <v>1</v>
          </cell>
          <cell r="B393">
            <v>1</v>
          </cell>
          <cell r="C393">
            <v>8</v>
          </cell>
          <cell r="D393">
            <v>0</v>
          </cell>
          <cell r="E393">
            <v>1</v>
          </cell>
          <cell r="F393">
            <v>0</v>
          </cell>
          <cell r="G393">
            <v>0</v>
          </cell>
          <cell r="H393">
            <v>0</v>
          </cell>
          <cell r="I393">
            <v>3321</v>
          </cell>
          <cell r="J393">
            <v>2</v>
          </cell>
          <cell r="K393">
            <v>8</v>
          </cell>
          <cell r="L393">
            <v>-575166.64</v>
          </cell>
        </row>
        <row r="394">
          <cell r="A394">
            <v>1</v>
          </cell>
          <cell r="B394">
            <v>1</v>
          </cell>
          <cell r="C394">
            <v>8</v>
          </cell>
          <cell r="D394">
            <v>0</v>
          </cell>
          <cell r="E394">
            <v>1</v>
          </cell>
          <cell r="F394">
            <v>0</v>
          </cell>
          <cell r="G394">
            <v>0</v>
          </cell>
          <cell r="H394">
            <v>0</v>
          </cell>
          <cell r="I394">
            <v>3331</v>
          </cell>
          <cell r="J394">
            <v>2</v>
          </cell>
          <cell r="K394">
            <v>8</v>
          </cell>
          <cell r="L394">
            <v>-1186364.8799999999</v>
          </cell>
        </row>
        <row r="395">
          <cell r="A395">
            <v>1</v>
          </cell>
          <cell r="B395">
            <v>1</v>
          </cell>
          <cell r="C395">
            <v>8</v>
          </cell>
          <cell r="D395">
            <v>0</v>
          </cell>
          <cell r="E395">
            <v>1</v>
          </cell>
          <cell r="F395">
            <v>0</v>
          </cell>
          <cell r="G395">
            <v>0</v>
          </cell>
          <cell r="H395">
            <v>0</v>
          </cell>
          <cell r="I395">
            <v>4000</v>
          </cell>
          <cell r="J395">
            <v>2</v>
          </cell>
          <cell r="K395">
            <v>8</v>
          </cell>
          <cell r="L395">
            <v>-567042.48</v>
          </cell>
        </row>
        <row r="396">
          <cell r="A396">
            <v>1</v>
          </cell>
          <cell r="B396">
            <v>1</v>
          </cell>
          <cell r="C396">
            <v>8</v>
          </cell>
          <cell r="D396">
            <v>0</v>
          </cell>
          <cell r="E396">
            <v>1</v>
          </cell>
          <cell r="F396">
            <v>0</v>
          </cell>
          <cell r="G396">
            <v>0</v>
          </cell>
          <cell r="H396">
            <v>0</v>
          </cell>
          <cell r="I396">
            <v>4031</v>
          </cell>
          <cell r="J396">
            <v>2</v>
          </cell>
          <cell r="K396">
            <v>8</v>
          </cell>
          <cell r="L396">
            <v>-197224.06</v>
          </cell>
        </row>
        <row r="397">
          <cell r="A397">
            <v>1</v>
          </cell>
          <cell r="B397">
            <v>1</v>
          </cell>
          <cell r="C397">
            <v>8</v>
          </cell>
          <cell r="D397">
            <v>0</v>
          </cell>
          <cell r="E397">
            <v>1</v>
          </cell>
          <cell r="F397">
            <v>0</v>
          </cell>
          <cell r="G397">
            <v>0</v>
          </cell>
          <cell r="H397">
            <v>0</v>
          </cell>
          <cell r="I397">
            <v>4044</v>
          </cell>
          <cell r="J397">
            <v>2</v>
          </cell>
          <cell r="K397">
            <v>8</v>
          </cell>
          <cell r="L397">
            <v>-142573.51999999999</v>
          </cell>
        </row>
        <row r="398">
          <cell r="A398">
            <v>1</v>
          </cell>
          <cell r="B398">
            <v>1</v>
          </cell>
          <cell r="C398">
            <v>8</v>
          </cell>
          <cell r="D398">
            <v>0</v>
          </cell>
          <cell r="E398">
            <v>1</v>
          </cell>
          <cell r="F398">
            <v>0</v>
          </cell>
          <cell r="G398">
            <v>0</v>
          </cell>
          <cell r="H398">
            <v>0</v>
          </cell>
          <cell r="I398">
            <v>4051</v>
          </cell>
          <cell r="J398">
            <v>2</v>
          </cell>
          <cell r="K398">
            <v>8</v>
          </cell>
          <cell r="L398">
            <v>-688503.21</v>
          </cell>
        </row>
        <row r="399">
          <cell r="A399">
            <v>1</v>
          </cell>
          <cell r="B399">
            <v>1</v>
          </cell>
          <cell r="C399">
            <v>8</v>
          </cell>
          <cell r="D399">
            <v>0</v>
          </cell>
          <cell r="E399">
            <v>1</v>
          </cell>
          <cell r="F399">
            <v>0</v>
          </cell>
          <cell r="G399">
            <v>0</v>
          </cell>
          <cell r="H399">
            <v>0</v>
          </cell>
          <cell r="I399">
            <v>4062</v>
          </cell>
          <cell r="J399">
            <v>2</v>
          </cell>
          <cell r="K399">
            <v>8</v>
          </cell>
          <cell r="L399">
            <v>-196641.38</v>
          </cell>
        </row>
        <row r="400">
          <cell r="A400">
            <v>1</v>
          </cell>
          <cell r="B400">
            <v>1</v>
          </cell>
          <cell r="C400">
            <v>8</v>
          </cell>
          <cell r="D400">
            <v>0</v>
          </cell>
          <cell r="E400">
            <v>1</v>
          </cell>
          <cell r="F400">
            <v>0</v>
          </cell>
          <cell r="G400">
            <v>0</v>
          </cell>
          <cell r="H400">
            <v>0</v>
          </cell>
          <cell r="I400">
            <v>7009</v>
          </cell>
          <cell r="J400">
            <v>2</v>
          </cell>
          <cell r="K400">
            <v>8</v>
          </cell>
          <cell r="L400">
            <v>-163258.20000000001</v>
          </cell>
        </row>
        <row r="401">
          <cell r="A401">
            <v>1</v>
          </cell>
          <cell r="B401">
            <v>1</v>
          </cell>
          <cell r="C401">
            <v>8</v>
          </cell>
          <cell r="D401">
            <v>0</v>
          </cell>
          <cell r="E401">
            <v>1</v>
          </cell>
          <cell r="F401">
            <v>0</v>
          </cell>
          <cell r="G401">
            <v>0</v>
          </cell>
          <cell r="H401">
            <v>0</v>
          </cell>
          <cell r="I401">
            <v>7120</v>
          </cell>
          <cell r="J401">
            <v>2</v>
          </cell>
          <cell r="K401">
            <v>8</v>
          </cell>
          <cell r="L401">
            <v>-186989.33</v>
          </cell>
        </row>
        <row r="402">
          <cell r="A402">
            <v>1</v>
          </cell>
          <cell r="B402">
            <v>1</v>
          </cell>
          <cell r="C402">
            <v>8</v>
          </cell>
          <cell r="D402">
            <v>0</v>
          </cell>
          <cell r="E402">
            <v>1</v>
          </cell>
          <cell r="F402">
            <v>0</v>
          </cell>
          <cell r="G402">
            <v>0</v>
          </cell>
          <cell r="H402">
            <v>0</v>
          </cell>
          <cell r="I402">
            <v>7341</v>
          </cell>
          <cell r="J402">
            <v>2</v>
          </cell>
          <cell r="K402">
            <v>8</v>
          </cell>
          <cell r="L402">
            <v>-117464.48</v>
          </cell>
        </row>
        <row r="403">
          <cell r="A403">
            <v>1</v>
          </cell>
          <cell r="B403">
            <v>1</v>
          </cell>
          <cell r="C403">
            <v>8</v>
          </cell>
          <cell r="D403">
            <v>5</v>
          </cell>
          <cell r="E403">
            <v>1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2</v>
          </cell>
          <cell r="K403">
            <v>8</v>
          </cell>
          <cell r="L403">
            <v>0</v>
          </cell>
        </row>
        <row r="404">
          <cell r="A404">
            <v>1</v>
          </cell>
          <cell r="B404">
            <v>1</v>
          </cell>
          <cell r="C404">
            <v>9</v>
          </cell>
          <cell r="D404">
            <v>0</v>
          </cell>
          <cell r="E404">
            <v>1</v>
          </cell>
          <cell r="F404">
            <v>1</v>
          </cell>
          <cell r="G404">
            <v>2</v>
          </cell>
          <cell r="H404">
            <v>0</v>
          </cell>
          <cell r="I404">
            <v>0</v>
          </cell>
          <cell r="J404">
            <v>1</v>
          </cell>
          <cell r="K404">
            <v>8</v>
          </cell>
          <cell r="L404">
            <v>17000</v>
          </cell>
        </row>
        <row r="405">
          <cell r="A405">
            <v>1</v>
          </cell>
          <cell r="B405">
            <v>1</v>
          </cell>
          <cell r="C405">
            <v>9</v>
          </cell>
          <cell r="D405">
            <v>0</v>
          </cell>
          <cell r="E405">
            <v>1</v>
          </cell>
          <cell r="F405">
            <v>1</v>
          </cell>
          <cell r="G405">
            <v>2</v>
          </cell>
          <cell r="H405">
            <v>0</v>
          </cell>
          <cell r="I405">
            <v>8100</v>
          </cell>
          <cell r="J405">
            <v>1</v>
          </cell>
          <cell r="K405">
            <v>8</v>
          </cell>
          <cell r="L405">
            <v>-7000</v>
          </cell>
        </row>
        <row r="406">
          <cell r="A406">
            <v>1</v>
          </cell>
          <cell r="B406">
            <v>1</v>
          </cell>
          <cell r="C406">
            <v>9</v>
          </cell>
          <cell r="D406">
            <v>0</v>
          </cell>
          <cell r="E406">
            <v>1</v>
          </cell>
          <cell r="F406">
            <v>1</v>
          </cell>
          <cell r="G406">
            <v>2</v>
          </cell>
          <cell r="H406">
            <v>0</v>
          </cell>
          <cell r="I406">
            <v>8500</v>
          </cell>
          <cell r="J406">
            <v>1</v>
          </cell>
          <cell r="K406">
            <v>8</v>
          </cell>
          <cell r="L406">
            <v>-10000</v>
          </cell>
        </row>
        <row r="407">
          <cell r="A407">
            <v>1</v>
          </cell>
          <cell r="B407">
            <v>1</v>
          </cell>
          <cell r="C407">
            <v>9</v>
          </cell>
          <cell r="D407">
            <v>0</v>
          </cell>
          <cell r="E407">
            <v>1</v>
          </cell>
          <cell r="F407">
            <v>1</v>
          </cell>
          <cell r="G407">
            <v>3</v>
          </cell>
          <cell r="H407">
            <v>0</v>
          </cell>
          <cell r="I407">
            <v>0</v>
          </cell>
          <cell r="J407">
            <v>1</v>
          </cell>
          <cell r="K407">
            <v>8</v>
          </cell>
          <cell r="L407">
            <v>29910</v>
          </cell>
        </row>
        <row r="408">
          <cell r="A408">
            <v>1</v>
          </cell>
          <cell r="B408">
            <v>1</v>
          </cell>
          <cell r="C408">
            <v>9</v>
          </cell>
          <cell r="D408">
            <v>0</v>
          </cell>
          <cell r="E408">
            <v>1</v>
          </cell>
          <cell r="F408">
            <v>1</v>
          </cell>
          <cell r="G408">
            <v>3</v>
          </cell>
          <cell r="H408">
            <v>0</v>
          </cell>
          <cell r="I408">
            <v>8200</v>
          </cell>
          <cell r="J408">
            <v>1</v>
          </cell>
          <cell r="K408">
            <v>8</v>
          </cell>
          <cell r="L408">
            <v>18000</v>
          </cell>
        </row>
        <row r="409">
          <cell r="A409">
            <v>1</v>
          </cell>
          <cell r="B409">
            <v>1</v>
          </cell>
          <cell r="C409">
            <v>9</v>
          </cell>
          <cell r="D409">
            <v>0</v>
          </cell>
          <cell r="E409">
            <v>1</v>
          </cell>
          <cell r="F409">
            <v>1</v>
          </cell>
          <cell r="G409">
            <v>3</v>
          </cell>
          <cell r="H409">
            <v>0</v>
          </cell>
          <cell r="I409">
            <v>9100</v>
          </cell>
          <cell r="J409">
            <v>1</v>
          </cell>
          <cell r="K409">
            <v>8</v>
          </cell>
          <cell r="L409">
            <v>-35000</v>
          </cell>
        </row>
        <row r="410">
          <cell r="A410">
            <v>1</v>
          </cell>
          <cell r="B410">
            <v>1</v>
          </cell>
          <cell r="C410">
            <v>9</v>
          </cell>
          <cell r="D410">
            <v>0</v>
          </cell>
          <cell r="E410">
            <v>1</v>
          </cell>
          <cell r="F410">
            <v>1</v>
          </cell>
          <cell r="G410">
            <v>4</v>
          </cell>
          <cell r="H410">
            <v>0</v>
          </cell>
          <cell r="I410">
            <v>0</v>
          </cell>
          <cell r="J410">
            <v>1</v>
          </cell>
          <cell r="K410">
            <v>8</v>
          </cell>
          <cell r="L410">
            <v>0</v>
          </cell>
        </row>
        <row r="411">
          <cell r="A411">
            <v>1</v>
          </cell>
          <cell r="B411">
            <v>1</v>
          </cell>
          <cell r="C411">
            <v>9</v>
          </cell>
          <cell r="D411">
            <v>0</v>
          </cell>
          <cell r="E411">
            <v>1</v>
          </cell>
          <cell r="F411">
            <v>1</v>
          </cell>
          <cell r="G411">
            <v>5</v>
          </cell>
          <cell r="H411">
            <v>0</v>
          </cell>
          <cell r="I411">
            <v>0</v>
          </cell>
          <cell r="J411">
            <v>1</v>
          </cell>
          <cell r="K411">
            <v>8</v>
          </cell>
          <cell r="L411">
            <v>0</v>
          </cell>
        </row>
        <row r="412">
          <cell r="A412">
            <v>1</v>
          </cell>
          <cell r="B412">
            <v>1</v>
          </cell>
          <cell r="C412">
            <v>9</v>
          </cell>
          <cell r="D412">
            <v>0</v>
          </cell>
          <cell r="E412">
            <v>1</v>
          </cell>
          <cell r="F412">
            <v>1</v>
          </cell>
          <cell r="G412">
            <v>6</v>
          </cell>
          <cell r="H412">
            <v>0</v>
          </cell>
          <cell r="I412">
            <v>0</v>
          </cell>
          <cell r="J412">
            <v>1</v>
          </cell>
          <cell r="K412">
            <v>8</v>
          </cell>
          <cell r="L412">
            <v>0</v>
          </cell>
        </row>
        <row r="413">
          <cell r="A413">
            <v>1</v>
          </cell>
          <cell r="B413">
            <v>1</v>
          </cell>
          <cell r="C413">
            <v>9</v>
          </cell>
          <cell r="D413">
            <v>0</v>
          </cell>
          <cell r="E413">
            <v>1</v>
          </cell>
          <cell r="F413">
            <v>1</v>
          </cell>
          <cell r="G413">
            <v>7</v>
          </cell>
          <cell r="H413">
            <v>0</v>
          </cell>
          <cell r="I413">
            <v>0</v>
          </cell>
          <cell r="J413">
            <v>1</v>
          </cell>
          <cell r="K413">
            <v>8</v>
          </cell>
          <cell r="L413">
            <v>0</v>
          </cell>
        </row>
        <row r="414">
          <cell r="A414">
            <v>1</v>
          </cell>
          <cell r="B414">
            <v>1</v>
          </cell>
          <cell r="C414">
            <v>9</v>
          </cell>
          <cell r="D414">
            <v>0</v>
          </cell>
          <cell r="E414">
            <v>1</v>
          </cell>
          <cell r="F414">
            <v>1</v>
          </cell>
          <cell r="G414">
            <v>7</v>
          </cell>
          <cell r="H414">
            <v>0</v>
          </cell>
          <cell r="I414">
            <v>8600</v>
          </cell>
          <cell r="J414">
            <v>1</v>
          </cell>
          <cell r="K414">
            <v>8</v>
          </cell>
          <cell r="L414">
            <v>0</v>
          </cell>
        </row>
        <row r="415">
          <cell r="A415">
            <v>1</v>
          </cell>
          <cell r="B415">
            <v>1</v>
          </cell>
          <cell r="C415">
            <v>9</v>
          </cell>
          <cell r="D415">
            <v>0</v>
          </cell>
          <cell r="E415">
            <v>1</v>
          </cell>
          <cell r="F415">
            <v>1</v>
          </cell>
          <cell r="G415">
            <v>8</v>
          </cell>
          <cell r="H415">
            <v>0</v>
          </cell>
          <cell r="I415">
            <v>0</v>
          </cell>
          <cell r="J415">
            <v>1</v>
          </cell>
          <cell r="K415">
            <v>8</v>
          </cell>
          <cell r="L415">
            <v>0</v>
          </cell>
        </row>
        <row r="416">
          <cell r="A416">
            <v>1</v>
          </cell>
          <cell r="B416">
            <v>1</v>
          </cell>
          <cell r="C416">
            <v>9</v>
          </cell>
          <cell r="D416">
            <v>0</v>
          </cell>
          <cell r="E416">
            <v>1</v>
          </cell>
          <cell r="F416">
            <v>1</v>
          </cell>
          <cell r="G416">
            <v>9</v>
          </cell>
          <cell r="H416">
            <v>0</v>
          </cell>
          <cell r="I416">
            <v>0</v>
          </cell>
          <cell r="J416">
            <v>1</v>
          </cell>
          <cell r="K416">
            <v>8</v>
          </cell>
          <cell r="L416">
            <v>20000</v>
          </cell>
        </row>
        <row r="417">
          <cell r="A417">
            <v>1</v>
          </cell>
          <cell r="B417">
            <v>1</v>
          </cell>
          <cell r="C417">
            <v>9</v>
          </cell>
          <cell r="D417">
            <v>0</v>
          </cell>
          <cell r="E417">
            <v>1</v>
          </cell>
          <cell r="F417">
            <v>1</v>
          </cell>
          <cell r="G417">
            <v>9</v>
          </cell>
          <cell r="H417">
            <v>0</v>
          </cell>
          <cell r="I417">
            <v>8800</v>
          </cell>
          <cell r="J417">
            <v>1</v>
          </cell>
          <cell r="K417">
            <v>8</v>
          </cell>
          <cell r="L417">
            <v>-20000</v>
          </cell>
        </row>
        <row r="418">
          <cell r="A418">
            <v>1</v>
          </cell>
          <cell r="B418">
            <v>1</v>
          </cell>
          <cell r="C418">
            <v>9</v>
          </cell>
          <cell r="D418">
            <v>0</v>
          </cell>
          <cell r="E418">
            <v>1</v>
          </cell>
          <cell r="F418">
            <v>2</v>
          </cell>
          <cell r="G418">
            <v>1</v>
          </cell>
          <cell r="H418">
            <v>0</v>
          </cell>
          <cell r="I418">
            <v>0</v>
          </cell>
          <cell r="J418">
            <v>1</v>
          </cell>
          <cell r="K418">
            <v>8</v>
          </cell>
          <cell r="L418">
            <v>7880</v>
          </cell>
        </row>
        <row r="419">
          <cell r="A419">
            <v>1</v>
          </cell>
          <cell r="B419">
            <v>1</v>
          </cell>
          <cell r="C419">
            <v>9</v>
          </cell>
          <cell r="D419">
            <v>0</v>
          </cell>
          <cell r="E419">
            <v>1</v>
          </cell>
          <cell r="F419">
            <v>2</v>
          </cell>
          <cell r="G419">
            <v>1</v>
          </cell>
          <cell r="H419">
            <v>0</v>
          </cell>
          <cell r="I419">
            <v>9000</v>
          </cell>
          <cell r="J419">
            <v>1</v>
          </cell>
          <cell r="K419">
            <v>8</v>
          </cell>
          <cell r="L419">
            <v>-7880</v>
          </cell>
        </row>
        <row r="420">
          <cell r="A420">
            <v>1</v>
          </cell>
          <cell r="B420">
            <v>1</v>
          </cell>
          <cell r="C420">
            <v>9</v>
          </cell>
          <cell r="D420">
            <v>0</v>
          </cell>
          <cell r="E420">
            <v>1</v>
          </cell>
          <cell r="F420">
            <v>2</v>
          </cell>
          <cell r="G420">
            <v>3</v>
          </cell>
          <cell r="H420">
            <v>0</v>
          </cell>
          <cell r="I420">
            <v>0</v>
          </cell>
          <cell r="J420">
            <v>1</v>
          </cell>
          <cell r="K420">
            <v>8</v>
          </cell>
          <cell r="L420">
            <v>9747.0300000000007</v>
          </cell>
        </row>
        <row r="421">
          <cell r="A421">
            <v>1</v>
          </cell>
          <cell r="B421">
            <v>1</v>
          </cell>
          <cell r="C421">
            <v>9</v>
          </cell>
          <cell r="D421">
            <v>0</v>
          </cell>
          <cell r="E421">
            <v>1</v>
          </cell>
          <cell r="F421">
            <v>2</v>
          </cell>
          <cell r="G421">
            <v>3</v>
          </cell>
          <cell r="H421">
            <v>0</v>
          </cell>
          <cell r="I421">
            <v>3023</v>
          </cell>
          <cell r="J421">
            <v>1</v>
          </cell>
          <cell r="K421">
            <v>8</v>
          </cell>
          <cell r="L421">
            <v>-6420</v>
          </cell>
        </row>
        <row r="422">
          <cell r="A422">
            <v>1</v>
          </cell>
          <cell r="B422">
            <v>1</v>
          </cell>
          <cell r="C422">
            <v>9</v>
          </cell>
          <cell r="D422">
            <v>0</v>
          </cell>
          <cell r="E422">
            <v>1</v>
          </cell>
          <cell r="F422">
            <v>2</v>
          </cell>
          <cell r="G422">
            <v>3</v>
          </cell>
          <cell r="H422">
            <v>0</v>
          </cell>
          <cell r="I422">
            <v>9200</v>
          </cell>
          <cell r="J422">
            <v>1</v>
          </cell>
          <cell r="K422">
            <v>8</v>
          </cell>
          <cell r="L422">
            <v>20822.5</v>
          </cell>
        </row>
        <row r="423">
          <cell r="A423">
            <v>1</v>
          </cell>
          <cell r="B423">
            <v>1</v>
          </cell>
          <cell r="C423">
            <v>9</v>
          </cell>
          <cell r="D423">
            <v>0</v>
          </cell>
          <cell r="E423">
            <v>1</v>
          </cell>
          <cell r="F423">
            <v>3</v>
          </cell>
          <cell r="G423">
            <v>0</v>
          </cell>
          <cell r="H423">
            <v>0</v>
          </cell>
          <cell r="I423">
            <v>0</v>
          </cell>
          <cell r="J423">
            <v>2</v>
          </cell>
          <cell r="K423">
            <v>8</v>
          </cell>
          <cell r="L423">
            <v>982687</v>
          </cell>
        </row>
        <row r="424">
          <cell r="A424">
            <v>1</v>
          </cell>
          <cell r="B424">
            <v>1</v>
          </cell>
          <cell r="C424">
            <v>9</v>
          </cell>
          <cell r="D424">
            <v>0</v>
          </cell>
          <cell r="E424">
            <v>1</v>
          </cell>
          <cell r="F424">
            <v>3</v>
          </cell>
          <cell r="G424">
            <v>0</v>
          </cell>
          <cell r="H424">
            <v>0</v>
          </cell>
          <cell r="I424">
            <v>4012</v>
          </cell>
          <cell r="J424">
            <v>2</v>
          </cell>
          <cell r="K424">
            <v>8</v>
          </cell>
          <cell r="L424">
            <v>1500</v>
          </cell>
        </row>
        <row r="425">
          <cell r="A425">
            <v>1</v>
          </cell>
          <cell r="B425">
            <v>1</v>
          </cell>
          <cell r="C425">
            <v>9</v>
          </cell>
          <cell r="D425">
            <v>0</v>
          </cell>
          <cell r="E425">
            <v>1</v>
          </cell>
          <cell r="F425">
            <v>3</v>
          </cell>
          <cell r="G425">
            <v>6</v>
          </cell>
          <cell r="H425">
            <v>0</v>
          </cell>
          <cell r="I425">
            <v>0</v>
          </cell>
          <cell r="J425">
            <v>2</v>
          </cell>
          <cell r="K425">
            <v>8</v>
          </cell>
          <cell r="L425">
            <v>0</v>
          </cell>
        </row>
        <row r="426">
          <cell r="A426">
            <v>1</v>
          </cell>
          <cell r="B426">
            <v>1</v>
          </cell>
          <cell r="C426">
            <v>9</v>
          </cell>
          <cell r="D426">
            <v>0</v>
          </cell>
          <cell r="E426">
            <v>1</v>
          </cell>
          <cell r="F426">
            <v>4</v>
          </cell>
          <cell r="G426">
            <v>0</v>
          </cell>
          <cell r="H426">
            <v>0</v>
          </cell>
          <cell r="I426">
            <v>0</v>
          </cell>
          <cell r="J426">
            <v>1</v>
          </cell>
          <cell r="K426">
            <v>8</v>
          </cell>
          <cell r="L426">
            <v>0</v>
          </cell>
        </row>
        <row r="427">
          <cell r="A427">
            <v>1</v>
          </cell>
          <cell r="B427">
            <v>1</v>
          </cell>
          <cell r="C427">
            <v>9</v>
          </cell>
          <cell r="D427">
            <v>0</v>
          </cell>
          <cell r="E427">
            <v>1</v>
          </cell>
          <cell r="F427">
            <v>4</v>
          </cell>
          <cell r="G427">
            <v>3</v>
          </cell>
          <cell r="H427">
            <v>0</v>
          </cell>
          <cell r="I427">
            <v>0</v>
          </cell>
          <cell r="J427">
            <v>1</v>
          </cell>
          <cell r="K427">
            <v>8</v>
          </cell>
          <cell r="L427">
            <v>-16710</v>
          </cell>
        </row>
        <row r="428">
          <cell r="A428">
            <v>1</v>
          </cell>
          <cell r="B428">
            <v>1</v>
          </cell>
          <cell r="C428">
            <v>9</v>
          </cell>
          <cell r="D428">
            <v>0</v>
          </cell>
          <cell r="E428">
            <v>1</v>
          </cell>
          <cell r="F428">
            <v>4</v>
          </cell>
          <cell r="G428">
            <v>3</v>
          </cell>
          <cell r="H428">
            <v>0</v>
          </cell>
          <cell r="I428">
            <v>1200</v>
          </cell>
          <cell r="J428">
            <v>1</v>
          </cell>
          <cell r="K428">
            <v>8</v>
          </cell>
          <cell r="L428">
            <v>-7050</v>
          </cell>
        </row>
        <row r="429">
          <cell r="A429">
            <v>1</v>
          </cell>
          <cell r="B429">
            <v>1</v>
          </cell>
          <cell r="C429">
            <v>9</v>
          </cell>
          <cell r="D429">
            <v>0</v>
          </cell>
          <cell r="E429">
            <v>1</v>
          </cell>
          <cell r="F429">
            <v>4</v>
          </cell>
          <cell r="G429">
            <v>3</v>
          </cell>
          <cell r="H429">
            <v>0</v>
          </cell>
          <cell r="I429">
            <v>8200</v>
          </cell>
          <cell r="J429">
            <v>1</v>
          </cell>
          <cell r="K429">
            <v>8</v>
          </cell>
          <cell r="L429">
            <v>30150</v>
          </cell>
        </row>
        <row r="430">
          <cell r="A430">
            <v>1</v>
          </cell>
          <cell r="B430">
            <v>1</v>
          </cell>
          <cell r="C430">
            <v>9</v>
          </cell>
          <cell r="D430">
            <v>0</v>
          </cell>
          <cell r="E430">
            <v>1</v>
          </cell>
          <cell r="F430">
            <v>4</v>
          </cell>
          <cell r="G430">
            <v>3</v>
          </cell>
          <cell r="H430">
            <v>0</v>
          </cell>
          <cell r="I430">
            <v>0</v>
          </cell>
          <cell r="J430">
            <v>2</v>
          </cell>
          <cell r="K430">
            <v>8</v>
          </cell>
          <cell r="L430">
            <v>33994.629999999997</v>
          </cell>
        </row>
        <row r="431">
          <cell r="A431">
            <v>1</v>
          </cell>
          <cell r="B431">
            <v>1</v>
          </cell>
          <cell r="C431">
            <v>9</v>
          </cell>
          <cell r="D431">
            <v>0</v>
          </cell>
          <cell r="E431">
            <v>1</v>
          </cell>
          <cell r="F431">
            <v>4</v>
          </cell>
          <cell r="G431">
            <v>3</v>
          </cell>
          <cell r="H431">
            <v>0</v>
          </cell>
          <cell r="I431">
            <v>7001</v>
          </cell>
          <cell r="J431">
            <v>2</v>
          </cell>
          <cell r="K431">
            <v>8</v>
          </cell>
          <cell r="L431">
            <v>10285.709999999999</v>
          </cell>
        </row>
        <row r="432">
          <cell r="A432">
            <v>1</v>
          </cell>
          <cell r="B432">
            <v>1</v>
          </cell>
          <cell r="C432">
            <v>9</v>
          </cell>
          <cell r="D432">
            <v>0</v>
          </cell>
          <cell r="E432">
            <v>1</v>
          </cell>
          <cell r="F432">
            <v>4</v>
          </cell>
          <cell r="G432">
            <v>5</v>
          </cell>
          <cell r="H432">
            <v>0</v>
          </cell>
          <cell r="I432">
            <v>0</v>
          </cell>
          <cell r="J432">
            <v>1</v>
          </cell>
          <cell r="K432">
            <v>8</v>
          </cell>
          <cell r="L432">
            <v>1299.5999999999999</v>
          </cell>
        </row>
        <row r="433">
          <cell r="A433">
            <v>1</v>
          </cell>
          <cell r="B433">
            <v>1</v>
          </cell>
          <cell r="C433">
            <v>9</v>
          </cell>
          <cell r="D433">
            <v>0</v>
          </cell>
          <cell r="E433">
            <v>1</v>
          </cell>
          <cell r="F433">
            <v>4</v>
          </cell>
          <cell r="G433">
            <v>5</v>
          </cell>
          <cell r="H433">
            <v>0</v>
          </cell>
          <cell r="I433">
            <v>0</v>
          </cell>
          <cell r="J433">
            <v>2</v>
          </cell>
          <cell r="K433">
            <v>8</v>
          </cell>
          <cell r="L433">
            <v>0</v>
          </cell>
        </row>
        <row r="434">
          <cell r="A434">
            <v>1</v>
          </cell>
          <cell r="B434">
            <v>1</v>
          </cell>
          <cell r="C434">
            <v>9</v>
          </cell>
          <cell r="D434">
            <v>0</v>
          </cell>
          <cell r="E434">
            <v>1</v>
          </cell>
          <cell r="F434">
            <v>4</v>
          </cell>
          <cell r="G434">
            <v>8</v>
          </cell>
          <cell r="H434">
            <v>0</v>
          </cell>
          <cell r="I434">
            <v>0</v>
          </cell>
          <cell r="J434">
            <v>2</v>
          </cell>
          <cell r="K434">
            <v>8</v>
          </cell>
          <cell r="L434">
            <v>326044.09999999998</v>
          </cell>
        </row>
        <row r="435">
          <cell r="A435">
            <v>1</v>
          </cell>
          <cell r="B435">
            <v>1</v>
          </cell>
          <cell r="C435">
            <v>9</v>
          </cell>
          <cell r="D435">
            <v>0</v>
          </cell>
          <cell r="E435">
            <v>1</v>
          </cell>
          <cell r="F435">
            <v>4</v>
          </cell>
          <cell r="G435">
            <v>9</v>
          </cell>
          <cell r="H435">
            <v>0</v>
          </cell>
          <cell r="I435">
            <v>0</v>
          </cell>
          <cell r="J435">
            <v>1</v>
          </cell>
          <cell r="K435">
            <v>8</v>
          </cell>
          <cell r="L435">
            <v>0</v>
          </cell>
        </row>
        <row r="436">
          <cell r="A436">
            <v>1</v>
          </cell>
          <cell r="B436">
            <v>1</v>
          </cell>
          <cell r="C436">
            <v>9</v>
          </cell>
          <cell r="D436">
            <v>0</v>
          </cell>
          <cell r="E436">
            <v>1</v>
          </cell>
          <cell r="F436">
            <v>4</v>
          </cell>
          <cell r="G436">
            <v>9</v>
          </cell>
          <cell r="H436">
            <v>0</v>
          </cell>
          <cell r="I436">
            <v>0</v>
          </cell>
          <cell r="J436">
            <v>2</v>
          </cell>
          <cell r="K436">
            <v>8</v>
          </cell>
          <cell r="L436">
            <v>0</v>
          </cell>
        </row>
        <row r="437">
          <cell r="A437">
            <v>1</v>
          </cell>
          <cell r="B437">
            <v>1</v>
          </cell>
          <cell r="C437">
            <v>9</v>
          </cell>
          <cell r="D437">
            <v>0</v>
          </cell>
          <cell r="E437">
            <v>1</v>
          </cell>
          <cell r="F437">
            <v>5</v>
          </cell>
          <cell r="G437">
            <v>2</v>
          </cell>
          <cell r="H437">
            <v>0</v>
          </cell>
          <cell r="I437">
            <v>0</v>
          </cell>
          <cell r="J437">
            <v>1</v>
          </cell>
          <cell r="K437">
            <v>8</v>
          </cell>
          <cell r="L437">
            <v>-2431.36</v>
          </cell>
        </row>
        <row r="438">
          <cell r="A438">
            <v>1</v>
          </cell>
          <cell r="B438">
            <v>1</v>
          </cell>
          <cell r="C438">
            <v>9</v>
          </cell>
          <cell r="D438">
            <v>0</v>
          </cell>
          <cell r="E438">
            <v>1</v>
          </cell>
          <cell r="F438">
            <v>5</v>
          </cell>
          <cell r="G438">
            <v>2</v>
          </cell>
          <cell r="H438">
            <v>0</v>
          </cell>
          <cell r="I438">
            <v>8700</v>
          </cell>
          <cell r="J438">
            <v>1</v>
          </cell>
          <cell r="K438">
            <v>8</v>
          </cell>
          <cell r="L438">
            <v>1879.34</v>
          </cell>
        </row>
        <row r="439">
          <cell r="A439">
            <v>1</v>
          </cell>
          <cell r="B439">
            <v>1</v>
          </cell>
          <cell r="C439">
            <v>9</v>
          </cell>
          <cell r="D439">
            <v>0</v>
          </cell>
          <cell r="E439">
            <v>1</v>
          </cell>
          <cell r="F439">
            <v>5</v>
          </cell>
          <cell r="G439">
            <v>2</v>
          </cell>
          <cell r="H439">
            <v>0</v>
          </cell>
          <cell r="I439">
            <v>9100</v>
          </cell>
          <cell r="J439">
            <v>1</v>
          </cell>
          <cell r="K439">
            <v>8</v>
          </cell>
          <cell r="L439">
            <v>552.02</v>
          </cell>
        </row>
        <row r="440">
          <cell r="A440">
            <v>1</v>
          </cell>
          <cell r="B440">
            <v>1</v>
          </cell>
          <cell r="C440">
            <v>9</v>
          </cell>
          <cell r="D440">
            <v>0</v>
          </cell>
          <cell r="E440">
            <v>1</v>
          </cell>
          <cell r="F440">
            <v>5</v>
          </cell>
          <cell r="G440">
            <v>5</v>
          </cell>
          <cell r="H440">
            <v>0</v>
          </cell>
          <cell r="I440">
            <v>0</v>
          </cell>
          <cell r="J440">
            <v>1</v>
          </cell>
          <cell r="K440">
            <v>8</v>
          </cell>
          <cell r="L440">
            <v>-3377921.91</v>
          </cell>
        </row>
        <row r="441">
          <cell r="A441">
            <v>1</v>
          </cell>
          <cell r="B441">
            <v>1</v>
          </cell>
          <cell r="C441">
            <v>9</v>
          </cell>
          <cell r="D441">
            <v>0</v>
          </cell>
          <cell r="E441">
            <v>1</v>
          </cell>
          <cell r="F441">
            <v>5</v>
          </cell>
          <cell r="G441">
            <v>5</v>
          </cell>
          <cell r="H441">
            <v>0</v>
          </cell>
          <cell r="I441">
            <v>4042</v>
          </cell>
          <cell r="J441">
            <v>1</v>
          </cell>
          <cell r="K441">
            <v>8</v>
          </cell>
          <cell r="L441">
            <v>2820.91</v>
          </cell>
        </row>
        <row r="442">
          <cell r="A442">
            <v>1</v>
          </cell>
          <cell r="B442">
            <v>1</v>
          </cell>
          <cell r="C442">
            <v>9</v>
          </cell>
          <cell r="D442">
            <v>0</v>
          </cell>
          <cell r="E442">
            <v>1</v>
          </cell>
          <cell r="F442">
            <v>5</v>
          </cell>
          <cell r="G442">
            <v>5</v>
          </cell>
          <cell r="H442">
            <v>0</v>
          </cell>
          <cell r="I442">
            <v>8200</v>
          </cell>
          <cell r="J442">
            <v>1</v>
          </cell>
          <cell r="K442">
            <v>8</v>
          </cell>
          <cell r="L442">
            <v>0</v>
          </cell>
        </row>
        <row r="443">
          <cell r="A443">
            <v>1</v>
          </cell>
          <cell r="B443">
            <v>1</v>
          </cell>
          <cell r="C443">
            <v>9</v>
          </cell>
          <cell r="D443">
            <v>0</v>
          </cell>
          <cell r="E443">
            <v>1</v>
          </cell>
          <cell r="F443">
            <v>5</v>
          </cell>
          <cell r="G443">
            <v>5</v>
          </cell>
          <cell r="H443">
            <v>0</v>
          </cell>
          <cell r="I443">
            <v>8600</v>
          </cell>
          <cell r="J443">
            <v>1</v>
          </cell>
          <cell r="K443">
            <v>8</v>
          </cell>
          <cell r="L443">
            <v>3452676</v>
          </cell>
        </row>
        <row r="444">
          <cell r="A444">
            <v>1</v>
          </cell>
          <cell r="B444">
            <v>1</v>
          </cell>
          <cell r="C444">
            <v>9</v>
          </cell>
          <cell r="D444">
            <v>0</v>
          </cell>
          <cell r="E444">
            <v>1</v>
          </cell>
          <cell r="F444">
            <v>5</v>
          </cell>
          <cell r="G444">
            <v>5</v>
          </cell>
          <cell r="H444">
            <v>0</v>
          </cell>
          <cell r="I444">
            <v>0</v>
          </cell>
          <cell r="J444">
            <v>2</v>
          </cell>
          <cell r="K444">
            <v>8</v>
          </cell>
          <cell r="L444">
            <v>-75804</v>
          </cell>
        </row>
        <row r="445">
          <cell r="A445">
            <v>1</v>
          </cell>
          <cell r="B445">
            <v>1</v>
          </cell>
          <cell r="C445">
            <v>9</v>
          </cell>
          <cell r="D445">
            <v>0</v>
          </cell>
          <cell r="E445">
            <v>1</v>
          </cell>
          <cell r="F445">
            <v>5</v>
          </cell>
          <cell r="G445">
            <v>5</v>
          </cell>
          <cell r="H445">
            <v>0</v>
          </cell>
          <cell r="I445">
            <v>9302</v>
          </cell>
          <cell r="J445">
            <v>2</v>
          </cell>
          <cell r="K445">
            <v>8</v>
          </cell>
          <cell r="L445">
            <v>101750</v>
          </cell>
        </row>
        <row r="446">
          <cell r="A446">
            <v>1</v>
          </cell>
          <cell r="B446">
            <v>1</v>
          </cell>
          <cell r="C446">
            <v>9</v>
          </cell>
          <cell r="D446">
            <v>0</v>
          </cell>
          <cell r="E446">
            <v>1</v>
          </cell>
          <cell r="F446">
            <v>5</v>
          </cell>
          <cell r="G446">
            <v>6</v>
          </cell>
          <cell r="H446">
            <v>0</v>
          </cell>
          <cell r="I446">
            <v>0</v>
          </cell>
          <cell r="J446">
            <v>1</v>
          </cell>
          <cell r="K446">
            <v>8</v>
          </cell>
          <cell r="L446">
            <v>45500</v>
          </cell>
        </row>
        <row r="447">
          <cell r="A447">
            <v>1</v>
          </cell>
          <cell r="B447">
            <v>1</v>
          </cell>
          <cell r="C447">
            <v>9</v>
          </cell>
          <cell r="D447">
            <v>0</v>
          </cell>
          <cell r="E447">
            <v>1</v>
          </cell>
          <cell r="F447">
            <v>5</v>
          </cell>
          <cell r="G447">
            <v>7</v>
          </cell>
          <cell r="H447">
            <v>0</v>
          </cell>
          <cell r="I447">
            <v>0</v>
          </cell>
          <cell r="J447">
            <v>1</v>
          </cell>
          <cell r="K447">
            <v>8</v>
          </cell>
          <cell r="L447">
            <v>662818.06999999995</v>
          </cell>
        </row>
        <row r="448">
          <cell r="A448">
            <v>1</v>
          </cell>
          <cell r="B448">
            <v>1</v>
          </cell>
          <cell r="C448">
            <v>9</v>
          </cell>
          <cell r="D448">
            <v>0</v>
          </cell>
          <cell r="E448">
            <v>1</v>
          </cell>
          <cell r="F448">
            <v>5</v>
          </cell>
          <cell r="G448">
            <v>7</v>
          </cell>
          <cell r="H448">
            <v>0</v>
          </cell>
          <cell r="I448">
            <v>8700</v>
          </cell>
          <cell r="J448">
            <v>1</v>
          </cell>
          <cell r="K448">
            <v>8</v>
          </cell>
          <cell r="L448">
            <v>-662818.06999999995</v>
          </cell>
        </row>
        <row r="449">
          <cell r="A449">
            <v>1</v>
          </cell>
          <cell r="B449">
            <v>1</v>
          </cell>
          <cell r="C449">
            <v>9</v>
          </cell>
          <cell r="D449">
            <v>0</v>
          </cell>
          <cell r="E449">
            <v>1</v>
          </cell>
          <cell r="F449">
            <v>9</v>
          </cell>
          <cell r="G449">
            <v>0</v>
          </cell>
          <cell r="H449">
            <v>0</v>
          </cell>
          <cell r="I449">
            <v>0</v>
          </cell>
          <cell r="J449">
            <v>2</v>
          </cell>
          <cell r="K449">
            <v>8</v>
          </cell>
          <cell r="L449">
            <v>1389360.37</v>
          </cell>
        </row>
        <row r="450">
          <cell r="A450">
            <v>1</v>
          </cell>
          <cell r="B450">
            <v>1</v>
          </cell>
          <cell r="C450">
            <v>9</v>
          </cell>
          <cell r="D450">
            <v>0</v>
          </cell>
          <cell r="E450">
            <v>2</v>
          </cell>
          <cell r="F450">
            <v>1</v>
          </cell>
          <cell r="G450">
            <v>0</v>
          </cell>
          <cell r="H450">
            <v>1</v>
          </cell>
          <cell r="I450">
            <v>0</v>
          </cell>
          <cell r="J450">
            <v>1</v>
          </cell>
          <cell r="K450">
            <v>8</v>
          </cell>
          <cell r="L450">
            <v>54304.97</v>
          </cell>
        </row>
        <row r="451">
          <cell r="A451">
            <v>1</v>
          </cell>
          <cell r="B451">
            <v>1</v>
          </cell>
          <cell r="C451">
            <v>9</v>
          </cell>
          <cell r="D451">
            <v>0</v>
          </cell>
          <cell r="E451">
            <v>2</v>
          </cell>
          <cell r="F451">
            <v>1</v>
          </cell>
          <cell r="G451">
            <v>0</v>
          </cell>
          <cell r="H451">
            <v>1</v>
          </cell>
          <cell r="I451">
            <v>8700</v>
          </cell>
          <cell r="J451">
            <v>1</v>
          </cell>
          <cell r="K451">
            <v>8</v>
          </cell>
          <cell r="L451">
            <v>-54304.97</v>
          </cell>
        </row>
        <row r="452">
          <cell r="A452">
            <v>1</v>
          </cell>
          <cell r="B452">
            <v>1</v>
          </cell>
          <cell r="C452">
            <v>9</v>
          </cell>
          <cell r="D452">
            <v>0</v>
          </cell>
          <cell r="E452">
            <v>2</v>
          </cell>
          <cell r="F452">
            <v>1</v>
          </cell>
          <cell r="G452">
            <v>0</v>
          </cell>
          <cell r="H452">
            <v>2</v>
          </cell>
          <cell r="I452">
            <v>0</v>
          </cell>
          <cell r="J452">
            <v>2</v>
          </cell>
          <cell r="K452">
            <v>8</v>
          </cell>
          <cell r="L452">
            <v>50540</v>
          </cell>
        </row>
        <row r="453">
          <cell r="A453">
            <v>1</v>
          </cell>
          <cell r="B453">
            <v>1</v>
          </cell>
          <cell r="C453">
            <v>9</v>
          </cell>
          <cell r="D453">
            <v>0</v>
          </cell>
          <cell r="E453">
            <v>2</v>
          </cell>
          <cell r="F453">
            <v>1</v>
          </cell>
          <cell r="G453">
            <v>0</v>
          </cell>
          <cell r="H453">
            <v>5</v>
          </cell>
          <cell r="I453">
            <v>0</v>
          </cell>
          <cell r="J453">
            <v>1</v>
          </cell>
          <cell r="K453">
            <v>8</v>
          </cell>
          <cell r="L453">
            <v>100000</v>
          </cell>
        </row>
        <row r="454">
          <cell r="A454">
            <v>1</v>
          </cell>
          <cell r="B454">
            <v>1</v>
          </cell>
          <cell r="C454">
            <v>9</v>
          </cell>
          <cell r="D454">
            <v>0</v>
          </cell>
          <cell r="E454">
            <v>2</v>
          </cell>
          <cell r="F454">
            <v>1</v>
          </cell>
          <cell r="G454">
            <v>0</v>
          </cell>
          <cell r="H454">
            <v>8</v>
          </cell>
          <cell r="I454">
            <v>0</v>
          </cell>
          <cell r="J454">
            <v>1</v>
          </cell>
          <cell r="K454">
            <v>8</v>
          </cell>
          <cell r="L454">
            <v>0</v>
          </cell>
        </row>
        <row r="455">
          <cell r="A455">
            <v>1</v>
          </cell>
          <cell r="B455">
            <v>1</v>
          </cell>
          <cell r="C455">
            <v>9</v>
          </cell>
          <cell r="D455">
            <v>0</v>
          </cell>
          <cell r="E455">
            <v>2</v>
          </cell>
          <cell r="F455">
            <v>1</v>
          </cell>
          <cell r="G455">
            <v>0</v>
          </cell>
          <cell r="H455">
            <v>8</v>
          </cell>
          <cell r="I455">
            <v>0</v>
          </cell>
          <cell r="J455">
            <v>2</v>
          </cell>
          <cell r="K455">
            <v>8</v>
          </cell>
          <cell r="L455">
            <v>0</v>
          </cell>
        </row>
        <row r="456">
          <cell r="A456">
            <v>1</v>
          </cell>
          <cell r="B456">
            <v>1</v>
          </cell>
          <cell r="C456">
            <v>9</v>
          </cell>
          <cell r="D456">
            <v>0</v>
          </cell>
          <cell r="E456">
            <v>2</v>
          </cell>
          <cell r="F456">
            <v>1</v>
          </cell>
          <cell r="G456">
            <v>1</v>
          </cell>
          <cell r="H456">
            <v>0</v>
          </cell>
          <cell r="I456">
            <v>0</v>
          </cell>
          <cell r="J456">
            <v>1</v>
          </cell>
          <cell r="K456">
            <v>8</v>
          </cell>
          <cell r="L456">
            <v>2587055.5299999998</v>
          </cell>
        </row>
        <row r="457">
          <cell r="A457">
            <v>1</v>
          </cell>
          <cell r="B457">
            <v>1</v>
          </cell>
          <cell r="C457">
            <v>9</v>
          </cell>
          <cell r="D457">
            <v>0</v>
          </cell>
          <cell r="E457">
            <v>2</v>
          </cell>
          <cell r="F457">
            <v>1</v>
          </cell>
          <cell r="G457">
            <v>1</v>
          </cell>
          <cell r="H457">
            <v>0</v>
          </cell>
          <cell r="I457">
            <v>8700</v>
          </cell>
          <cell r="J457">
            <v>1</v>
          </cell>
          <cell r="K457">
            <v>8</v>
          </cell>
          <cell r="L457">
            <v>4623.96</v>
          </cell>
        </row>
        <row r="458">
          <cell r="A458">
            <v>1</v>
          </cell>
          <cell r="B458">
            <v>1</v>
          </cell>
          <cell r="C458">
            <v>9</v>
          </cell>
          <cell r="D458">
            <v>0</v>
          </cell>
          <cell r="E458">
            <v>2</v>
          </cell>
          <cell r="F458">
            <v>1</v>
          </cell>
          <cell r="G458">
            <v>1</v>
          </cell>
          <cell r="H458">
            <v>0</v>
          </cell>
          <cell r="I458">
            <v>9100</v>
          </cell>
          <cell r="J458">
            <v>1</v>
          </cell>
          <cell r="K458">
            <v>8</v>
          </cell>
          <cell r="L458">
            <v>56315.57</v>
          </cell>
        </row>
        <row r="459">
          <cell r="A459">
            <v>1</v>
          </cell>
          <cell r="B459">
            <v>1</v>
          </cell>
          <cell r="C459">
            <v>9</v>
          </cell>
          <cell r="D459">
            <v>0</v>
          </cell>
          <cell r="E459">
            <v>2</v>
          </cell>
          <cell r="F459">
            <v>1</v>
          </cell>
          <cell r="G459">
            <v>2</v>
          </cell>
          <cell r="H459">
            <v>0</v>
          </cell>
          <cell r="I459">
            <v>0</v>
          </cell>
          <cell r="J459">
            <v>1</v>
          </cell>
          <cell r="K459">
            <v>8</v>
          </cell>
          <cell r="L459">
            <v>0</v>
          </cell>
        </row>
        <row r="460">
          <cell r="A460">
            <v>1</v>
          </cell>
          <cell r="B460">
            <v>1</v>
          </cell>
          <cell r="C460">
            <v>9</v>
          </cell>
          <cell r="D460">
            <v>0</v>
          </cell>
          <cell r="E460">
            <v>2</v>
          </cell>
          <cell r="F460">
            <v>1</v>
          </cell>
          <cell r="G460">
            <v>2</v>
          </cell>
          <cell r="H460">
            <v>0</v>
          </cell>
          <cell r="I460">
            <v>0</v>
          </cell>
          <cell r="J460">
            <v>2</v>
          </cell>
          <cell r="K460">
            <v>8</v>
          </cell>
          <cell r="L460">
            <v>11174.46</v>
          </cell>
        </row>
        <row r="461">
          <cell r="A461">
            <v>1</v>
          </cell>
          <cell r="B461">
            <v>1</v>
          </cell>
          <cell r="C461">
            <v>9</v>
          </cell>
          <cell r="D461">
            <v>0</v>
          </cell>
          <cell r="E461">
            <v>2</v>
          </cell>
          <cell r="F461">
            <v>2</v>
          </cell>
          <cell r="G461">
            <v>0</v>
          </cell>
          <cell r="H461">
            <v>4</v>
          </cell>
          <cell r="I461">
            <v>0</v>
          </cell>
          <cell r="J461">
            <v>1</v>
          </cell>
          <cell r="K461">
            <v>8</v>
          </cell>
          <cell r="L461">
            <v>0</v>
          </cell>
        </row>
        <row r="462">
          <cell r="A462">
            <v>1</v>
          </cell>
          <cell r="B462">
            <v>1</v>
          </cell>
          <cell r="C462">
            <v>9</v>
          </cell>
          <cell r="D462">
            <v>0</v>
          </cell>
          <cell r="E462">
            <v>2</v>
          </cell>
          <cell r="F462">
            <v>2</v>
          </cell>
          <cell r="G462">
            <v>0</v>
          </cell>
          <cell r="H462">
            <v>4</v>
          </cell>
          <cell r="I462">
            <v>0</v>
          </cell>
          <cell r="J462">
            <v>2</v>
          </cell>
          <cell r="K462">
            <v>8</v>
          </cell>
          <cell r="L462">
            <v>12000</v>
          </cell>
        </row>
        <row r="463">
          <cell r="A463">
            <v>1</v>
          </cell>
          <cell r="B463">
            <v>1</v>
          </cell>
          <cell r="C463">
            <v>9</v>
          </cell>
          <cell r="D463">
            <v>0</v>
          </cell>
          <cell r="E463">
            <v>2</v>
          </cell>
          <cell r="F463">
            <v>2</v>
          </cell>
          <cell r="G463">
            <v>0</v>
          </cell>
          <cell r="H463">
            <v>5</v>
          </cell>
          <cell r="I463">
            <v>0</v>
          </cell>
          <cell r="J463">
            <v>2</v>
          </cell>
          <cell r="K463">
            <v>8</v>
          </cell>
          <cell r="L463">
            <v>7011930.1200000001</v>
          </cell>
        </row>
        <row r="464">
          <cell r="A464">
            <v>1</v>
          </cell>
          <cell r="B464">
            <v>1</v>
          </cell>
          <cell r="C464">
            <v>9</v>
          </cell>
          <cell r="D464">
            <v>0</v>
          </cell>
          <cell r="E464">
            <v>2</v>
          </cell>
          <cell r="F464">
            <v>2</v>
          </cell>
          <cell r="G464">
            <v>0</v>
          </cell>
          <cell r="H464">
            <v>5</v>
          </cell>
          <cell r="I464">
            <v>1000</v>
          </cell>
          <cell r="J464">
            <v>2</v>
          </cell>
          <cell r="K464">
            <v>8</v>
          </cell>
          <cell r="L464">
            <v>-1103025</v>
          </cell>
        </row>
        <row r="465">
          <cell r="A465">
            <v>1</v>
          </cell>
          <cell r="B465">
            <v>1</v>
          </cell>
          <cell r="C465">
            <v>9</v>
          </cell>
          <cell r="D465">
            <v>0</v>
          </cell>
          <cell r="E465">
            <v>2</v>
          </cell>
          <cell r="F465">
            <v>2</v>
          </cell>
          <cell r="G465">
            <v>0</v>
          </cell>
          <cell r="H465">
            <v>8</v>
          </cell>
          <cell r="I465">
            <v>0</v>
          </cell>
          <cell r="J465">
            <v>1</v>
          </cell>
          <cell r="K465">
            <v>8</v>
          </cell>
          <cell r="L465">
            <v>0</v>
          </cell>
        </row>
        <row r="466">
          <cell r="A466">
            <v>1</v>
          </cell>
          <cell r="B466">
            <v>1</v>
          </cell>
          <cell r="C466">
            <v>9</v>
          </cell>
          <cell r="D466">
            <v>0</v>
          </cell>
          <cell r="E466">
            <v>2</v>
          </cell>
          <cell r="F466">
            <v>2</v>
          </cell>
          <cell r="G466">
            <v>0</v>
          </cell>
          <cell r="H466">
            <v>8</v>
          </cell>
          <cell r="I466">
            <v>0</v>
          </cell>
          <cell r="J466">
            <v>2</v>
          </cell>
          <cell r="K466">
            <v>8</v>
          </cell>
          <cell r="L466">
            <v>451136.02</v>
          </cell>
        </row>
        <row r="467">
          <cell r="A467">
            <v>1</v>
          </cell>
          <cell r="B467">
            <v>1</v>
          </cell>
          <cell r="C467">
            <v>9</v>
          </cell>
          <cell r="D467">
            <v>0</v>
          </cell>
          <cell r="E467">
            <v>2</v>
          </cell>
          <cell r="F467">
            <v>3</v>
          </cell>
          <cell r="G467">
            <v>0</v>
          </cell>
          <cell r="H467">
            <v>0</v>
          </cell>
          <cell r="I467">
            <v>0</v>
          </cell>
          <cell r="J467">
            <v>2</v>
          </cell>
          <cell r="K467">
            <v>8</v>
          </cell>
          <cell r="L467">
            <v>25527971.210000001</v>
          </cell>
        </row>
        <row r="468">
          <cell r="A468">
            <v>1</v>
          </cell>
          <cell r="B468">
            <v>1</v>
          </cell>
          <cell r="C468">
            <v>9</v>
          </cell>
          <cell r="D468">
            <v>0</v>
          </cell>
          <cell r="E468">
            <v>2</v>
          </cell>
          <cell r="F468">
            <v>3</v>
          </cell>
          <cell r="G468">
            <v>0</v>
          </cell>
          <cell r="H468">
            <v>0</v>
          </cell>
          <cell r="I468">
            <v>7901</v>
          </cell>
          <cell r="J468">
            <v>2</v>
          </cell>
          <cell r="K468">
            <v>8</v>
          </cell>
          <cell r="L468">
            <v>2496.62</v>
          </cell>
        </row>
        <row r="469">
          <cell r="A469">
            <v>1</v>
          </cell>
          <cell r="B469">
            <v>1</v>
          </cell>
          <cell r="C469">
            <v>9</v>
          </cell>
          <cell r="D469">
            <v>0</v>
          </cell>
          <cell r="E469">
            <v>2</v>
          </cell>
          <cell r="F469">
            <v>3</v>
          </cell>
          <cell r="G469">
            <v>0</v>
          </cell>
          <cell r="H469">
            <v>0</v>
          </cell>
          <cell r="I469">
            <v>7930</v>
          </cell>
          <cell r="J469">
            <v>2</v>
          </cell>
          <cell r="K469">
            <v>8</v>
          </cell>
          <cell r="L469">
            <v>944831</v>
          </cell>
        </row>
        <row r="470">
          <cell r="A470">
            <v>1</v>
          </cell>
          <cell r="B470">
            <v>1</v>
          </cell>
          <cell r="C470">
            <v>9</v>
          </cell>
          <cell r="D470">
            <v>0</v>
          </cell>
          <cell r="E470">
            <v>2</v>
          </cell>
          <cell r="F470">
            <v>3</v>
          </cell>
          <cell r="G470">
            <v>0</v>
          </cell>
          <cell r="H470">
            <v>0</v>
          </cell>
          <cell r="I470">
            <v>7931</v>
          </cell>
          <cell r="J470">
            <v>2</v>
          </cell>
          <cell r="K470">
            <v>8</v>
          </cell>
          <cell r="L470">
            <v>2592</v>
          </cell>
        </row>
        <row r="471">
          <cell r="A471">
            <v>1</v>
          </cell>
          <cell r="B471">
            <v>1</v>
          </cell>
          <cell r="C471">
            <v>9</v>
          </cell>
          <cell r="D471">
            <v>0</v>
          </cell>
          <cell r="E471">
            <v>2</v>
          </cell>
          <cell r="F471">
            <v>3</v>
          </cell>
          <cell r="G471">
            <v>0</v>
          </cell>
          <cell r="H471">
            <v>0</v>
          </cell>
          <cell r="I471">
            <v>7932</v>
          </cell>
          <cell r="J471">
            <v>2</v>
          </cell>
          <cell r="K471">
            <v>8</v>
          </cell>
          <cell r="L471">
            <v>11992.45</v>
          </cell>
        </row>
        <row r="472">
          <cell r="A472">
            <v>1</v>
          </cell>
          <cell r="B472">
            <v>1</v>
          </cell>
          <cell r="C472">
            <v>9</v>
          </cell>
          <cell r="D472">
            <v>0</v>
          </cell>
          <cell r="E472">
            <v>2</v>
          </cell>
          <cell r="F472">
            <v>3</v>
          </cell>
          <cell r="G472">
            <v>0</v>
          </cell>
          <cell r="H472">
            <v>0</v>
          </cell>
          <cell r="I472">
            <v>7933</v>
          </cell>
          <cell r="J472">
            <v>2</v>
          </cell>
          <cell r="K472">
            <v>8</v>
          </cell>
          <cell r="L472">
            <v>140086.1</v>
          </cell>
        </row>
        <row r="473">
          <cell r="A473">
            <v>1</v>
          </cell>
          <cell r="B473">
            <v>1</v>
          </cell>
          <cell r="C473">
            <v>9</v>
          </cell>
          <cell r="D473">
            <v>0</v>
          </cell>
          <cell r="E473">
            <v>2</v>
          </cell>
          <cell r="F473">
            <v>3</v>
          </cell>
          <cell r="G473">
            <v>0</v>
          </cell>
          <cell r="H473">
            <v>0</v>
          </cell>
          <cell r="I473">
            <v>7934</v>
          </cell>
          <cell r="J473">
            <v>2</v>
          </cell>
          <cell r="K473">
            <v>8</v>
          </cell>
          <cell r="L473">
            <v>20340.98</v>
          </cell>
        </row>
        <row r="474">
          <cell r="A474">
            <v>1</v>
          </cell>
          <cell r="B474">
            <v>1</v>
          </cell>
          <cell r="C474">
            <v>9</v>
          </cell>
          <cell r="D474">
            <v>0</v>
          </cell>
          <cell r="E474">
            <v>2</v>
          </cell>
          <cell r="F474">
            <v>3</v>
          </cell>
          <cell r="G474">
            <v>0</v>
          </cell>
          <cell r="H474">
            <v>0</v>
          </cell>
          <cell r="I474">
            <v>7935</v>
          </cell>
          <cell r="J474">
            <v>2</v>
          </cell>
          <cell r="K474">
            <v>8</v>
          </cell>
          <cell r="L474">
            <v>82468.75</v>
          </cell>
        </row>
        <row r="475">
          <cell r="A475">
            <v>1</v>
          </cell>
          <cell r="B475">
            <v>1</v>
          </cell>
          <cell r="C475">
            <v>9</v>
          </cell>
          <cell r="D475">
            <v>0</v>
          </cell>
          <cell r="E475">
            <v>2</v>
          </cell>
          <cell r="F475">
            <v>3</v>
          </cell>
          <cell r="G475">
            <v>0</v>
          </cell>
          <cell r="H475">
            <v>0</v>
          </cell>
          <cell r="I475">
            <v>7936</v>
          </cell>
          <cell r="J475">
            <v>2</v>
          </cell>
          <cell r="K475">
            <v>8</v>
          </cell>
          <cell r="L475">
            <v>89229.89</v>
          </cell>
        </row>
        <row r="476">
          <cell r="A476">
            <v>1</v>
          </cell>
          <cell r="B476">
            <v>1</v>
          </cell>
          <cell r="C476">
            <v>9</v>
          </cell>
          <cell r="D476">
            <v>0</v>
          </cell>
          <cell r="E476">
            <v>2</v>
          </cell>
          <cell r="F476">
            <v>3</v>
          </cell>
          <cell r="G476">
            <v>0</v>
          </cell>
          <cell r="H476">
            <v>0</v>
          </cell>
          <cell r="I476">
            <v>7937</v>
          </cell>
          <cell r="J476">
            <v>2</v>
          </cell>
          <cell r="K476">
            <v>8</v>
          </cell>
          <cell r="L476">
            <v>91559.67</v>
          </cell>
        </row>
        <row r="477">
          <cell r="A477">
            <v>1</v>
          </cell>
          <cell r="B477">
            <v>1</v>
          </cell>
          <cell r="C477">
            <v>9</v>
          </cell>
          <cell r="D477">
            <v>0</v>
          </cell>
          <cell r="E477">
            <v>2</v>
          </cell>
          <cell r="F477">
            <v>3</v>
          </cell>
          <cell r="G477">
            <v>0</v>
          </cell>
          <cell r="H477">
            <v>0</v>
          </cell>
          <cell r="I477">
            <v>7938</v>
          </cell>
          <cell r="J477">
            <v>2</v>
          </cell>
          <cell r="K477">
            <v>8</v>
          </cell>
          <cell r="L477">
            <v>44259.5</v>
          </cell>
        </row>
        <row r="478">
          <cell r="A478">
            <v>1</v>
          </cell>
          <cell r="B478">
            <v>1</v>
          </cell>
          <cell r="C478">
            <v>9</v>
          </cell>
          <cell r="D478">
            <v>0</v>
          </cell>
          <cell r="E478">
            <v>3</v>
          </cell>
          <cell r="F478">
            <v>1</v>
          </cell>
          <cell r="G478">
            <v>0</v>
          </cell>
          <cell r="H478">
            <v>1</v>
          </cell>
          <cell r="I478">
            <v>0</v>
          </cell>
          <cell r="J478">
            <v>1</v>
          </cell>
          <cell r="K478">
            <v>8</v>
          </cell>
          <cell r="L478">
            <v>19528516.190000001</v>
          </cell>
        </row>
        <row r="479">
          <cell r="A479">
            <v>1</v>
          </cell>
          <cell r="B479">
            <v>1</v>
          </cell>
          <cell r="C479">
            <v>9</v>
          </cell>
          <cell r="D479">
            <v>0</v>
          </cell>
          <cell r="E479">
            <v>3</v>
          </cell>
          <cell r="F479">
            <v>1</v>
          </cell>
          <cell r="G479">
            <v>0</v>
          </cell>
          <cell r="H479">
            <v>1</v>
          </cell>
          <cell r="I479">
            <v>9100</v>
          </cell>
          <cell r="J479">
            <v>1</v>
          </cell>
          <cell r="K479">
            <v>8</v>
          </cell>
          <cell r="L479">
            <v>2466054.29</v>
          </cell>
        </row>
        <row r="480">
          <cell r="A480">
            <v>1</v>
          </cell>
          <cell r="B480">
            <v>1</v>
          </cell>
          <cell r="C480">
            <v>9</v>
          </cell>
          <cell r="D480">
            <v>0</v>
          </cell>
          <cell r="E480">
            <v>3</v>
          </cell>
          <cell r="F480">
            <v>1</v>
          </cell>
          <cell r="G480">
            <v>0</v>
          </cell>
          <cell r="H480">
            <v>3</v>
          </cell>
          <cell r="I480">
            <v>0</v>
          </cell>
          <cell r="J480">
            <v>1</v>
          </cell>
          <cell r="K480">
            <v>8</v>
          </cell>
          <cell r="L480">
            <v>1800000</v>
          </cell>
        </row>
        <row r="481">
          <cell r="A481">
            <v>1</v>
          </cell>
          <cell r="B481">
            <v>1</v>
          </cell>
          <cell r="C481">
            <v>9</v>
          </cell>
          <cell r="D481">
            <v>0</v>
          </cell>
          <cell r="E481">
            <v>3</v>
          </cell>
          <cell r="F481">
            <v>1</v>
          </cell>
          <cell r="G481">
            <v>0</v>
          </cell>
          <cell r="H481">
            <v>3</v>
          </cell>
          <cell r="I481">
            <v>8200</v>
          </cell>
          <cell r="J481">
            <v>1</v>
          </cell>
          <cell r="K481">
            <v>8</v>
          </cell>
          <cell r="L481">
            <v>-1800000</v>
          </cell>
        </row>
        <row r="482">
          <cell r="A482">
            <v>1</v>
          </cell>
          <cell r="B482">
            <v>1</v>
          </cell>
          <cell r="C482">
            <v>9</v>
          </cell>
          <cell r="D482">
            <v>0</v>
          </cell>
          <cell r="E482">
            <v>3</v>
          </cell>
          <cell r="F482">
            <v>5</v>
          </cell>
          <cell r="G482">
            <v>0</v>
          </cell>
          <cell r="H482">
            <v>1</v>
          </cell>
          <cell r="I482">
            <v>0</v>
          </cell>
          <cell r="J482">
            <v>1</v>
          </cell>
          <cell r="K482">
            <v>8</v>
          </cell>
          <cell r="L482">
            <v>-9371946.3800000008</v>
          </cell>
        </row>
        <row r="483">
          <cell r="A483">
            <v>1</v>
          </cell>
          <cell r="B483">
            <v>1</v>
          </cell>
          <cell r="C483">
            <v>9</v>
          </cell>
          <cell r="D483">
            <v>0</v>
          </cell>
          <cell r="E483">
            <v>3</v>
          </cell>
          <cell r="F483">
            <v>5</v>
          </cell>
          <cell r="G483">
            <v>0</v>
          </cell>
          <cell r="H483">
            <v>1</v>
          </cell>
          <cell r="I483">
            <v>9100</v>
          </cell>
          <cell r="J483">
            <v>1</v>
          </cell>
          <cell r="K483">
            <v>8</v>
          </cell>
          <cell r="L483">
            <v>9371946.3800000008</v>
          </cell>
        </row>
        <row r="484">
          <cell r="A484">
            <v>1</v>
          </cell>
          <cell r="B484">
            <v>1</v>
          </cell>
          <cell r="C484">
            <v>9</v>
          </cell>
          <cell r="D484">
            <v>0</v>
          </cell>
          <cell r="E484">
            <v>3</v>
          </cell>
          <cell r="F484">
            <v>5</v>
          </cell>
          <cell r="G484">
            <v>0</v>
          </cell>
          <cell r="H484">
            <v>2</v>
          </cell>
          <cell r="I484">
            <v>0</v>
          </cell>
          <cell r="J484">
            <v>1</v>
          </cell>
          <cell r="K484">
            <v>8</v>
          </cell>
          <cell r="L484">
            <v>6485665.4400000004</v>
          </cell>
        </row>
        <row r="485">
          <cell r="A485">
            <v>1</v>
          </cell>
          <cell r="B485">
            <v>1</v>
          </cell>
          <cell r="C485">
            <v>9</v>
          </cell>
          <cell r="D485">
            <v>0</v>
          </cell>
          <cell r="E485">
            <v>3</v>
          </cell>
          <cell r="F485">
            <v>5</v>
          </cell>
          <cell r="G485">
            <v>0</v>
          </cell>
          <cell r="H485">
            <v>2</v>
          </cell>
          <cell r="I485">
            <v>9100</v>
          </cell>
          <cell r="J485">
            <v>1</v>
          </cell>
          <cell r="K485">
            <v>8</v>
          </cell>
          <cell r="L485">
            <v>4116667.12</v>
          </cell>
        </row>
        <row r="486">
          <cell r="A486">
            <v>1</v>
          </cell>
          <cell r="B486">
            <v>1</v>
          </cell>
          <cell r="C486">
            <v>9</v>
          </cell>
          <cell r="D486">
            <v>0</v>
          </cell>
          <cell r="E486">
            <v>3</v>
          </cell>
          <cell r="F486">
            <v>5</v>
          </cell>
          <cell r="G486">
            <v>0</v>
          </cell>
          <cell r="H486">
            <v>5</v>
          </cell>
          <cell r="I486">
            <v>0</v>
          </cell>
          <cell r="J486">
            <v>1</v>
          </cell>
          <cell r="K486">
            <v>8</v>
          </cell>
          <cell r="L486">
            <v>0</v>
          </cell>
        </row>
        <row r="487">
          <cell r="A487">
            <v>1</v>
          </cell>
          <cell r="B487">
            <v>1</v>
          </cell>
          <cell r="C487">
            <v>9</v>
          </cell>
          <cell r="D487">
            <v>0</v>
          </cell>
          <cell r="E487">
            <v>4</v>
          </cell>
          <cell r="F487">
            <v>2</v>
          </cell>
          <cell r="G487">
            <v>3</v>
          </cell>
          <cell r="H487">
            <v>0</v>
          </cell>
          <cell r="I487">
            <v>0</v>
          </cell>
          <cell r="J487">
            <v>2</v>
          </cell>
          <cell r="K487">
            <v>8</v>
          </cell>
          <cell r="L487">
            <v>0</v>
          </cell>
        </row>
        <row r="488">
          <cell r="A488">
            <v>1</v>
          </cell>
          <cell r="B488">
            <v>1</v>
          </cell>
          <cell r="C488">
            <v>9</v>
          </cell>
          <cell r="D488">
            <v>0</v>
          </cell>
          <cell r="E488">
            <v>4</v>
          </cell>
          <cell r="F488">
            <v>3</v>
          </cell>
          <cell r="G488">
            <v>0</v>
          </cell>
          <cell r="H488">
            <v>0</v>
          </cell>
          <cell r="I488">
            <v>0</v>
          </cell>
          <cell r="J488">
            <v>2</v>
          </cell>
          <cell r="K488">
            <v>8</v>
          </cell>
          <cell r="L488">
            <v>0</v>
          </cell>
        </row>
        <row r="489">
          <cell r="A489">
            <v>1</v>
          </cell>
          <cell r="B489">
            <v>1</v>
          </cell>
          <cell r="C489">
            <v>9</v>
          </cell>
          <cell r="D489">
            <v>0</v>
          </cell>
          <cell r="E489">
            <v>4</v>
          </cell>
          <cell r="F489">
            <v>4</v>
          </cell>
          <cell r="G489">
            <v>0</v>
          </cell>
          <cell r="H489">
            <v>0</v>
          </cell>
          <cell r="I489">
            <v>0</v>
          </cell>
          <cell r="J489">
            <v>1</v>
          </cell>
          <cell r="K489">
            <v>8</v>
          </cell>
          <cell r="L489">
            <v>246749.97</v>
          </cell>
        </row>
        <row r="490">
          <cell r="A490">
            <v>1</v>
          </cell>
          <cell r="B490">
            <v>1</v>
          </cell>
          <cell r="C490">
            <v>9</v>
          </cell>
          <cell r="D490">
            <v>0</v>
          </cell>
          <cell r="E490">
            <v>4</v>
          </cell>
          <cell r="F490">
            <v>6</v>
          </cell>
          <cell r="G490">
            <v>0</v>
          </cell>
          <cell r="H490">
            <v>0</v>
          </cell>
          <cell r="I490">
            <v>0</v>
          </cell>
          <cell r="J490">
            <v>2</v>
          </cell>
          <cell r="K490">
            <v>8</v>
          </cell>
          <cell r="L490">
            <v>831875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5</v>
          </cell>
          <cell r="F491">
            <v>2</v>
          </cell>
          <cell r="G491">
            <v>0</v>
          </cell>
          <cell r="H491">
            <v>0</v>
          </cell>
          <cell r="I491">
            <v>0</v>
          </cell>
          <cell r="J491">
            <v>1</v>
          </cell>
          <cell r="K491">
            <v>8</v>
          </cell>
          <cell r="L491">
            <v>-586.87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5</v>
          </cell>
          <cell r="F492">
            <v>2</v>
          </cell>
          <cell r="G492">
            <v>0</v>
          </cell>
          <cell r="H492">
            <v>0</v>
          </cell>
          <cell r="I492">
            <v>8700</v>
          </cell>
          <cell r="J492">
            <v>1</v>
          </cell>
          <cell r="K492">
            <v>8</v>
          </cell>
          <cell r="L492">
            <v>586.87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5</v>
          </cell>
          <cell r="F493">
            <v>5</v>
          </cell>
          <cell r="G493">
            <v>1</v>
          </cell>
          <cell r="H493">
            <v>0</v>
          </cell>
          <cell r="I493">
            <v>0</v>
          </cell>
          <cell r="J493">
            <v>1</v>
          </cell>
          <cell r="K493">
            <v>8</v>
          </cell>
          <cell r="L493">
            <v>303590.90000000002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5</v>
          </cell>
          <cell r="F494">
            <v>5</v>
          </cell>
          <cell r="G494">
            <v>1</v>
          </cell>
          <cell r="H494">
            <v>0</v>
          </cell>
          <cell r="I494">
            <v>8200</v>
          </cell>
          <cell r="J494">
            <v>1</v>
          </cell>
          <cell r="K494">
            <v>8</v>
          </cell>
          <cell r="L494">
            <v>144500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5</v>
          </cell>
          <cell r="F495">
            <v>5</v>
          </cell>
          <cell r="G495">
            <v>1</v>
          </cell>
          <cell r="H495">
            <v>2</v>
          </cell>
          <cell r="I495">
            <v>0</v>
          </cell>
          <cell r="J495">
            <v>1</v>
          </cell>
          <cell r="K495">
            <v>8</v>
          </cell>
          <cell r="L495">
            <v>3000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5</v>
          </cell>
          <cell r="F496">
            <v>5</v>
          </cell>
          <cell r="G496">
            <v>1</v>
          </cell>
          <cell r="H496">
            <v>2</v>
          </cell>
          <cell r="I496">
            <v>8200</v>
          </cell>
          <cell r="J496">
            <v>1</v>
          </cell>
          <cell r="K496">
            <v>8</v>
          </cell>
          <cell r="L496">
            <v>-3000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5</v>
          </cell>
          <cell r="F497">
            <v>5</v>
          </cell>
          <cell r="G497">
            <v>5</v>
          </cell>
          <cell r="H497">
            <v>1</v>
          </cell>
          <cell r="I497">
            <v>0</v>
          </cell>
          <cell r="J497">
            <v>2</v>
          </cell>
          <cell r="K497">
            <v>8</v>
          </cell>
          <cell r="L497">
            <v>150595.04999999999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5</v>
          </cell>
          <cell r="F498">
            <v>5</v>
          </cell>
          <cell r="G498">
            <v>5</v>
          </cell>
          <cell r="H498">
            <v>2</v>
          </cell>
          <cell r="I498">
            <v>0</v>
          </cell>
          <cell r="J498">
            <v>1</v>
          </cell>
          <cell r="K498">
            <v>8</v>
          </cell>
          <cell r="L498">
            <v>14590.9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5</v>
          </cell>
          <cell r="F499">
            <v>5</v>
          </cell>
          <cell r="G499">
            <v>5</v>
          </cell>
          <cell r="H499">
            <v>2</v>
          </cell>
          <cell r="I499">
            <v>0</v>
          </cell>
          <cell r="J499">
            <v>2</v>
          </cell>
          <cell r="K499">
            <v>8</v>
          </cell>
          <cell r="L499">
            <v>22090.89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6</v>
          </cell>
          <cell r="F500">
            <v>1</v>
          </cell>
          <cell r="G500">
            <v>0</v>
          </cell>
          <cell r="H500">
            <v>0</v>
          </cell>
          <cell r="I500">
            <v>0</v>
          </cell>
          <cell r="J500">
            <v>1</v>
          </cell>
          <cell r="K500">
            <v>8</v>
          </cell>
          <cell r="L500">
            <v>1759826.13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6</v>
          </cell>
          <cell r="F501">
            <v>1</v>
          </cell>
          <cell r="G501">
            <v>0</v>
          </cell>
          <cell r="H501">
            <v>0</v>
          </cell>
          <cell r="I501">
            <v>8200</v>
          </cell>
          <cell r="J501">
            <v>1</v>
          </cell>
          <cell r="K501">
            <v>8</v>
          </cell>
          <cell r="L501">
            <v>108000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6</v>
          </cell>
          <cell r="F502">
            <v>1</v>
          </cell>
          <cell r="G502">
            <v>0</v>
          </cell>
          <cell r="H502">
            <v>0</v>
          </cell>
          <cell r="I502">
            <v>9100</v>
          </cell>
          <cell r="J502">
            <v>1</v>
          </cell>
          <cell r="K502">
            <v>8</v>
          </cell>
          <cell r="L502">
            <v>-4267.95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6</v>
          </cell>
          <cell r="F503">
            <v>1</v>
          </cell>
          <cell r="G503">
            <v>0</v>
          </cell>
          <cell r="H503">
            <v>0</v>
          </cell>
          <cell r="I503">
            <v>0</v>
          </cell>
          <cell r="J503">
            <v>2</v>
          </cell>
          <cell r="K503">
            <v>8</v>
          </cell>
          <cell r="L503">
            <v>11496.7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6</v>
          </cell>
          <cell r="F504">
            <v>2</v>
          </cell>
          <cell r="G504">
            <v>1</v>
          </cell>
          <cell r="H504">
            <v>0</v>
          </cell>
          <cell r="I504">
            <v>0</v>
          </cell>
          <cell r="J504">
            <v>1</v>
          </cell>
          <cell r="K504">
            <v>8</v>
          </cell>
          <cell r="L504">
            <v>348263.18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6</v>
          </cell>
          <cell r="F505">
            <v>2</v>
          </cell>
          <cell r="G505">
            <v>1</v>
          </cell>
          <cell r="H505">
            <v>0</v>
          </cell>
          <cell r="I505">
            <v>8300</v>
          </cell>
          <cell r="J505">
            <v>1</v>
          </cell>
          <cell r="K505">
            <v>8</v>
          </cell>
          <cell r="L505">
            <v>-309935.02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6</v>
          </cell>
          <cell r="F506">
            <v>2</v>
          </cell>
          <cell r="G506">
            <v>2</v>
          </cell>
          <cell r="H506">
            <v>0</v>
          </cell>
          <cell r="I506">
            <v>0</v>
          </cell>
          <cell r="J506">
            <v>2</v>
          </cell>
          <cell r="K506">
            <v>8</v>
          </cell>
          <cell r="L506">
            <v>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6</v>
          </cell>
          <cell r="F507">
            <v>3</v>
          </cell>
          <cell r="G507">
            <v>1</v>
          </cell>
          <cell r="H507">
            <v>0</v>
          </cell>
          <cell r="I507">
            <v>0</v>
          </cell>
          <cell r="J507">
            <v>1</v>
          </cell>
          <cell r="K507">
            <v>8</v>
          </cell>
          <cell r="L507">
            <v>4491305.7699999996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6</v>
          </cell>
          <cell r="F508">
            <v>3</v>
          </cell>
          <cell r="G508">
            <v>1</v>
          </cell>
          <cell r="H508">
            <v>0</v>
          </cell>
          <cell r="I508">
            <v>1000</v>
          </cell>
          <cell r="J508">
            <v>1</v>
          </cell>
          <cell r="K508">
            <v>8</v>
          </cell>
          <cell r="L508">
            <v>38328.160000000003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6</v>
          </cell>
          <cell r="F509">
            <v>3</v>
          </cell>
          <cell r="G509">
            <v>1</v>
          </cell>
          <cell r="H509">
            <v>0</v>
          </cell>
          <cell r="I509">
            <v>2000</v>
          </cell>
          <cell r="J509">
            <v>1</v>
          </cell>
          <cell r="K509">
            <v>8</v>
          </cell>
          <cell r="L509">
            <v>52500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6</v>
          </cell>
          <cell r="F510">
            <v>3</v>
          </cell>
          <cell r="G510">
            <v>1</v>
          </cell>
          <cell r="H510">
            <v>0</v>
          </cell>
          <cell r="I510">
            <v>3000</v>
          </cell>
          <cell r="J510">
            <v>1</v>
          </cell>
          <cell r="K510">
            <v>8</v>
          </cell>
          <cell r="L510">
            <v>57079.12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6</v>
          </cell>
          <cell r="F511">
            <v>3</v>
          </cell>
          <cell r="G511">
            <v>1</v>
          </cell>
          <cell r="H511">
            <v>0</v>
          </cell>
          <cell r="I511">
            <v>3231</v>
          </cell>
          <cell r="J511">
            <v>1</v>
          </cell>
          <cell r="K511">
            <v>8</v>
          </cell>
          <cell r="L511">
            <v>467757.01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6</v>
          </cell>
          <cell r="F512">
            <v>3</v>
          </cell>
          <cell r="G512">
            <v>1</v>
          </cell>
          <cell r="H512">
            <v>0</v>
          </cell>
          <cell r="I512">
            <v>4000</v>
          </cell>
          <cell r="J512">
            <v>1</v>
          </cell>
          <cell r="K512">
            <v>8</v>
          </cell>
          <cell r="L512">
            <v>9954.2900000000009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6</v>
          </cell>
          <cell r="F513">
            <v>3</v>
          </cell>
          <cell r="G513">
            <v>1</v>
          </cell>
          <cell r="H513">
            <v>0</v>
          </cell>
          <cell r="I513">
            <v>4011</v>
          </cell>
          <cell r="J513">
            <v>1</v>
          </cell>
          <cell r="K513">
            <v>8</v>
          </cell>
          <cell r="L513">
            <v>184.49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6</v>
          </cell>
          <cell r="F514">
            <v>3</v>
          </cell>
          <cell r="G514">
            <v>1</v>
          </cell>
          <cell r="H514">
            <v>0</v>
          </cell>
          <cell r="I514">
            <v>4020</v>
          </cell>
          <cell r="J514">
            <v>1</v>
          </cell>
          <cell r="K514">
            <v>8</v>
          </cell>
          <cell r="L514">
            <v>350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6</v>
          </cell>
          <cell r="F515">
            <v>3</v>
          </cell>
          <cell r="G515">
            <v>1</v>
          </cell>
          <cell r="H515">
            <v>0</v>
          </cell>
          <cell r="I515">
            <v>8000</v>
          </cell>
          <cell r="J515">
            <v>1</v>
          </cell>
          <cell r="K515">
            <v>8</v>
          </cell>
          <cell r="L515">
            <v>-591494.06999999995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6</v>
          </cell>
          <cell r="F516">
            <v>3</v>
          </cell>
          <cell r="G516">
            <v>1</v>
          </cell>
          <cell r="H516">
            <v>0</v>
          </cell>
          <cell r="I516">
            <v>8009</v>
          </cell>
          <cell r="J516">
            <v>1</v>
          </cell>
          <cell r="K516">
            <v>8</v>
          </cell>
          <cell r="L516">
            <v>363.41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6</v>
          </cell>
          <cell r="F517">
            <v>3</v>
          </cell>
          <cell r="G517">
            <v>1</v>
          </cell>
          <cell r="H517">
            <v>0</v>
          </cell>
          <cell r="I517">
            <v>8013</v>
          </cell>
          <cell r="J517">
            <v>1</v>
          </cell>
          <cell r="K517">
            <v>8</v>
          </cell>
          <cell r="L517">
            <v>1076.3900000000001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6</v>
          </cell>
          <cell r="F518">
            <v>3</v>
          </cell>
          <cell r="G518">
            <v>1</v>
          </cell>
          <cell r="H518">
            <v>0</v>
          </cell>
          <cell r="I518">
            <v>8100</v>
          </cell>
          <cell r="J518">
            <v>1</v>
          </cell>
          <cell r="K518">
            <v>8</v>
          </cell>
          <cell r="L518">
            <v>16998.72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6</v>
          </cell>
          <cell r="F519">
            <v>3</v>
          </cell>
          <cell r="G519">
            <v>1</v>
          </cell>
          <cell r="H519">
            <v>0</v>
          </cell>
          <cell r="I519">
            <v>8200</v>
          </cell>
          <cell r="J519">
            <v>1</v>
          </cell>
          <cell r="K519">
            <v>8</v>
          </cell>
          <cell r="L519">
            <v>40475.15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6</v>
          </cell>
          <cell r="F520">
            <v>3</v>
          </cell>
          <cell r="G520">
            <v>1</v>
          </cell>
          <cell r="H520">
            <v>0</v>
          </cell>
          <cell r="I520">
            <v>8300</v>
          </cell>
          <cell r="J520">
            <v>1</v>
          </cell>
          <cell r="K520">
            <v>8</v>
          </cell>
          <cell r="L520">
            <v>-8605319.9700000007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6</v>
          </cell>
          <cell r="F521">
            <v>3</v>
          </cell>
          <cell r="G521">
            <v>1</v>
          </cell>
          <cell r="H521">
            <v>0</v>
          </cell>
          <cell r="I521">
            <v>8400</v>
          </cell>
          <cell r="J521">
            <v>1</v>
          </cell>
          <cell r="K521">
            <v>8</v>
          </cell>
          <cell r="L521">
            <v>69.3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6</v>
          </cell>
          <cell r="F522">
            <v>3</v>
          </cell>
          <cell r="G522">
            <v>1</v>
          </cell>
          <cell r="H522">
            <v>0</v>
          </cell>
          <cell r="I522">
            <v>8600</v>
          </cell>
          <cell r="J522">
            <v>1</v>
          </cell>
          <cell r="K522">
            <v>8</v>
          </cell>
          <cell r="L522">
            <v>3149914.98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6</v>
          </cell>
          <cell r="F523">
            <v>3</v>
          </cell>
          <cell r="G523">
            <v>1</v>
          </cell>
          <cell r="H523">
            <v>0</v>
          </cell>
          <cell r="I523">
            <v>8700</v>
          </cell>
          <cell r="J523">
            <v>1</v>
          </cell>
          <cell r="K523">
            <v>8</v>
          </cell>
          <cell r="L523">
            <v>211359.13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6</v>
          </cell>
          <cell r="F524">
            <v>3</v>
          </cell>
          <cell r="G524">
            <v>1</v>
          </cell>
          <cell r="H524">
            <v>0</v>
          </cell>
          <cell r="I524">
            <v>8800</v>
          </cell>
          <cell r="J524">
            <v>1</v>
          </cell>
          <cell r="K524">
            <v>8</v>
          </cell>
          <cell r="L524">
            <v>389078.09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6</v>
          </cell>
          <cell r="F525">
            <v>3</v>
          </cell>
          <cell r="G525">
            <v>1</v>
          </cell>
          <cell r="H525">
            <v>0</v>
          </cell>
          <cell r="I525">
            <v>8900</v>
          </cell>
          <cell r="J525">
            <v>1</v>
          </cell>
          <cell r="K525">
            <v>8</v>
          </cell>
          <cell r="L525">
            <v>4844.2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6</v>
          </cell>
          <cell r="F526">
            <v>3</v>
          </cell>
          <cell r="G526">
            <v>1</v>
          </cell>
          <cell r="H526">
            <v>0</v>
          </cell>
          <cell r="I526">
            <v>9000</v>
          </cell>
          <cell r="J526">
            <v>1</v>
          </cell>
          <cell r="K526">
            <v>8</v>
          </cell>
          <cell r="L526">
            <v>161985.68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6</v>
          </cell>
          <cell r="F527">
            <v>3</v>
          </cell>
          <cell r="G527">
            <v>1</v>
          </cell>
          <cell r="H527">
            <v>0</v>
          </cell>
          <cell r="I527">
            <v>9100</v>
          </cell>
          <cell r="J527">
            <v>1</v>
          </cell>
          <cell r="K527">
            <v>8</v>
          </cell>
          <cell r="L527">
            <v>102820.63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6</v>
          </cell>
          <cell r="F528">
            <v>3</v>
          </cell>
          <cell r="G528">
            <v>1</v>
          </cell>
          <cell r="H528">
            <v>0</v>
          </cell>
          <cell r="I528">
            <v>9800</v>
          </cell>
          <cell r="J528">
            <v>1</v>
          </cell>
          <cell r="K528">
            <v>8</v>
          </cell>
          <cell r="L528">
            <v>369.52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6</v>
          </cell>
          <cell r="F529">
            <v>3</v>
          </cell>
          <cell r="G529">
            <v>1</v>
          </cell>
          <cell r="H529">
            <v>0</v>
          </cell>
          <cell r="I529">
            <v>0</v>
          </cell>
          <cell r="J529">
            <v>2</v>
          </cell>
          <cell r="K529">
            <v>8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6</v>
          </cell>
          <cell r="F530">
            <v>3</v>
          </cell>
          <cell r="G530">
            <v>2</v>
          </cell>
          <cell r="H530">
            <v>0</v>
          </cell>
          <cell r="I530">
            <v>0</v>
          </cell>
          <cell r="J530">
            <v>2</v>
          </cell>
          <cell r="K530">
            <v>8</v>
          </cell>
          <cell r="L530">
            <v>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6</v>
          </cell>
          <cell r="F531">
            <v>3</v>
          </cell>
          <cell r="G531">
            <v>3</v>
          </cell>
          <cell r="H531">
            <v>0</v>
          </cell>
          <cell r="I531">
            <v>0</v>
          </cell>
          <cell r="J531">
            <v>1</v>
          </cell>
          <cell r="K531">
            <v>8</v>
          </cell>
          <cell r="L531">
            <v>-442221.72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6</v>
          </cell>
          <cell r="F532">
            <v>3</v>
          </cell>
          <cell r="G532">
            <v>3</v>
          </cell>
          <cell r="H532">
            <v>0</v>
          </cell>
          <cell r="I532">
            <v>1000</v>
          </cell>
          <cell r="J532">
            <v>1</v>
          </cell>
          <cell r="K532">
            <v>8</v>
          </cell>
          <cell r="L532">
            <v>-3237.5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6</v>
          </cell>
          <cell r="F533">
            <v>3</v>
          </cell>
          <cell r="G533">
            <v>3</v>
          </cell>
          <cell r="H533">
            <v>0</v>
          </cell>
          <cell r="I533">
            <v>1100</v>
          </cell>
          <cell r="J533">
            <v>1</v>
          </cell>
          <cell r="K533">
            <v>8</v>
          </cell>
          <cell r="L533">
            <v>1237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6</v>
          </cell>
          <cell r="F534">
            <v>3</v>
          </cell>
          <cell r="G534">
            <v>3</v>
          </cell>
          <cell r="H534">
            <v>0</v>
          </cell>
          <cell r="I534">
            <v>2000</v>
          </cell>
          <cell r="J534">
            <v>1</v>
          </cell>
          <cell r="K534">
            <v>8</v>
          </cell>
          <cell r="L534">
            <v>78.5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6</v>
          </cell>
          <cell r="F535">
            <v>3</v>
          </cell>
          <cell r="G535">
            <v>3</v>
          </cell>
          <cell r="H535">
            <v>0</v>
          </cell>
          <cell r="I535">
            <v>3311</v>
          </cell>
          <cell r="J535">
            <v>1</v>
          </cell>
          <cell r="K535">
            <v>8</v>
          </cell>
          <cell r="L535">
            <v>-15023.17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6</v>
          </cell>
          <cell r="F536">
            <v>3</v>
          </cell>
          <cell r="G536">
            <v>3</v>
          </cell>
          <cell r="H536">
            <v>0</v>
          </cell>
          <cell r="I536">
            <v>4000</v>
          </cell>
          <cell r="J536">
            <v>1</v>
          </cell>
          <cell r="K536">
            <v>8</v>
          </cell>
          <cell r="L536">
            <v>11424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6</v>
          </cell>
          <cell r="F537">
            <v>3</v>
          </cell>
          <cell r="G537">
            <v>3</v>
          </cell>
          <cell r="H537">
            <v>0</v>
          </cell>
          <cell r="I537">
            <v>8100</v>
          </cell>
          <cell r="J537">
            <v>1</v>
          </cell>
          <cell r="K537">
            <v>8</v>
          </cell>
          <cell r="L537">
            <v>19089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6</v>
          </cell>
          <cell r="F538">
            <v>3</v>
          </cell>
          <cell r="G538">
            <v>3</v>
          </cell>
          <cell r="H538">
            <v>0</v>
          </cell>
          <cell r="I538">
            <v>8200</v>
          </cell>
          <cell r="J538">
            <v>1</v>
          </cell>
          <cell r="K538">
            <v>8</v>
          </cell>
          <cell r="L538">
            <v>92312.36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6</v>
          </cell>
          <cell r="F539">
            <v>3</v>
          </cell>
          <cell r="G539">
            <v>3</v>
          </cell>
          <cell r="H539">
            <v>0</v>
          </cell>
          <cell r="I539">
            <v>8300</v>
          </cell>
          <cell r="J539">
            <v>1</v>
          </cell>
          <cell r="K539">
            <v>8</v>
          </cell>
          <cell r="L539">
            <v>-20269.55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6</v>
          </cell>
          <cell r="F540">
            <v>3</v>
          </cell>
          <cell r="G540">
            <v>3</v>
          </cell>
          <cell r="H540">
            <v>0</v>
          </cell>
          <cell r="I540">
            <v>8400</v>
          </cell>
          <cell r="J540">
            <v>1</v>
          </cell>
          <cell r="K540">
            <v>8</v>
          </cell>
          <cell r="L540">
            <v>110.71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6</v>
          </cell>
          <cell r="F541">
            <v>3</v>
          </cell>
          <cell r="G541">
            <v>3</v>
          </cell>
          <cell r="H541">
            <v>0</v>
          </cell>
          <cell r="I541">
            <v>8500</v>
          </cell>
          <cell r="J541">
            <v>1</v>
          </cell>
          <cell r="K541">
            <v>8</v>
          </cell>
          <cell r="L541">
            <v>234.51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6</v>
          </cell>
          <cell r="F542">
            <v>3</v>
          </cell>
          <cell r="G542">
            <v>3</v>
          </cell>
          <cell r="H542">
            <v>0</v>
          </cell>
          <cell r="I542">
            <v>8600</v>
          </cell>
          <cell r="J542">
            <v>1</v>
          </cell>
          <cell r="K542">
            <v>8</v>
          </cell>
          <cell r="L542">
            <v>899.54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6</v>
          </cell>
          <cell r="F543">
            <v>3</v>
          </cell>
          <cell r="G543">
            <v>3</v>
          </cell>
          <cell r="H543">
            <v>0</v>
          </cell>
          <cell r="I543">
            <v>8700</v>
          </cell>
          <cell r="J543">
            <v>1</v>
          </cell>
          <cell r="K543">
            <v>8</v>
          </cell>
          <cell r="L543">
            <v>1353198.76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6</v>
          </cell>
          <cell r="F544">
            <v>3</v>
          </cell>
          <cell r="G544">
            <v>3</v>
          </cell>
          <cell r="H544">
            <v>0</v>
          </cell>
          <cell r="I544">
            <v>8800</v>
          </cell>
          <cell r="J544">
            <v>1</v>
          </cell>
          <cell r="K544">
            <v>8</v>
          </cell>
          <cell r="L544">
            <v>16984.91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6</v>
          </cell>
          <cell r="F545">
            <v>3</v>
          </cell>
          <cell r="G545">
            <v>3</v>
          </cell>
          <cell r="H545">
            <v>0</v>
          </cell>
          <cell r="I545">
            <v>8900</v>
          </cell>
          <cell r="J545">
            <v>1</v>
          </cell>
          <cell r="K545">
            <v>8</v>
          </cell>
          <cell r="L545">
            <v>53130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6</v>
          </cell>
          <cell r="F546">
            <v>3</v>
          </cell>
          <cell r="G546">
            <v>3</v>
          </cell>
          <cell r="H546">
            <v>0</v>
          </cell>
          <cell r="I546">
            <v>9000</v>
          </cell>
          <cell r="J546">
            <v>1</v>
          </cell>
          <cell r="K546">
            <v>8</v>
          </cell>
          <cell r="L546">
            <v>5250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6</v>
          </cell>
          <cell r="F547">
            <v>3</v>
          </cell>
          <cell r="G547">
            <v>3</v>
          </cell>
          <cell r="H547">
            <v>0</v>
          </cell>
          <cell r="I547">
            <v>9100</v>
          </cell>
          <cell r="J547">
            <v>1</v>
          </cell>
          <cell r="K547">
            <v>8</v>
          </cell>
          <cell r="L547">
            <v>96497.37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6</v>
          </cell>
          <cell r="F548">
            <v>3</v>
          </cell>
          <cell r="G548">
            <v>3</v>
          </cell>
          <cell r="H548">
            <v>0</v>
          </cell>
          <cell r="I548">
            <v>9200</v>
          </cell>
          <cell r="J548">
            <v>1</v>
          </cell>
          <cell r="K548">
            <v>8</v>
          </cell>
          <cell r="L548">
            <v>317.95999999999998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6</v>
          </cell>
          <cell r="F549">
            <v>3</v>
          </cell>
          <cell r="G549">
            <v>3</v>
          </cell>
          <cell r="H549">
            <v>0</v>
          </cell>
          <cell r="I549">
            <v>9700</v>
          </cell>
          <cell r="J549">
            <v>1</v>
          </cell>
          <cell r="K549">
            <v>8</v>
          </cell>
          <cell r="L549">
            <v>183.86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6</v>
          </cell>
          <cell r="F550">
            <v>3</v>
          </cell>
          <cell r="G550">
            <v>3</v>
          </cell>
          <cell r="H550">
            <v>0</v>
          </cell>
          <cell r="I550">
            <v>9800</v>
          </cell>
          <cell r="J550">
            <v>1</v>
          </cell>
          <cell r="K550">
            <v>8</v>
          </cell>
          <cell r="L550">
            <v>1362.22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6</v>
          </cell>
          <cell r="F551">
            <v>3</v>
          </cell>
          <cell r="G551">
            <v>3</v>
          </cell>
          <cell r="H551">
            <v>0</v>
          </cell>
          <cell r="I551">
            <v>0</v>
          </cell>
          <cell r="J551">
            <v>2</v>
          </cell>
          <cell r="K551">
            <v>8</v>
          </cell>
          <cell r="L551">
            <v>100600.32000000001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6</v>
          </cell>
          <cell r="F552">
            <v>3</v>
          </cell>
          <cell r="G552">
            <v>3</v>
          </cell>
          <cell r="H552">
            <v>0</v>
          </cell>
          <cell r="I552">
            <v>4042</v>
          </cell>
          <cell r="J552">
            <v>2</v>
          </cell>
          <cell r="K552">
            <v>8</v>
          </cell>
          <cell r="L552">
            <v>135.24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6</v>
          </cell>
          <cell r="F553">
            <v>3</v>
          </cell>
          <cell r="G553">
            <v>4</v>
          </cell>
          <cell r="H553">
            <v>0</v>
          </cell>
          <cell r="I553">
            <v>0</v>
          </cell>
          <cell r="J553">
            <v>2</v>
          </cell>
          <cell r="K553">
            <v>8</v>
          </cell>
          <cell r="L553">
            <v>5005.13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6</v>
          </cell>
          <cell r="F554">
            <v>5</v>
          </cell>
          <cell r="G554">
            <v>2</v>
          </cell>
          <cell r="H554">
            <v>0</v>
          </cell>
          <cell r="I554">
            <v>0</v>
          </cell>
          <cell r="J554">
            <v>2</v>
          </cell>
          <cell r="K554">
            <v>8</v>
          </cell>
          <cell r="L554">
            <v>93637.63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6</v>
          </cell>
          <cell r="F555">
            <v>5</v>
          </cell>
          <cell r="G555">
            <v>2</v>
          </cell>
          <cell r="H555">
            <v>0</v>
          </cell>
          <cell r="I555">
            <v>2022</v>
          </cell>
          <cell r="J555">
            <v>2</v>
          </cell>
          <cell r="K555">
            <v>8</v>
          </cell>
          <cell r="L555">
            <v>4500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6</v>
          </cell>
          <cell r="F556">
            <v>5</v>
          </cell>
          <cell r="G556">
            <v>2</v>
          </cell>
          <cell r="H556">
            <v>0</v>
          </cell>
          <cell r="I556">
            <v>2025</v>
          </cell>
          <cell r="J556">
            <v>2</v>
          </cell>
          <cell r="K556">
            <v>8</v>
          </cell>
          <cell r="L556">
            <v>2310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6</v>
          </cell>
          <cell r="F557">
            <v>5</v>
          </cell>
          <cell r="G557">
            <v>2</v>
          </cell>
          <cell r="H557">
            <v>0</v>
          </cell>
          <cell r="I557">
            <v>2026</v>
          </cell>
          <cell r="J557">
            <v>2</v>
          </cell>
          <cell r="K557">
            <v>8</v>
          </cell>
          <cell r="L557">
            <v>5183.95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6</v>
          </cell>
          <cell r="F558">
            <v>6</v>
          </cell>
          <cell r="G558">
            <v>1</v>
          </cell>
          <cell r="H558">
            <v>0</v>
          </cell>
          <cell r="I558">
            <v>0</v>
          </cell>
          <cell r="J558">
            <v>1</v>
          </cell>
          <cell r="K558">
            <v>8</v>
          </cell>
          <cell r="L558">
            <v>165793.60000000001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6</v>
          </cell>
          <cell r="F559">
            <v>6</v>
          </cell>
          <cell r="G559">
            <v>1</v>
          </cell>
          <cell r="H559">
            <v>0</v>
          </cell>
          <cell r="I559">
            <v>8200</v>
          </cell>
          <cell r="J559">
            <v>1</v>
          </cell>
          <cell r="K559">
            <v>8</v>
          </cell>
          <cell r="L559">
            <v>-215121.06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6</v>
          </cell>
          <cell r="F560">
            <v>6</v>
          </cell>
          <cell r="G560">
            <v>1</v>
          </cell>
          <cell r="H560">
            <v>0</v>
          </cell>
          <cell r="I560">
            <v>8700</v>
          </cell>
          <cell r="J560">
            <v>1</v>
          </cell>
          <cell r="K560">
            <v>8</v>
          </cell>
          <cell r="L560">
            <v>46506.04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6</v>
          </cell>
          <cell r="F561">
            <v>6</v>
          </cell>
          <cell r="G561">
            <v>1</v>
          </cell>
          <cell r="H561">
            <v>0</v>
          </cell>
          <cell r="I561">
            <v>9000</v>
          </cell>
          <cell r="J561">
            <v>1</v>
          </cell>
          <cell r="K561">
            <v>8</v>
          </cell>
          <cell r="L561">
            <v>2821.43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6</v>
          </cell>
          <cell r="F562">
            <v>6</v>
          </cell>
          <cell r="G562">
            <v>2</v>
          </cell>
          <cell r="H562">
            <v>0</v>
          </cell>
          <cell r="I562">
            <v>0</v>
          </cell>
          <cell r="J562">
            <v>2</v>
          </cell>
          <cell r="K562">
            <v>8</v>
          </cell>
          <cell r="L562">
            <v>131285.74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6</v>
          </cell>
          <cell r="F563">
            <v>7</v>
          </cell>
          <cell r="G563">
            <v>0</v>
          </cell>
          <cell r="H563">
            <v>0</v>
          </cell>
          <cell r="I563">
            <v>0</v>
          </cell>
          <cell r="J563">
            <v>1</v>
          </cell>
          <cell r="K563">
            <v>8</v>
          </cell>
          <cell r="L563">
            <v>64605.599999999999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6</v>
          </cell>
          <cell r="F564">
            <v>7</v>
          </cell>
          <cell r="G564">
            <v>0</v>
          </cell>
          <cell r="H564">
            <v>0</v>
          </cell>
          <cell r="I564">
            <v>8100</v>
          </cell>
          <cell r="J564">
            <v>1</v>
          </cell>
          <cell r="K564">
            <v>8</v>
          </cell>
          <cell r="L564">
            <v>-64605.599999999999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6</v>
          </cell>
          <cell r="F565">
            <v>7</v>
          </cell>
          <cell r="G565">
            <v>0</v>
          </cell>
          <cell r="H565">
            <v>0</v>
          </cell>
          <cell r="I565">
            <v>8700</v>
          </cell>
          <cell r="J565">
            <v>1</v>
          </cell>
          <cell r="K565">
            <v>8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7</v>
          </cell>
          <cell r="F566">
            <v>1</v>
          </cell>
          <cell r="G566">
            <v>0</v>
          </cell>
          <cell r="H566">
            <v>0</v>
          </cell>
          <cell r="I566">
            <v>0</v>
          </cell>
          <cell r="J566">
            <v>1</v>
          </cell>
          <cell r="K566">
            <v>8</v>
          </cell>
          <cell r="L566">
            <v>2070952.79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7</v>
          </cell>
          <cell r="F567">
            <v>1</v>
          </cell>
          <cell r="G567">
            <v>0</v>
          </cell>
          <cell r="H567">
            <v>0</v>
          </cell>
          <cell r="I567">
            <v>1000</v>
          </cell>
          <cell r="J567">
            <v>1</v>
          </cell>
          <cell r="K567">
            <v>8</v>
          </cell>
          <cell r="L567">
            <v>102157.6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7</v>
          </cell>
          <cell r="F568">
            <v>1</v>
          </cell>
          <cell r="G568">
            <v>0</v>
          </cell>
          <cell r="H568">
            <v>0</v>
          </cell>
          <cell r="I568">
            <v>3132</v>
          </cell>
          <cell r="J568">
            <v>1</v>
          </cell>
          <cell r="K568">
            <v>8</v>
          </cell>
          <cell r="L568">
            <v>-17610.060000000001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7</v>
          </cell>
          <cell r="F569">
            <v>1</v>
          </cell>
          <cell r="G569">
            <v>0</v>
          </cell>
          <cell r="H569">
            <v>0</v>
          </cell>
          <cell r="I569">
            <v>3211</v>
          </cell>
          <cell r="J569">
            <v>1</v>
          </cell>
          <cell r="K569">
            <v>8</v>
          </cell>
          <cell r="L569">
            <v>-1150069.51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7</v>
          </cell>
          <cell r="F570">
            <v>1</v>
          </cell>
          <cell r="G570">
            <v>0</v>
          </cell>
          <cell r="H570">
            <v>0</v>
          </cell>
          <cell r="I570">
            <v>3300</v>
          </cell>
          <cell r="J570">
            <v>1</v>
          </cell>
          <cell r="K570">
            <v>8</v>
          </cell>
          <cell r="L570">
            <v>-4779.88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7</v>
          </cell>
          <cell r="F571">
            <v>1</v>
          </cell>
          <cell r="G571">
            <v>0</v>
          </cell>
          <cell r="H571">
            <v>0</v>
          </cell>
          <cell r="I571">
            <v>4000</v>
          </cell>
          <cell r="J571">
            <v>1</v>
          </cell>
          <cell r="K571">
            <v>8</v>
          </cell>
          <cell r="L571">
            <v>85983.26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7</v>
          </cell>
          <cell r="F572">
            <v>1</v>
          </cell>
          <cell r="G572">
            <v>0</v>
          </cell>
          <cell r="H572">
            <v>0</v>
          </cell>
          <cell r="I572">
            <v>4044</v>
          </cell>
          <cell r="J572">
            <v>1</v>
          </cell>
          <cell r="K572">
            <v>8</v>
          </cell>
          <cell r="L572">
            <v>84648.5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7</v>
          </cell>
          <cell r="F573">
            <v>1</v>
          </cell>
          <cell r="G573">
            <v>0</v>
          </cell>
          <cell r="H573">
            <v>0</v>
          </cell>
          <cell r="I573">
            <v>8013</v>
          </cell>
          <cell r="J573">
            <v>1</v>
          </cell>
          <cell r="K573">
            <v>8</v>
          </cell>
          <cell r="L573">
            <v>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7</v>
          </cell>
          <cell r="F574">
            <v>1</v>
          </cell>
          <cell r="G574">
            <v>0</v>
          </cell>
          <cell r="H574">
            <v>0</v>
          </cell>
          <cell r="I574">
            <v>8100</v>
          </cell>
          <cell r="J574">
            <v>1</v>
          </cell>
          <cell r="K574">
            <v>8</v>
          </cell>
          <cell r="L574">
            <v>1174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7</v>
          </cell>
          <cell r="F575">
            <v>1</v>
          </cell>
          <cell r="G575">
            <v>0</v>
          </cell>
          <cell r="H575">
            <v>0</v>
          </cell>
          <cell r="I575">
            <v>8200</v>
          </cell>
          <cell r="J575">
            <v>1</v>
          </cell>
          <cell r="K575">
            <v>8</v>
          </cell>
          <cell r="L575">
            <v>-150656.26999999999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7</v>
          </cell>
          <cell r="F576">
            <v>1</v>
          </cell>
          <cell r="G576">
            <v>0</v>
          </cell>
          <cell r="H576">
            <v>0</v>
          </cell>
          <cell r="I576">
            <v>8300</v>
          </cell>
          <cell r="J576">
            <v>1</v>
          </cell>
          <cell r="K576">
            <v>8</v>
          </cell>
          <cell r="L576">
            <v>165274.09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7</v>
          </cell>
          <cell r="F577">
            <v>1</v>
          </cell>
          <cell r="G577">
            <v>0</v>
          </cell>
          <cell r="H577">
            <v>0</v>
          </cell>
          <cell r="I577">
            <v>8400</v>
          </cell>
          <cell r="J577">
            <v>1</v>
          </cell>
          <cell r="K577">
            <v>8</v>
          </cell>
          <cell r="L577">
            <v>-30.6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7</v>
          </cell>
          <cell r="F578">
            <v>1</v>
          </cell>
          <cell r="G578">
            <v>0</v>
          </cell>
          <cell r="H578">
            <v>0</v>
          </cell>
          <cell r="I578">
            <v>8600</v>
          </cell>
          <cell r="J578">
            <v>1</v>
          </cell>
          <cell r="K578">
            <v>8</v>
          </cell>
          <cell r="L578">
            <v>9108.84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7</v>
          </cell>
          <cell r="F579">
            <v>1</v>
          </cell>
          <cell r="G579">
            <v>0</v>
          </cell>
          <cell r="H579">
            <v>0</v>
          </cell>
          <cell r="I579">
            <v>8700</v>
          </cell>
          <cell r="J579">
            <v>1</v>
          </cell>
          <cell r="K579">
            <v>8</v>
          </cell>
          <cell r="L579">
            <v>24235.06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7</v>
          </cell>
          <cell r="F580">
            <v>1</v>
          </cell>
          <cell r="G580">
            <v>0</v>
          </cell>
          <cell r="H580">
            <v>0</v>
          </cell>
          <cell r="I580">
            <v>9000</v>
          </cell>
          <cell r="J580">
            <v>1</v>
          </cell>
          <cell r="K580">
            <v>8</v>
          </cell>
          <cell r="L580">
            <v>-7500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7</v>
          </cell>
          <cell r="F581">
            <v>1</v>
          </cell>
          <cell r="G581">
            <v>0</v>
          </cell>
          <cell r="H581">
            <v>0</v>
          </cell>
          <cell r="I581">
            <v>9200</v>
          </cell>
          <cell r="J581">
            <v>1</v>
          </cell>
          <cell r="K581">
            <v>8</v>
          </cell>
          <cell r="L581">
            <v>437.1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7</v>
          </cell>
          <cell r="F582">
            <v>1</v>
          </cell>
          <cell r="G582">
            <v>1</v>
          </cell>
          <cell r="H582">
            <v>0</v>
          </cell>
          <cell r="I582">
            <v>0</v>
          </cell>
          <cell r="J582">
            <v>1</v>
          </cell>
          <cell r="K582">
            <v>8</v>
          </cell>
          <cell r="L582">
            <v>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7</v>
          </cell>
          <cell r="F583">
            <v>2</v>
          </cell>
          <cell r="G583">
            <v>0</v>
          </cell>
          <cell r="H583">
            <v>0</v>
          </cell>
          <cell r="I583">
            <v>0</v>
          </cell>
          <cell r="J583">
            <v>2</v>
          </cell>
          <cell r="K583">
            <v>8</v>
          </cell>
          <cell r="L583">
            <v>4294498.01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7</v>
          </cell>
          <cell r="F584">
            <v>2</v>
          </cell>
          <cell r="G584">
            <v>0</v>
          </cell>
          <cell r="H584">
            <v>0</v>
          </cell>
          <cell r="I584">
            <v>7515</v>
          </cell>
          <cell r="J584">
            <v>2</v>
          </cell>
          <cell r="K584">
            <v>8</v>
          </cell>
          <cell r="L584">
            <v>981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7</v>
          </cell>
          <cell r="F585">
            <v>2</v>
          </cell>
          <cell r="G585">
            <v>2</v>
          </cell>
          <cell r="H585">
            <v>2</v>
          </cell>
          <cell r="I585">
            <v>0</v>
          </cell>
          <cell r="J585">
            <v>2</v>
          </cell>
          <cell r="K585">
            <v>8</v>
          </cell>
          <cell r="L585">
            <v>23094893.780000001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7</v>
          </cell>
          <cell r="F586">
            <v>2</v>
          </cell>
          <cell r="G586">
            <v>5</v>
          </cell>
          <cell r="H586">
            <v>0</v>
          </cell>
          <cell r="I586">
            <v>0</v>
          </cell>
          <cell r="J586">
            <v>2</v>
          </cell>
          <cell r="K586">
            <v>8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1</v>
          </cell>
          <cell r="E587">
            <v>0</v>
          </cell>
          <cell r="F587">
            <v>1</v>
          </cell>
          <cell r="G587">
            <v>0</v>
          </cell>
          <cell r="H587">
            <v>0</v>
          </cell>
          <cell r="I587">
            <v>1102</v>
          </cell>
          <cell r="J587">
            <v>2</v>
          </cell>
          <cell r="K587">
            <v>8</v>
          </cell>
          <cell r="L587">
            <v>35133.03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1</v>
          </cell>
          <cell r="E588">
            <v>0</v>
          </cell>
          <cell r="F588">
            <v>1</v>
          </cell>
          <cell r="G588">
            <v>0</v>
          </cell>
          <cell r="H588">
            <v>0</v>
          </cell>
          <cell r="I588">
            <v>3221</v>
          </cell>
          <cell r="J588">
            <v>2</v>
          </cell>
          <cell r="K588">
            <v>8</v>
          </cell>
          <cell r="L588">
            <v>0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1</v>
          </cell>
          <cell r="E589">
            <v>0</v>
          </cell>
          <cell r="F589">
            <v>1</v>
          </cell>
          <cell r="G589">
            <v>0</v>
          </cell>
          <cell r="H589">
            <v>0</v>
          </cell>
          <cell r="I589">
            <v>3222</v>
          </cell>
          <cell r="J589">
            <v>2</v>
          </cell>
          <cell r="K589">
            <v>8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1</v>
          </cell>
          <cell r="E590">
            <v>0</v>
          </cell>
          <cell r="F590">
            <v>1</v>
          </cell>
          <cell r="G590">
            <v>0</v>
          </cell>
          <cell r="H590">
            <v>0</v>
          </cell>
          <cell r="I590">
            <v>4042</v>
          </cell>
          <cell r="J590">
            <v>2</v>
          </cell>
          <cell r="K590">
            <v>8</v>
          </cell>
          <cell r="L590">
            <v>20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1</v>
          </cell>
          <cell r="E591">
            <v>0</v>
          </cell>
          <cell r="F591">
            <v>1</v>
          </cell>
          <cell r="G591">
            <v>0</v>
          </cell>
          <cell r="H591">
            <v>0</v>
          </cell>
          <cell r="I591">
            <v>4043</v>
          </cell>
          <cell r="J591">
            <v>2</v>
          </cell>
          <cell r="K591">
            <v>8</v>
          </cell>
          <cell r="L591">
            <v>104019.81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1</v>
          </cell>
          <cell r="E592">
            <v>0</v>
          </cell>
          <cell r="F592">
            <v>1</v>
          </cell>
          <cell r="G592">
            <v>0</v>
          </cell>
          <cell r="H592">
            <v>0</v>
          </cell>
          <cell r="I592">
            <v>7342</v>
          </cell>
          <cell r="J592">
            <v>2</v>
          </cell>
          <cell r="K592">
            <v>8</v>
          </cell>
          <cell r="L592">
            <v>2000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1</v>
          </cell>
          <cell r="E593">
            <v>0</v>
          </cell>
          <cell r="F593">
            <v>1</v>
          </cell>
          <cell r="G593">
            <v>0</v>
          </cell>
          <cell r="H593">
            <v>0</v>
          </cell>
          <cell r="I593">
            <v>7422</v>
          </cell>
          <cell r="J593">
            <v>2</v>
          </cell>
          <cell r="K593">
            <v>8</v>
          </cell>
          <cell r="L593">
            <v>4000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1</v>
          </cell>
          <cell r="E594">
            <v>0</v>
          </cell>
          <cell r="F594">
            <v>1</v>
          </cell>
          <cell r="G594">
            <v>0</v>
          </cell>
          <cell r="H594">
            <v>0</v>
          </cell>
          <cell r="I594">
            <v>7611</v>
          </cell>
          <cell r="J594">
            <v>2</v>
          </cell>
          <cell r="K594">
            <v>8</v>
          </cell>
          <cell r="L594">
            <v>149.4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1</v>
          </cell>
          <cell r="E595">
            <v>0</v>
          </cell>
          <cell r="F595">
            <v>2</v>
          </cell>
          <cell r="G595">
            <v>0</v>
          </cell>
          <cell r="H595">
            <v>0</v>
          </cell>
          <cell r="I595">
            <v>1102</v>
          </cell>
          <cell r="J595">
            <v>2</v>
          </cell>
          <cell r="K595">
            <v>8</v>
          </cell>
          <cell r="L595">
            <v>3486.23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1</v>
          </cell>
          <cell r="E596">
            <v>0</v>
          </cell>
          <cell r="F596">
            <v>2</v>
          </cell>
          <cell r="G596">
            <v>0</v>
          </cell>
          <cell r="H596">
            <v>0</v>
          </cell>
          <cell r="I596">
            <v>3011</v>
          </cell>
          <cell r="J596">
            <v>2</v>
          </cell>
          <cell r="K596">
            <v>8</v>
          </cell>
          <cell r="L596">
            <v>456316.25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1</v>
          </cell>
          <cell r="E597">
            <v>0</v>
          </cell>
          <cell r="F597">
            <v>2</v>
          </cell>
          <cell r="G597">
            <v>0</v>
          </cell>
          <cell r="H597">
            <v>0</v>
          </cell>
          <cell r="I597">
            <v>3031</v>
          </cell>
          <cell r="J597">
            <v>2</v>
          </cell>
          <cell r="K597">
            <v>8</v>
          </cell>
          <cell r="L597">
            <v>12000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1</v>
          </cell>
          <cell r="E598">
            <v>0</v>
          </cell>
          <cell r="F598">
            <v>2</v>
          </cell>
          <cell r="G598">
            <v>0</v>
          </cell>
          <cell r="H598">
            <v>0</v>
          </cell>
          <cell r="I598">
            <v>3111</v>
          </cell>
          <cell r="J598">
            <v>2</v>
          </cell>
          <cell r="K598">
            <v>8</v>
          </cell>
          <cell r="L598">
            <v>-5000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1</v>
          </cell>
          <cell r="E599">
            <v>0</v>
          </cell>
          <cell r="F599">
            <v>2</v>
          </cell>
          <cell r="G599">
            <v>0</v>
          </cell>
          <cell r="H599">
            <v>0</v>
          </cell>
          <cell r="I599">
            <v>3121</v>
          </cell>
          <cell r="J599">
            <v>2</v>
          </cell>
          <cell r="K599">
            <v>8</v>
          </cell>
          <cell r="L599">
            <v>35846.68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1</v>
          </cell>
          <cell r="E600">
            <v>0</v>
          </cell>
          <cell r="F600">
            <v>2</v>
          </cell>
          <cell r="G600">
            <v>0</v>
          </cell>
          <cell r="H600">
            <v>0</v>
          </cell>
          <cell r="I600">
            <v>3151</v>
          </cell>
          <cell r="J600">
            <v>2</v>
          </cell>
          <cell r="K600">
            <v>8</v>
          </cell>
          <cell r="L600">
            <v>1841.58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1</v>
          </cell>
          <cell r="E601">
            <v>0</v>
          </cell>
          <cell r="F601">
            <v>2</v>
          </cell>
          <cell r="G601">
            <v>0</v>
          </cell>
          <cell r="H601">
            <v>0</v>
          </cell>
          <cell r="I601">
            <v>3211</v>
          </cell>
          <cell r="J601">
            <v>2</v>
          </cell>
          <cell r="K601">
            <v>8</v>
          </cell>
          <cell r="L601">
            <v>5000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1</v>
          </cell>
          <cell r="E602">
            <v>0</v>
          </cell>
          <cell r="F602">
            <v>2</v>
          </cell>
          <cell r="G602">
            <v>0</v>
          </cell>
          <cell r="H602">
            <v>0</v>
          </cell>
          <cell r="I602">
            <v>3221</v>
          </cell>
          <cell r="J602">
            <v>2</v>
          </cell>
          <cell r="K602">
            <v>8</v>
          </cell>
          <cell r="L602">
            <v>120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1</v>
          </cell>
          <cell r="E603">
            <v>0</v>
          </cell>
          <cell r="F603">
            <v>2</v>
          </cell>
          <cell r="G603">
            <v>0</v>
          </cell>
          <cell r="H603">
            <v>0</v>
          </cell>
          <cell r="I603">
            <v>3231</v>
          </cell>
          <cell r="J603">
            <v>2</v>
          </cell>
          <cell r="K603">
            <v>8</v>
          </cell>
          <cell r="L603">
            <v>17100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1</v>
          </cell>
          <cell r="E604">
            <v>0</v>
          </cell>
          <cell r="F604">
            <v>2</v>
          </cell>
          <cell r="G604">
            <v>0</v>
          </cell>
          <cell r="H604">
            <v>0</v>
          </cell>
          <cell r="I604">
            <v>3255</v>
          </cell>
          <cell r="J604">
            <v>2</v>
          </cell>
          <cell r="K604">
            <v>8</v>
          </cell>
          <cell r="L604">
            <v>48810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1</v>
          </cell>
          <cell r="E605">
            <v>0</v>
          </cell>
          <cell r="F605">
            <v>2</v>
          </cell>
          <cell r="G605">
            <v>0</v>
          </cell>
          <cell r="H605">
            <v>0</v>
          </cell>
          <cell r="I605">
            <v>3311</v>
          </cell>
          <cell r="J605">
            <v>2</v>
          </cell>
          <cell r="K605">
            <v>8</v>
          </cell>
          <cell r="L605">
            <v>1471.56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1</v>
          </cell>
          <cell r="E606">
            <v>0</v>
          </cell>
          <cell r="F606">
            <v>2</v>
          </cell>
          <cell r="G606">
            <v>0</v>
          </cell>
          <cell r="H606">
            <v>0</v>
          </cell>
          <cell r="I606">
            <v>4021</v>
          </cell>
          <cell r="J606">
            <v>2</v>
          </cell>
          <cell r="K606">
            <v>8</v>
          </cell>
          <cell r="L606">
            <v>5000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1</v>
          </cell>
          <cell r="E607">
            <v>0</v>
          </cell>
          <cell r="F607">
            <v>2</v>
          </cell>
          <cell r="G607">
            <v>0</v>
          </cell>
          <cell r="H607">
            <v>0</v>
          </cell>
          <cell r="I607">
            <v>4026</v>
          </cell>
          <cell r="J607">
            <v>2</v>
          </cell>
          <cell r="K607">
            <v>8</v>
          </cell>
          <cell r="L607">
            <v>12991.94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1</v>
          </cell>
          <cell r="E608">
            <v>0</v>
          </cell>
          <cell r="F608">
            <v>2</v>
          </cell>
          <cell r="G608">
            <v>0</v>
          </cell>
          <cell r="H608">
            <v>0</v>
          </cell>
          <cell r="I608">
            <v>4027</v>
          </cell>
          <cell r="J608">
            <v>2</v>
          </cell>
          <cell r="K608">
            <v>8</v>
          </cell>
          <cell r="L608">
            <v>213733.12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1</v>
          </cell>
          <cell r="E609">
            <v>0</v>
          </cell>
          <cell r="F609">
            <v>2</v>
          </cell>
          <cell r="G609">
            <v>0</v>
          </cell>
          <cell r="H609">
            <v>0</v>
          </cell>
          <cell r="I609">
            <v>4030</v>
          </cell>
          <cell r="J609">
            <v>2</v>
          </cell>
          <cell r="K609">
            <v>8</v>
          </cell>
          <cell r="L609">
            <v>0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1</v>
          </cell>
          <cell r="E610">
            <v>0</v>
          </cell>
          <cell r="F610">
            <v>2</v>
          </cell>
          <cell r="G610">
            <v>0</v>
          </cell>
          <cell r="H610">
            <v>0</v>
          </cell>
          <cell r="I610">
            <v>4031</v>
          </cell>
          <cell r="J610">
            <v>2</v>
          </cell>
          <cell r="K610">
            <v>8</v>
          </cell>
          <cell r="L610">
            <v>0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1</v>
          </cell>
          <cell r="E611">
            <v>0</v>
          </cell>
          <cell r="F611">
            <v>2</v>
          </cell>
          <cell r="G611">
            <v>0</v>
          </cell>
          <cell r="H611">
            <v>0</v>
          </cell>
          <cell r="I611">
            <v>4032</v>
          </cell>
          <cell r="J611">
            <v>2</v>
          </cell>
          <cell r="K611">
            <v>8</v>
          </cell>
          <cell r="L611">
            <v>23023.040000000001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1</v>
          </cell>
          <cell r="E612">
            <v>0</v>
          </cell>
          <cell r="F612">
            <v>2</v>
          </cell>
          <cell r="G612">
            <v>0</v>
          </cell>
          <cell r="H612">
            <v>0</v>
          </cell>
          <cell r="I612">
            <v>4043</v>
          </cell>
          <cell r="J612">
            <v>2</v>
          </cell>
          <cell r="K612">
            <v>8</v>
          </cell>
          <cell r="L612">
            <v>46232.1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1</v>
          </cell>
          <cell r="E613">
            <v>0</v>
          </cell>
          <cell r="F613">
            <v>2</v>
          </cell>
          <cell r="G613">
            <v>0</v>
          </cell>
          <cell r="H613">
            <v>0</v>
          </cell>
          <cell r="I613">
            <v>4044</v>
          </cell>
          <cell r="J613">
            <v>2</v>
          </cell>
          <cell r="K613">
            <v>8</v>
          </cell>
          <cell r="L613">
            <v>1150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1</v>
          </cell>
          <cell r="E614">
            <v>0</v>
          </cell>
          <cell r="F614">
            <v>2</v>
          </cell>
          <cell r="G614">
            <v>0</v>
          </cell>
          <cell r="H614">
            <v>0</v>
          </cell>
          <cell r="I614">
            <v>4062</v>
          </cell>
          <cell r="J614">
            <v>2</v>
          </cell>
          <cell r="K614">
            <v>8</v>
          </cell>
          <cell r="L614">
            <v>60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1</v>
          </cell>
          <cell r="E615">
            <v>0</v>
          </cell>
          <cell r="F615">
            <v>2</v>
          </cell>
          <cell r="G615">
            <v>0</v>
          </cell>
          <cell r="H615">
            <v>0</v>
          </cell>
          <cell r="I615">
            <v>7251</v>
          </cell>
          <cell r="J615">
            <v>2</v>
          </cell>
          <cell r="K615">
            <v>8</v>
          </cell>
          <cell r="L615">
            <v>7360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1</v>
          </cell>
          <cell r="E616">
            <v>0</v>
          </cell>
          <cell r="F616">
            <v>2</v>
          </cell>
          <cell r="G616">
            <v>0</v>
          </cell>
          <cell r="H616">
            <v>0</v>
          </cell>
          <cell r="I616">
            <v>7252</v>
          </cell>
          <cell r="J616">
            <v>2</v>
          </cell>
          <cell r="K616">
            <v>8</v>
          </cell>
          <cell r="L616">
            <v>12280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1</v>
          </cell>
          <cell r="E617">
            <v>0</v>
          </cell>
          <cell r="F617">
            <v>2</v>
          </cell>
          <cell r="G617">
            <v>0</v>
          </cell>
          <cell r="H617">
            <v>0</v>
          </cell>
          <cell r="I617">
            <v>7342</v>
          </cell>
          <cell r="J617">
            <v>2</v>
          </cell>
          <cell r="K617">
            <v>8</v>
          </cell>
          <cell r="L617">
            <v>14000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1</v>
          </cell>
          <cell r="E618">
            <v>0</v>
          </cell>
          <cell r="F618">
            <v>2</v>
          </cell>
          <cell r="G618">
            <v>0</v>
          </cell>
          <cell r="H618">
            <v>0</v>
          </cell>
          <cell r="I618">
            <v>7421</v>
          </cell>
          <cell r="J618">
            <v>2</v>
          </cell>
          <cell r="K618">
            <v>8</v>
          </cell>
          <cell r="L618">
            <v>12000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1</v>
          </cell>
          <cell r="E619">
            <v>0</v>
          </cell>
          <cell r="F619">
            <v>2</v>
          </cell>
          <cell r="G619">
            <v>0</v>
          </cell>
          <cell r="H619">
            <v>0</v>
          </cell>
          <cell r="I619">
            <v>7430</v>
          </cell>
          <cell r="J619">
            <v>2</v>
          </cell>
          <cell r="K619">
            <v>8</v>
          </cell>
          <cell r="L619">
            <v>10045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1</v>
          </cell>
          <cell r="E620">
            <v>0</v>
          </cell>
          <cell r="F620">
            <v>3</v>
          </cell>
          <cell r="G620">
            <v>0</v>
          </cell>
          <cell r="H620">
            <v>0</v>
          </cell>
          <cell r="I620">
            <v>1100</v>
          </cell>
          <cell r="J620">
            <v>2</v>
          </cell>
          <cell r="K620">
            <v>8</v>
          </cell>
          <cell r="L620">
            <v>4753.8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1</v>
          </cell>
          <cell r="E621">
            <v>0</v>
          </cell>
          <cell r="F621">
            <v>3</v>
          </cell>
          <cell r="G621">
            <v>0</v>
          </cell>
          <cell r="H621">
            <v>0</v>
          </cell>
          <cell r="I621">
            <v>1102</v>
          </cell>
          <cell r="J621">
            <v>2</v>
          </cell>
          <cell r="K621">
            <v>8</v>
          </cell>
          <cell r="L621">
            <v>2000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1</v>
          </cell>
          <cell r="E622">
            <v>0</v>
          </cell>
          <cell r="F622">
            <v>3</v>
          </cell>
          <cell r="G622">
            <v>0</v>
          </cell>
          <cell r="H622">
            <v>0</v>
          </cell>
          <cell r="I622">
            <v>1104</v>
          </cell>
          <cell r="J622">
            <v>2</v>
          </cell>
          <cell r="K622">
            <v>8</v>
          </cell>
          <cell r="L622">
            <v>12625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1</v>
          </cell>
          <cell r="E623">
            <v>0</v>
          </cell>
          <cell r="F623">
            <v>3</v>
          </cell>
          <cell r="G623">
            <v>0</v>
          </cell>
          <cell r="H623">
            <v>0</v>
          </cell>
          <cell r="I623">
            <v>1613</v>
          </cell>
          <cell r="J623">
            <v>2</v>
          </cell>
          <cell r="K623">
            <v>8</v>
          </cell>
          <cell r="L623">
            <v>1345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1</v>
          </cell>
          <cell r="E624">
            <v>0</v>
          </cell>
          <cell r="F624">
            <v>3</v>
          </cell>
          <cell r="G624">
            <v>0</v>
          </cell>
          <cell r="H624">
            <v>0</v>
          </cell>
          <cell r="I624">
            <v>1620</v>
          </cell>
          <cell r="J624">
            <v>2</v>
          </cell>
          <cell r="K624">
            <v>8</v>
          </cell>
          <cell r="L624">
            <v>158.61000000000001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1</v>
          </cell>
          <cell r="E625">
            <v>0</v>
          </cell>
          <cell r="F625">
            <v>3</v>
          </cell>
          <cell r="G625">
            <v>0</v>
          </cell>
          <cell r="H625">
            <v>0</v>
          </cell>
          <cell r="I625">
            <v>3011</v>
          </cell>
          <cell r="J625">
            <v>2</v>
          </cell>
          <cell r="K625">
            <v>8</v>
          </cell>
          <cell r="L625">
            <v>734.5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1</v>
          </cell>
          <cell r="E626">
            <v>0</v>
          </cell>
          <cell r="F626">
            <v>3</v>
          </cell>
          <cell r="G626">
            <v>0</v>
          </cell>
          <cell r="H626">
            <v>0</v>
          </cell>
          <cell r="I626">
            <v>4011</v>
          </cell>
          <cell r="J626">
            <v>2</v>
          </cell>
          <cell r="K626">
            <v>8</v>
          </cell>
          <cell r="L626">
            <v>1646.12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1</v>
          </cell>
          <cell r="E627">
            <v>0</v>
          </cell>
          <cell r="F627">
            <v>3</v>
          </cell>
          <cell r="G627">
            <v>0</v>
          </cell>
          <cell r="H627">
            <v>0</v>
          </cell>
          <cell r="I627">
            <v>4032</v>
          </cell>
          <cell r="J627">
            <v>2</v>
          </cell>
          <cell r="K627">
            <v>8</v>
          </cell>
          <cell r="L627">
            <v>2133.52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1</v>
          </cell>
          <cell r="E628">
            <v>0</v>
          </cell>
          <cell r="F628">
            <v>3</v>
          </cell>
          <cell r="G628">
            <v>0</v>
          </cell>
          <cell r="H628">
            <v>0</v>
          </cell>
          <cell r="I628">
            <v>4044</v>
          </cell>
          <cell r="J628">
            <v>2</v>
          </cell>
          <cell r="K628">
            <v>8</v>
          </cell>
          <cell r="L628">
            <v>1630.56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1</v>
          </cell>
          <cell r="E629">
            <v>0</v>
          </cell>
          <cell r="F629">
            <v>3</v>
          </cell>
          <cell r="G629">
            <v>0</v>
          </cell>
          <cell r="H629">
            <v>0</v>
          </cell>
          <cell r="I629">
            <v>4050</v>
          </cell>
          <cell r="J629">
            <v>2</v>
          </cell>
          <cell r="K629">
            <v>8</v>
          </cell>
          <cell r="L629">
            <v>915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1</v>
          </cell>
          <cell r="E630">
            <v>0</v>
          </cell>
          <cell r="F630">
            <v>3</v>
          </cell>
          <cell r="G630">
            <v>0</v>
          </cell>
          <cell r="H630">
            <v>0</v>
          </cell>
          <cell r="I630">
            <v>4051</v>
          </cell>
          <cell r="J630">
            <v>2</v>
          </cell>
          <cell r="K630">
            <v>8</v>
          </cell>
          <cell r="L630">
            <v>70353.279999999999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1</v>
          </cell>
          <cell r="E631">
            <v>0</v>
          </cell>
          <cell r="F631">
            <v>3</v>
          </cell>
          <cell r="G631">
            <v>0</v>
          </cell>
          <cell r="H631">
            <v>0</v>
          </cell>
          <cell r="I631">
            <v>7120</v>
          </cell>
          <cell r="J631">
            <v>2</v>
          </cell>
          <cell r="K631">
            <v>8</v>
          </cell>
          <cell r="L631">
            <v>21583.599999999999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1</v>
          </cell>
          <cell r="E632">
            <v>0</v>
          </cell>
          <cell r="F632">
            <v>3</v>
          </cell>
          <cell r="G632">
            <v>0</v>
          </cell>
          <cell r="H632">
            <v>0</v>
          </cell>
          <cell r="I632">
            <v>7140</v>
          </cell>
          <cell r="J632">
            <v>2</v>
          </cell>
          <cell r="K632">
            <v>8</v>
          </cell>
          <cell r="L632">
            <v>40500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1</v>
          </cell>
          <cell r="E633">
            <v>0</v>
          </cell>
          <cell r="F633">
            <v>3</v>
          </cell>
          <cell r="G633">
            <v>0</v>
          </cell>
          <cell r="H633">
            <v>0</v>
          </cell>
          <cell r="I633">
            <v>7280</v>
          </cell>
          <cell r="J633">
            <v>2</v>
          </cell>
          <cell r="K633">
            <v>8</v>
          </cell>
          <cell r="L633">
            <v>1605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1</v>
          </cell>
          <cell r="E634">
            <v>0</v>
          </cell>
          <cell r="F634">
            <v>3</v>
          </cell>
          <cell r="G634">
            <v>0</v>
          </cell>
          <cell r="H634">
            <v>0</v>
          </cell>
          <cell r="I634">
            <v>7342</v>
          </cell>
          <cell r="J634">
            <v>2</v>
          </cell>
          <cell r="K634">
            <v>8</v>
          </cell>
          <cell r="L634">
            <v>250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1</v>
          </cell>
          <cell r="E635">
            <v>0</v>
          </cell>
          <cell r="F635">
            <v>3</v>
          </cell>
          <cell r="G635">
            <v>0</v>
          </cell>
          <cell r="H635">
            <v>0</v>
          </cell>
          <cell r="I635">
            <v>7421</v>
          </cell>
          <cell r="J635">
            <v>2</v>
          </cell>
          <cell r="K635">
            <v>8</v>
          </cell>
          <cell r="L635">
            <v>320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1</v>
          </cell>
          <cell r="E636">
            <v>0</v>
          </cell>
          <cell r="F636">
            <v>3</v>
          </cell>
          <cell r="G636">
            <v>0</v>
          </cell>
          <cell r="H636">
            <v>0</v>
          </cell>
          <cell r="I636">
            <v>7422</v>
          </cell>
          <cell r="J636">
            <v>2</v>
          </cell>
          <cell r="K636">
            <v>8</v>
          </cell>
          <cell r="L636">
            <v>570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1</v>
          </cell>
          <cell r="E637">
            <v>0</v>
          </cell>
          <cell r="F637">
            <v>3</v>
          </cell>
          <cell r="G637">
            <v>0</v>
          </cell>
          <cell r="H637">
            <v>0</v>
          </cell>
          <cell r="I637">
            <v>7460</v>
          </cell>
          <cell r="J637">
            <v>2</v>
          </cell>
          <cell r="K637">
            <v>8</v>
          </cell>
          <cell r="L637">
            <v>200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1</v>
          </cell>
          <cell r="E638">
            <v>0</v>
          </cell>
          <cell r="F638">
            <v>3</v>
          </cell>
          <cell r="G638">
            <v>0</v>
          </cell>
          <cell r="H638">
            <v>0</v>
          </cell>
          <cell r="I638">
            <v>7470</v>
          </cell>
          <cell r="J638">
            <v>2</v>
          </cell>
          <cell r="K638">
            <v>8</v>
          </cell>
          <cell r="L638">
            <v>640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1</v>
          </cell>
          <cell r="E639">
            <v>0</v>
          </cell>
          <cell r="F639">
            <v>4</v>
          </cell>
          <cell r="G639">
            <v>0</v>
          </cell>
          <cell r="H639">
            <v>0</v>
          </cell>
          <cell r="I639">
            <v>0</v>
          </cell>
          <cell r="J639">
            <v>2</v>
          </cell>
          <cell r="K639">
            <v>8</v>
          </cell>
          <cell r="L639">
            <v>7500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1</v>
          </cell>
          <cell r="E640">
            <v>0</v>
          </cell>
          <cell r="F640">
            <v>4</v>
          </cell>
          <cell r="G640">
            <v>0</v>
          </cell>
          <cell r="H640">
            <v>0</v>
          </cell>
          <cell r="I640">
            <v>3011</v>
          </cell>
          <cell r="J640">
            <v>2</v>
          </cell>
          <cell r="K640">
            <v>8</v>
          </cell>
          <cell r="L640">
            <v>291533.32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1</v>
          </cell>
          <cell r="E641">
            <v>0</v>
          </cell>
          <cell r="F641">
            <v>4</v>
          </cell>
          <cell r="G641">
            <v>0</v>
          </cell>
          <cell r="H641">
            <v>0</v>
          </cell>
          <cell r="I641">
            <v>3031</v>
          </cell>
          <cell r="J641">
            <v>2</v>
          </cell>
          <cell r="K641">
            <v>8</v>
          </cell>
          <cell r="L641">
            <v>105771.15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1</v>
          </cell>
          <cell r="E642">
            <v>0</v>
          </cell>
          <cell r="F642">
            <v>4</v>
          </cell>
          <cell r="G642">
            <v>0</v>
          </cell>
          <cell r="H642">
            <v>0</v>
          </cell>
          <cell r="I642">
            <v>3032</v>
          </cell>
          <cell r="J642">
            <v>2</v>
          </cell>
          <cell r="K642">
            <v>8</v>
          </cell>
          <cell r="L642">
            <v>24396.63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1</v>
          </cell>
          <cell r="E643">
            <v>0</v>
          </cell>
          <cell r="F643">
            <v>4</v>
          </cell>
          <cell r="G643">
            <v>0</v>
          </cell>
          <cell r="H643">
            <v>0</v>
          </cell>
          <cell r="I643">
            <v>3033</v>
          </cell>
          <cell r="J643">
            <v>2</v>
          </cell>
          <cell r="K643">
            <v>8</v>
          </cell>
          <cell r="L643">
            <v>94836.88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1</v>
          </cell>
          <cell r="E644">
            <v>0</v>
          </cell>
          <cell r="F644">
            <v>4</v>
          </cell>
          <cell r="G644">
            <v>0</v>
          </cell>
          <cell r="H644">
            <v>0</v>
          </cell>
          <cell r="I644">
            <v>3111</v>
          </cell>
          <cell r="J644">
            <v>2</v>
          </cell>
          <cell r="K644">
            <v>8</v>
          </cell>
          <cell r="L644">
            <v>7505592.1500000004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1</v>
          </cell>
          <cell r="E645">
            <v>0</v>
          </cell>
          <cell r="F645">
            <v>4</v>
          </cell>
          <cell r="G645">
            <v>0</v>
          </cell>
          <cell r="H645">
            <v>0</v>
          </cell>
          <cell r="I645">
            <v>3112</v>
          </cell>
          <cell r="J645">
            <v>2</v>
          </cell>
          <cell r="K645">
            <v>8</v>
          </cell>
          <cell r="L645">
            <v>9658351.5199999996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1</v>
          </cell>
          <cell r="E646">
            <v>0</v>
          </cell>
          <cell r="F646">
            <v>4</v>
          </cell>
          <cell r="G646">
            <v>0</v>
          </cell>
          <cell r="H646">
            <v>0</v>
          </cell>
          <cell r="I646">
            <v>3121</v>
          </cell>
          <cell r="J646">
            <v>2</v>
          </cell>
          <cell r="K646">
            <v>8</v>
          </cell>
          <cell r="L646">
            <v>1796216.21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1</v>
          </cell>
          <cell r="E647">
            <v>0</v>
          </cell>
          <cell r="F647">
            <v>4</v>
          </cell>
          <cell r="G647">
            <v>0</v>
          </cell>
          <cell r="H647">
            <v>0</v>
          </cell>
          <cell r="I647">
            <v>3122</v>
          </cell>
          <cell r="J647">
            <v>2</v>
          </cell>
          <cell r="K647">
            <v>8</v>
          </cell>
          <cell r="L647">
            <v>2919364.07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1</v>
          </cell>
          <cell r="E648">
            <v>0</v>
          </cell>
          <cell r="F648">
            <v>4</v>
          </cell>
          <cell r="G648">
            <v>0</v>
          </cell>
          <cell r="H648">
            <v>0</v>
          </cell>
          <cell r="I648">
            <v>3131</v>
          </cell>
          <cell r="J648">
            <v>2</v>
          </cell>
          <cell r="K648">
            <v>8</v>
          </cell>
          <cell r="L648">
            <v>107732.38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1</v>
          </cell>
          <cell r="E649">
            <v>0</v>
          </cell>
          <cell r="F649">
            <v>4</v>
          </cell>
          <cell r="G649">
            <v>0</v>
          </cell>
          <cell r="H649">
            <v>0</v>
          </cell>
          <cell r="I649">
            <v>3132</v>
          </cell>
          <cell r="J649">
            <v>2</v>
          </cell>
          <cell r="K649">
            <v>8</v>
          </cell>
          <cell r="L649">
            <v>3235679.66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1</v>
          </cell>
          <cell r="E650">
            <v>0</v>
          </cell>
          <cell r="F650">
            <v>4</v>
          </cell>
          <cell r="G650">
            <v>0</v>
          </cell>
          <cell r="H650">
            <v>0</v>
          </cell>
          <cell r="I650">
            <v>3133</v>
          </cell>
          <cell r="J650">
            <v>2</v>
          </cell>
          <cell r="K650">
            <v>8</v>
          </cell>
          <cell r="L650">
            <v>120054.74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1</v>
          </cell>
          <cell r="E651">
            <v>0</v>
          </cell>
          <cell r="F651">
            <v>4</v>
          </cell>
          <cell r="G651">
            <v>0</v>
          </cell>
          <cell r="H651">
            <v>0</v>
          </cell>
          <cell r="I651">
            <v>3152</v>
          </cell>
          <cell r="J651">
            <v>2</v>
          </cell>
          <cell r="K651">
            <v>8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1</v>
          </cell>
          <cell r="E652">
            <v>0</v>
          </cell>
          <cell r="F652">
            <v>4</v>
          </cell>
          <cell r="G652">
            <v>0</v>
          </cell>
          <cell r="H652">
            <v>0</v>
          </cell>
          <cell r="I652">
            <v>3211</v>
          </cell>
          <cell r="J652">
            <v>2</v>
          </cell>
          <cell r="K652">
            <v>8</v>
          </cell>
          <cell r="L652">
            <v>2378673.7599999998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1</v>
          </cell>
          <cell r="E653">
            <v>0</v>
          </cell>
          <cell r="F653">
            <v>4</v>
          </cell>
          <cell r="G653">
            <v>0</v>
          </cell>
          <cell r="H653">
            <v>0</v>
          </cell>
          <cell r="I653">
            <v>3212</v>
          </cell>
          <cell r="J653">
            <v>2</v>
          </cell>
          <cell r="K653">
            <v>8</v>
          </cell>
          <cell r="L653">
            <v>2508963.9900000002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1</v>
          </cell>
          <cell r="E654">
            <v>0</v>
          </cell>
          <cell r="F654">
            <v>4</v>
          </cell>
          <cell r="G654">
            <v>0</v>
          </cell>
          <cell r="H654">
            <v>0</v>
          </cell>
          <cell r="I654">
            <v>3214</v>
          </cell>
          <cell r="J654">
            <v>2</v>
          </cell>
          <cell r="K654">
            <v>8</v>
          </cell>
          <cell r="L654">
            <v>686070.03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1</v>
          </cell>
          <cell r="E655">
            <v>0</v>
          </cell>
          <cell r="F655">
            <v>4</v>
          </cell>
          <cell r="G655">
            <v>0</v>
          </cell>
          <cell r="H655">
            <v>0</v>
          </cell>
          <cell r="I655">
            <v>3215</v>
          </cell>
          <cell r="J655">
            <v>2</v>
          </cell>
          <cell r="K655">
            <v>8</v>
          </cell>
          <cell r="L655">
            <v>55493.58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1</v>
          </cell>
          <cell r="E656">
            <v>0</v>
          </cell>
          <cell r="F656">
            <v>4</v>
          </cell>
          <cell r="G656">
            <v>0</v>
          </cell>
          <cell r="H656">
            <v>0</v>
          </cell>
          <cell r="I656">
            <v>3216</v>
          </cell>
          <cell r="J656">
            <v>2</v>
          </cell>
          <cell r="K656">
            <v>8</v>
          </cell>
          <cell r="L656">
            <v>43469.25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1</v>
          </cell>
          <cell r="E657">
            <v>0</v>
          </cell>
          <cell r="F657">
            <v>4</v>
          </cell>
          <cell r="G657">
            <v>0</v>
          </cell>
          <cell r="H657">
            <v>0</v>
          </cell>
          <cell r="I657">
            <v>3221</v>
          </cell>
          <cell r="J657">
            <v>2</v>
          </cell>
          <cell r="K657">
            <v>8</v>
          </cell>
          <cell r="L657">
            <v>3145725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1</v>
          </cell>
          <cell r="E658">
            <v>0</v>
          </cell>
          <cell r="F658">
            <v>4</v>
          </cell>
          <cell r="G658">
            <v>0</v>
          </cell>
          <cell r="H658">
            <v>0</v>
          </cell>
          <cell r="I658">
            <v>3222</v>
          </cell>
          <cell r="J658">
            <v>2</v>
          </cell>
          <cell r="K658">
            <v>8</v>
          </cell>
          <cell r="L658">
            <v>462952.24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1</v>
          </cell>
          <cell r="E659">
            <v>0</v>
          </cell>
          <cell r="F659">
            <v>4</v>
          </cell>
          <cell r="G659">
            <v>0</v>
          </cell>
          <cell r="H659">
            <v>0</v>
          </cell>
          <cell r="I659">
            <v>3231</v>
          </cell>
          <cell r="J659">
            <v>2</v>
          </cell>
          <cell r="K659">
            <v>8</v>
          </cell>
          <cell r="L659">
            <v>1560994.61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1</v>
          </cell>
          <cell r="E660">
            <v>0</v>
          </cell>
          <cell r="F660">
            <v>4</v>
          </cell>
          <cell r="G660">
            <v>0</v>
          </cell>
          <cell r="H660">
            <v>0</v>
          </cell>
          <cell r="I660">
            <v>3232</v>
          </cell>
          <cell r="J660">
            <v>2</v>
          </cell>
          <cell r="K660">
            <v>8</v>
          </cell>
          <cell r="L660">
            <v>138388.88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1</v>
          </cell>
          <cell r="E661">
            <v>0</v>
          </cell>
          <cell r="F661">
            <v>4</v>
          </cell>
          <cell r="G661">
            <v>0</v>
          </cell>
          <cell r="H661">
            <v>0</v>
          </cell>
          <cell r="I661">
            <v>3233</v>
          </cell>
          <cell r="J661">
            <v>2</v>
          </cell>
          <cell r="K661">
            <v>8</v>
          </cell>
          <cell r="L661">
            <v>33551.64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1</v>
          </cell>
          <cell r="E662">
            <v>0</v>
          </cell>
          <cell r="F662">
            <v>4</v>
          </cell>
          <cell r="G662">
            <v>0</v>
          </cell>
          <cell r="H662">
            <v>0</v>
          </cell>
          <cell r="I662">
            <v>3234</v>
          </cell>
          <cell r="J662">
            <v>2</v>
          </cell>
          <cell r="K662">
            <v>8</v>
          </cell>
          <cell r="L662">
            <v>204761.27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1</v>
          </cell>
          <cell r="E663">
            <v>0</v>
          </cell>
          <cell r="F663">
            <v>4</v>
          </cell>
          <cell r="G663">
            <v>0</v>
          </cell>
          <cell r="H663">
            <v>0</v>
          </cell>
          <cell r="I663">
            <v>3235</v>
          </cell>
          <cell r="J663">
            <v>2</v>
          </cell>
          <cell r="K663">
            <v>8</v>
          </cell>
          <cell r="L663">
            <v>51735.5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1</v>
          </cell>
          <cell r="E664">
            <v>0</v>
          </cell>
          <cell r="F664">
            <v>4</v>
          </cell>
          <cell r="G664">
            <v>0</v>
          </cell>
          <cell r="H664">
            <v>0</v>
          </cell>
          <cell r="I664">
            <v>3255</v>
          </cell>
          <cell r="J664">
            <v>2</v>
          </cell>
          <cell r="K664">
            <v>8</v>
          </cell>
          <cell r="L664">
            <v>46547.56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1</v>
          </cell>
          <cell r="E665">
            <v>0</v>
          </cell>
          <cell r="F665">
            <v>4</v>
          </cell>
          <cell r="G665">
            <v>0</v>
          </cell>
          <cell r="H665">
            <v>0</v>
          </cell>
          <cell r="I665">
            <v>3256</v>
          </cell>
          <cell r="J665">
            <v>2</v>
          </cell>
          <cell r="K665">
            <v>8</v>
          </cell>
          <cell r="L665">
            <v>10149.43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1</v>
          </cell>
          <cell r="E666">
            <v>0</v>
          </cell>
          <cell r="F666">
            <v>4</v>
          </cell>
          <cell r="G666">
            <v>0</v>
          </cell>
          <cell r="H666">
            <v>0</v>
          </cell>
          <cell r="I666">
            <v>3257</v>
          </cell>
          <cell r="J666">
            <v>2</v>
          </cell>
          <cell r="K666">
            <v>8</v>
          </cell>
          <cell r="L666">
            <v>151244.73000000001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1</v>
          </cell>
          <cell r="E667">
            <v>0</v>
          </cell>
          <cell r="F667">
            <v>4</v>
          </cell>
          <cell r="G667">
            <v>0</v>
          </cell>
          <cell r="H667">
            <v>0</v>
          </cell>
          <cell r="I667">
            <v>3259</v>
          </cell>
          <cell r="J667">
            <v>2</v>
          </cell>
          <cell r="K667">
            <v>8</v>
          </cell>
          <cell r="L667">
            <v>41448.550000000003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1</v>
          </cell>
          <cell r="E668">
            <v>0</v>
          </cell>
          <cell r="F668">
            <v>4</v>
          </cell>
          <cell r="G668">
            <v>0</v>
          </cell>
          <cell r="H668">
            <v>0</v>
          </cell>
          <cell r="I668">
            <v>3271</v>
          </cell>
          <cell r="J668">
            <v>2</v>
          </cell>
          <cell r="K668">
            <v>8</v>
          </cell>
          <cell r="L668">
            <v>326259.84999999998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1</v>
          </cell>
          <cell r="E669">
            <v>0</v>
          </cell>
          <cell r="F669">
            <v>4</v>
          </cell>
          <cell r="G669">
            <v>0</v>
          </cell>
          <cell r="H669">
            <v>0</v>
          </cell>
          <cell r="I669">
            <v>3311</v>
          </cell>
          <cell r="J669">
            <v>2</v>
          </cell>
          <cell r="K669">
            <v>8</v>
          </cell>
          <cell r="L669">
            <v>975781.14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1</v>
          </cell>
          <cell r="E670">
            <v>0</v>
          </cell>
          <cell r="F670">
            <v>4</v>
          </cell>
          <cell r="G670">
            <v>0</v>
          </cell>
          <cell r="H670">
            <v>0</v>
          </cell>
          <cell r="I670">
            <v>3321</v>
          </cell>
          <cell r="J670">
            <v>2</v>
          </cell>
          <cell r="K670">
            <v>8</v>
          </cell>
          <cell r="L670">
            <v>1518704.83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1</v>
          </cell>
          <cell r="E671">
            <v>0</v>
          </cell>
          <cell r="F671">
            <v>4</v>
          </cell>
          <cell r="G671">
            <v>0</v>
          </cell>
          <cell r="H671">
            <v>0</v>
          </cell>
          <cell r="I671">
            <v>3331</v>
          </cell>
          <cell r="J671">
            <v>2</v>
          </cell>
          <cell r="K671">
            <v>8</v>
          </cell>
          <cell r="L671">
            <v>1041940.61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1</v>
          </cell>
          <cell r="E672">
            <v>0</v>
          </cell>
          <cell r="F672">
            <v>4</v>
          </cell>
          <cell r="G672">
            <v>0</v>
          </cell>
          <cell r="H672">
            <v>0</v>
          </cell>
          <cell r="I672">
            <v>4021</v>
          </cell>
          <cell r="J672">
            <v>2</v>
          </cell>
          <cell r="K672">
            <v>8</v>
          </cell>
          <cell r="L672">
            <v>4350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1</v>
          </cell>
          <cell r="E673">
            <v>0</v>
          </cell>
          <cell r="F673">
            <v>4</v>
          </cell>
          <cell r="G673">
            <v>0</v>
          </cell>
          <cell r="H673">
            <v>0</v>
          </cell>
          <cell r="I673">
            <v>4026</v>
          </cell>
          <cell r="J673">
            <v>2</v>
          </cell>
          <cell r="K673">
            <v>8</v>
          </cell>
          <cell r="L673">
            <v>32365.84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1</v>
          </cell>
          <cell r="E674">
            <v>0</v>
          </cell>
          <cell r="F674">
            <v>4</v>
          </cell>
          <cell r="G674">
            <v>0</v>
          </cell>
          <cell r="H674">
            <v>0</v>
          </cell>
          <cell r="I674">
            <v>4027</v>
          </cell>
          <cell r="J674">
            <v>2</v>
          </cell>
          <cell r="K674">
            <v>8</v>
          </cell>
          <cell r="L674">
            <v>16350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1</v>
          </cell>
          <cell r="E675">
            <v>0</v>
          </cell>
          <cell r="F675">
            <v>5</v>
          </cell>
          <cell r="G675">
            <v>0</v>
          </cell>
          <cell r="H675">
            <v>0</v>
          </cell>
          <cell r="I675">
            <v>3031</v>
          </cell>
          <cell r="J675">
            <v>2</v>
          </cell>
          <cell r="K675">
            <v>8</v>
          </cell>
          <cell r="L675">
            <v>18181.330000000002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1</v>
          </cell>
          <cell r="E676">
            <v>0</v>
          </cell>
          <cell r="F676">
            <v>5</v>
          </cell>
          <cell r="G676">
            <v>0</v>
          </cell>
          <cell r="H676">
            <v>0</v>
          </cell>
          <cell r="I676">
            <v>3111</v>
          </cell>
          <cell r="J676">
            <v>2</v>
          </cell>
          <cell r="K676">
            <v>8</v>
          </cell>
          <cell r="L676">
            <v>24700.22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1</v>
          </cell>
          <cell r="E677">
            <v>0</v>
          </cell>
          <cell r="F677">
            <v>5</v>
          </cell>
          <cell r="G677">
            <v>0</v>
          </cell>
          <cell r="H677">
            <v>0</v>
          </cell>
          <cell r="I677">
            <v>3121</v>
          </cell>
          <cell r="J677">
            <v>2</v>
          </cell>
          <cell r="K677">
            <v>8</v>
          </cell>
          <cell r="L677">
            <v>34353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1</v>
          </cell>
          <cell r="E678">
            <v>0</v>
          </cell>
          <cell r="F678">
            <v>5</v>
          </cell>
          <cell r="G678">
            <v>0</v>
          </cell>
          <cell r="H678">
            <v>0</v>
          </cell>
          <cell r="I678">
            <v>3131</v>
          </cell>
          <cell r="J678">
            <v>2</v>
          </cell>
          <cell r="K678">
            <v>8</v>
          </cell>
          <cell r="L678">
            <v>2980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1</v>
          </cell>
          <cell r="E679">
            <v>0</v>
          </cell>
          <cell r="F679">
            <v>5</v>
          </cell>
          <cell r="G679">
            <v>0</v>
          </cell>
          <cell r="H679">
            <v>0</v>
          </cell>
          <cell r="I679">
            <v>3151</v>
          </cell>
          <cell r="J679">
            <v>2</v>
          </cell>
          <cell r="K679">
            <v>8</v>
          </cell>
          <cell r="L679">
            <v>3880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1</v>
          </cell>
          <cell r="E680">
            <v>0</v>
          </cell>
          <cell r="F680">
            <v>5</v>
          </cell>
          <cell r="G680">
            <v>0</v>
          </cell>
          <cell r="H680">
            <v>0</v>
          </cell>
          <cell r="I680">
            <v>3152</v>
          </cell>
          <cell r="J680">
            <v>2</v>
          </cell>
          <cell r="K680">
            <v>8</v>
          </cell>
          <cell r="L680">
            <v>1600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1</v>
          </cell>
          <cell r="E681">
            <v>0</v>
          </cell>
          <cell r="F681">
            <v>5</v>
          </cell>
          <cell r="G681">
            <v>0</v>
          </cell>
          <cell r="H681">
            <v>0</v>
          </cell>
          <cell r="I681">
            <v>3211</v>
          </cell>
          <cell r="J681">
            <v>2</v>
          </cell>
          <cell r="K681">
            <v>8</v>
          </cell>
          <cell r="L681">
            <v>3208.67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1</v>
          </cell>
          <cell r="E682">
            <v>0</v>
          </cell>
          <cell r="F682">
            <v>5</v>
          </cell>
          <cell r="G682">
            <v>0</v>
          </cell>
          <cell r="H682">
            <v>0</v>
          </cell>
          <cell r="I682">
            <v>3221</v>
          </cell>
          <cell r="J682">
            <v>2</v>
          </cell>
          <cell r="K682">
            <v>8</v>
          </cell>
          <cell r="L682">
            <v>19560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1</v>
          </cell>
          <cell r="E683">
            <v>0</v>
          </cell>
          <cell r="F683">
            <v>5</v>
          </cell>
          <cell r="G683">
            <v>0</v>
          </cell>
          <cell r="H683">
            <v>0</v>
          </cell>
          <cell r="I683">
            <v>3255</v>
          </cell>
          <cell r="J683">
            <v>2</v>
          </cell>
          <cell r="K683">
            <v>8</v>
          </cell>
          <cell r="L683">
            <v>2469.0100000000002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1</v>
          </cell>
          <cell r="E684">
            <v>0</v>
          </cell>
          <cell r="F684">
            <v>5</v>
          </cell>
          <cell r="G684">
            <v>0</v>
          </cell>
          <cell r="H684">
            <v>0</v>
          </cell>
          <cell r="I684">
            <v>3321</v>
          </cell>
          <cell r="J684">
            <v>2</v>
          </cell>
          <cell r="K684">
            <v>8</v>
          </cell>
          <cell r="L684">
            <v>14548.6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1</v>
          </cell>
          <cell r="E685">
            <v>0</v>
          </cell>
          <cell r="F685">
            <v>5</v>
          </cell>
          <cell r="G685">
            <v>0</v>
          </cell>
          <cell r="H685">
            <v>0</v>
          </cell>
          <cell r="I685">
            <v>3331</v>
          </cell>
          <cell r="J685">
            <v>2</v>
          </cell>
          <cell r="K685">
            <v>8</v>
          </cell>
          <cell r="L685">
            <v>1924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1</v>
          </cell>
          <cell r="E686">
            <v>0</v>
          </cell>
          <cell r="F686">
            <v>5</v>
          </cell>
          <cell r="G686">
            <v>0</v>
          </cell>
          <cell r="H686">
            <v>0</v>
          </cell>
          <cell r="I686">
            <v>4021</v>
          </cell>
          <cell r="J686">
            <v>2</v>
          </cell>
          <cell r="K686">
            <v>8</v>
          </cell>
          <cell r="L686">
            <v>600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1</v>
          </cell>
          <cell r="E687">
            <v>0</v>
          </cell>
          <cell r="F687">
            <v>5</v>
          </cell>
          <cell r="G687">
            <v>0</v>
          </cell>
          <cell r="H687">
            <v>0</v>
          </cell>
          <cell r="I687">
            <v>4032</v>
          </cell>
          <cell r="J687">
            <v>2</v>
          </cell>
          <cell r="K687">
            <v>8</v>
          </cell>
          <cell r="L687">
            <v>800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1</v>
          </cell>
          <cell r="E688">
            <v>0</v>
          </cell>
          <cell r="F688">
            <v>5</v>
          </cell>
          <cell r="G688">
            <v>0</v>
          </cell>
          <cell r="H688">
            <v>0</v>
          </cell>
          <cell r="I688">
            <v>4043</v>
          </cell>
          <cell r="J688">
            <v>2</v>
          </cell>
          <cell r="K688">
            <v>8</v>
          </cell>
          <cell r="L688">
            <v>18498.169999999998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1</v>
          </cell>
          <cell r="E689">
            <v>0</v>
          </cell>
          <cell r="F689">
            <v>5</v>
          </cell>
          <cell r="G689">
            <v>0</v>
          </cell>
          <cell r="H689">
            <v>0</v>
          </cell>
          <cell r="I689">
            <v>7311</v>
          </cell>
          <cell r="J689">
            <v>2</v>
          </cell>
          <cell r="K689">
            <v>8</v>
          </cell>
          <cell r="L689">
            <v>0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1</v>
          </cell>
          <cell r="E690">
            <v>0</v>
          </cell>
          <cell r="F690">
            <v>5</v>
          </cell>
          <cell r="G690">
            <v>0</v>
          </cell>
          <cell r="H690">
            <v>0</v>
          </cell>
          <cell r="I690">
            <v>7312</v>
          </cell>
          <cell r="J690">
            <v>2</v>
          </cell>
          <cell r="K690">
            <v>8</v>
          </cell>
          <cell r="L690">
            <v>2820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1</v>
          </cell>
          <cell r="E691">
            <v>0</v>
          </cell>
          <cell r="F691">
            <v>5</v>
          </cell>
          <cell r="G691">
            <v>0</v>
          </cell>
          <cell r="H691">
            <v>0</v>
          </cell>
          <cell r="I691">
            <v>7341</v>
          </cell>
          <cell r="J691">
            <v>2</v>
          </cell>
          <cell r="K691">
            <v>8</v>
          </cell>
          <cell r="L691">
            <v>2500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1</v>
          </cell>
          <cell r="E692">
            <v>0</v>
          </cell>
          <cell r="F692">
            <v>5</v>
          </cell>
          <cell r="G692">
            <v>0</v>
          </cell>
          <cell r="H692">
            <v>0</v>
          </cell>
          <cell r="I692">
            <v>7422</v>
          </cell>
          <cell r="J692">
            <v>2</v>
          </cell>
          <cell r="K692">
            <v>8</v>
          </cell>
          <cell r="L692">
            <v>900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1</v>
          </cell>
          <cell r="E693">
            <v>0</v>
          </cell>
          <cell r="F693">
            <v>6</v>
          </cell>
          <cell r="G693">
            <v>0</v>
          </cell>
          <cell r="H693">
            <v>0</v>
          </cell>
          <cell r="I693">
            <v>1101</v>
          </cell>
          <cell r="J693">
            <v>2</v>
          </cell>
          <cell r="K693">
            <v>8</v>
          </cell>
          <cell r="L693">
            <v>12116.84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1</v>
          </cell>
          <cell r="E694">
            <v>0</v>
          </cell>
          <cell r="F694">
            <v>6</v>
          </cell>
          <cell r="G694">
            <v>0</v>
          </cell>
          <cell r="H694">
            <v>0</v>
          </cell>
          <cell r="I694">
            <v>3151</v>
          </cell>
          <cell r="J694">
            <v>2</v>
          </cell>
          <cell r="K694">
            <v>8</v>
          </cell>
          <cell r="L694">
            <v>1165378.82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1</v>
          </cell>
          <cell r="E695">
            <v>0</v>
          </cell>
          <cell r="F695">
            <v>6</v>
          </cell>
          <cell r="G695">
            <v>0</v>
          </cell>
          <cell r="H695">
            <v>0</v>
          </cell>
          <cell r="I695">
            <v>3152</v>
          </cell>
          <cell r="J695">
            <v>2</v>
          </cell>
          <cell r="K695">
            <v>8</v>
          </cell>
          <cell r="L695">
            <v>2987758.25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1</v>
          </cell>
          <cell r="E696">
            <v>0</v>
          </cell>
          <cell r="F696">
            <v>6</v>
          </cell>
          <cell r="G696">
            <v>0</v>
          </cell>
          <cell r="H696">
            <v>0</v>
          </cell>
          <cell r="I696">
            <v>3154</v>
          </cell>
          <cell r="J696">
            <v>2</v>
          </cell>
          <cell r="K696">
            <v>8</v>
          </cell>
          <cell r="L696">
            <v>423567.58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1</v>
          </cell>
          <cell r="E697">
            <v>0</v>
          </cell>
          <cell r="F697">
            <v>6</v>
          </cell>
          <cell r="G697">
            <v>0</v>
          </cell>
          <cell r="H697">
            <v>0</v>
          </cell>
          <cell r="I697">
            <v>3155</v>
          </cell>
          <cell r="J697">
            <v>2</v>
          </cell>
          <cell r="K697">
            <v>8</v>
          </cell>
          <cell r="L697">
            <v>139262.38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1</v>
          </cell>
          <cell r="E698">
            <v>0</v>
          </cell>
          <cell r="F698">
            <v>6</v>
          </cell>
          <cell r="G698">
            <v>0</v>
          </cell>
          <cell r="H698">
            <v>0</v>
          </cell>
          <cell r="I698">
            <v>3156</v>
          </cell>
          <cell r="J698">
            <v>2</v>
          </cell>
          <cell r="K698">
            <v>8</v>
          </cell>
          <cell r="L698">
            <v>39559.51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1</v>
          </cell>
          <cell r="E699">
            <v>0</v>
          </cell>
          <cell r="F699">
            <v>6</v>
          </cell>
          <cell r="G699">
            <v>0</v>
          </cell>
          <cell r="H699">
            <v>0</v>
          </cell>
          <cell r="I699">
            <v>3157</v>
          </cell>
          <cell r="J699">
            <v>2</v>
          </cell>
          <cell r="K699">
            <v>8</v>
          </cell>
          <cell r="L699">
            <v>107345.65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1</v>
          </cell>
          <cell r="E700">
            <v>0</v>
          </cell>
          <cell r="F700">
            <v>6</v>
          </cell>
          <cell r="G700">
            <v>0</v>
          </cell>
          <cell r="H700">
            <v>0</v>
          </cell>
          <cell r="I700">
            <v>3321</v>
          </cell>
          <cell r="J700">
            <v>2</v>
          </cell>
          <cell r="K700">
            <v>8</v>
          </cell>
          <cell r="L700">
            <v>70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1</v>
          </cell>
          <cell r="E701">
            <v>0</v>
          </cell>
          <cell r="F701">
            <v>6</v>
          </cell>
          <cell r="G701">
            <v>0</v>
          </cell>
          <cell r="H701">
            <v>0</v>
          </cell>
          <cell r="I701">
            <v>4042</v>
          </cell>
          <cell r="J701">
            <v>2</v>
          </cell>
          <cell r="K701">
            <v>8</v>
          </cell>
          <cell r="L701">
            <v>283082.74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1</v>
          </cell>
          <cell r="E702">
            <v>0</v>
          </cell>
          <cell r="F702">
            <v>6</v>
          </cell>
          <cell r="G702">
            <v>0</v>
          </cell>
          <cell r="H702">
            <v>0</v>
          </cell>
          <cell r="I702">
            <v>4043</v>
          </cell>
          <cell r="J702">
            <v>2</v>
          </cell>
          <cell r="K702">
            <v>8</v>
          </cell>
          <cell r="L702">
            <v>77913.789999999994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1</v>
          </cell>
          <cell r="E703">
            <v>0</v>
          </cell>
          <cell r="F703">
            <v>6</v>
          </cell>
          <cell r="G703">
            <v>0</v>
          </cell>
          <cell r="H703">
            <v>0</v>
          </cell>
          <cell r="I703">
            <v>7110</v>
          </cell>
          <cell r="J703">
            <v>2</v>
          </cell>
          <cell r="K703">
            <v>8</v>
          </cell>
          <cell r="L703">
            <v>27267.01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1</v>
          </cell>
          <cell r="E704">
            <v>0</v>
          </cell>
          <cell r="F704">
            <v>6</v>
          </cell>
          <cell r="G704">
            <v>0</v>
          </cell>
          <cell r="H704">
            <v>0</v>
          </cell>
          <cell r="I704">
            <v>7200</v>
          </cell>
          <cell r="J704">
            <v>2</v>
          </cell>
          <cell r="K704">
            <v>8</v>
          </cell>
          <cell r="L704">
            <v>6592.82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1</v>
          </cell>
          <cell r="E705">
            <v>0</v>
          </cell>
          <cell r="F705">
            <v>6</v>
          </cell>
          <cell r="G705">
            <v>0</v>
          </cell>
          <cell r="H705">
            <v>0</v>
          </cell>
          <cell r="I705">
            <v>7201</v>
          </cell>
          <cell r="J705">
            <v>2</v>
          </cell>
          <cell r="K705">
            <v>8</v>
          </cell>
          <cell r="L705">
            <v>9437.39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1</v>
          </cell>
          <cell r="E706">
            <v>0</v>
          </cell>
          <cell r="F706">
            <v>6</v>
          </cell>
          <cell r="G706">
            <v>0</v>
          </cell>
          <cell r="H706">
            <v>0</v>
          </cell>
          <cell r="I706">
            <v>7220</v>
          </cell>
          <cell r="J706">
            <v>2</v>
          </cell>
          <cell r="K706">
            <v>8</v>
          </cell>
          <cell r="L706">
            <v>9977.82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1</v>
          </cell>
          <cell r="E707">
            <v>0</v>
          </cell>
          <cell r="F707">
            <v>6</v>
          </cell>
          <cell r="G707">
            <v>0</v>
          </cell>
          <cell r="H707">
            <v>0</v>
          </cell>
          <cell r="I707">
            <v>7251</v>
          </cell>
          <cell r="J707">
            <v>2</v>
          </cell>
          <cell r="K707">
            <v>8</v>
          </cell>
          <cell r="L707">
            <v>19942.650000000001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1</v>
          </cell>
          <cell r="E708">
            <v>0</v>
          </cell>
          <cell r="F708">
            <v>6</v>
          </cell>
          <cell r="G708">
            <v>0</v>
          </cell>
          <cell r="H708">
            <v>0</v>
          </cell>
          <cell r="I708">
            <v>7252</v>
          </cell>
          <cell r="J708">
            <v>2</v>
          </cell>
          <cell r="K708">
            <v>8</v>
          </cell>
          <cell r="L708">
            <v>28548.46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1</v>
          </cell>
          <cell r="E709">
            <v>0</v>
          </cell>
          <cell r="F709">
            <v>6</v>
          </cell>
          <cell r="G709">
            <v>0</v>
          </cell>
          <cell r="H709">
            <v>0</v>
          </cell>
          <cell r="I709">
            <v>7260</v>
          </cell>
          <cell r="J709">
            <v>2</v>
          </cell>
          <cell r="K709">
            <v>8</v>
          </cell>
          <cell r="L709">
            <v>4275.8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1</v>
          </cell>
          <cell r="E710">
            <v>0</v>
          </cell>
          <cell r="F710">
            <v>6</v>
          </cell>
          <cell r="G710">
            <v>0</v>
          </cell>
          <cell r="H710">
            <v>0</v>
          </cell>
          <cell r="I710">
            <v>7270</v>
          </cell>
          <cell r="J710">
            <v>2</v>
          </cell>
          <cell r="K710">
            <v>8</v>
          </cell>
          <cell r="L710">
            <v>1622.83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1</v>
          </cell>
          <cell r="E711">
            <v>0</v>
          </cell>
          <cell r="F711">
            <v>6</v>
          </cell>
          <cell r="G711">
            <v>0</v>
          </cell>
          <cell r="H711">
            <v>0</v>
          </cell>
          <cell r="I711">
            <v>7280</v>
          </cell>
          <cell r="J711">
            <v>2</v>
          </cell>
          <cell r="K711">
            <v>8</v>
          </cell>
          <cell r="L711">
            <v>16623.27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1</v>
          </cell>
          <cell r="E712">
            <v>0</v>
          </cell>
          <cell r="F712">
            <v>6</v>
          </cell>
          <cell r="G712">
            <v>0</v>
          </cell>
          <cell r="H712">
            <v>0</v>
          </cell>
          <cell r="I712">
            <v>7290</v>
          </cell>
          <cell r="J712">
            <v>2</v>
          </cell>
          <cell r="K712">
            <v>8</v>
          </cell>
          <cell r="L712">
            <v>1622.82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1</v>
          </cell>
          <cell r="E713">
            <v>0</v>
          </cell>
          <cell r="F713">
            <v>6</v>
          </cell>
          <cell r="G713">
            <v>0</v>
          </cell>
          <cell r="H713">
            <v>0</v>
          </cell>
          <cell r="I713">
            <v>7300</v>
          </cell>
          <cell r="J713">
            <v>2</v>
          </cell>
          <cell r="K713">
            <v>8</v>
          </cell>
          <cell r="L713">
            <v>2931.12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1</v>
          </cell>
          <cell r="E714">
            <v>0</v>
          </cell>
          <cell r="F714">
            <v>6</v>
          </cell>
          <cell r="G714">
            <v>0</v>
          </cell>
          <cell r="H714">
            <v>0</v>
          </cell>
          <cell r="I714">
            <v>7311</v>
          </cell>
          <cell r="J714">
            <v>2</v>
          </cell>
          <cell r="K714">
            <v>8</v>
          </cell>
          <cell r="L714">
            <v>39255.129999999997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1</v>
          </cell>
          <cell r="E715">
            <v>0</v>
          </cell>
          <cell r="F715">
            <v>6</v>
          </cell>
          <cell r="G715">
            <v>0</v>
          </cell>
          <cell r="H715">
            <v>0</v>
          </cell>
          <cell r="I715">
            <v>7312</v>
          </cell>
          <cell r="J715">
            <v>2</v>
          </cell>
          <cell r="K715">
            <v>8</v>
          </cell>
          <cell r="L715">
            <v>4967.32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1</v>
          </cell>
          <cell r="E716">
            <v>0</v>
          </cell>
          <cell r="F716">
            <v>6</v>
          </cell>
          <cell r="G716">
            <v>0</v>
          </cell>
          <cell r="H716">
            <v>0</v>
          </cell>
          <cell r="I716">
            <v>7341</v>
          </cell>
          <cell r="J716">
            <v>2</v>
          </cell>
          <cell r="K716">
            <v>8</v>
          </cell>
          <cell r="L716">
            <v>19127.61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1</v>
          </cell>
          <cell r="E717">
            <v>0</v>
          </cell>
          <cell r="F717">
            <v>6</v>
          </cell>
          <cell r="G717">
            <v>0</v>
          </cell>
          <cell r="H717">
            <v>0</v>
          </cell>
          <cell r="I717">
            <v>7342</v>
          </cell>
          <cell r="J717">
            <v>2</v>
          </cell>
          <cell r="K717">
            <v>8</v>
          </cell>
          <cell r="L717">
            <v>7421.57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1</v>
          </cell>
          <cell r="E718">
            <v>0</v>
          </cell>
          <cell r="F718">
            <v>6</v>
          </cell>
          <cell r="G718">
            <v>0</v>
          </cell>
          <cell r="H718">
            <v>0</v>
          </cell>
          <cell r="I718">
            <v>7400</v>
          </cell>
          <cell r="J718">
            <v>2</v>
          </cell>
          <cell r="K718">
            <v>8</v>
          </cell>
          <cell r="L718">
            <v>4051.71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1</v>
          </cell>
          <cell r="E719">
            <v>0</v>
          </cell>
          <cell r="F719">
            <v>6</v>
          </cell>
          <cell r="G719">
            <v>0</v>
          </cell>
          <cell r="H719">
            <v>0</v>
          </cell>
          <cell r="I719">
            <v>7421</v>
          </cell>
          <cell r="J719">
            <v>2</v>
          </cell>
          <cell r="K719">
            <v>8</v>
          </cell>
          <cell r="L719">
            <v>12343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1</v>
          </cell>
          <cell r="E720">
            <v>0</v>
          </cell>
          <cell r="F720">
            <v>6</v>
          </cell>
          <cell r="G720">
            <v>0</v>
          </cell>
          <cell r="H720">
            <v>0</v>
          </cell>
          <cell r="I720">
            <v>7422</v>
          </cell>
          <cell r="J720">
            <v>2</v>
          </cell>
          <cell r="K720">
            <v>8</v>
          </cell>
          <cell r="L720">
            <v>15323.2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1</v>
          </cell>
          <cell r="E721">
            <v>0</v>
          </cell>
          <cell r="F721">
            <v>6</v>
          </cell>
          <cell r="G721">
            <v>0</v>
          </cell>
          <cell r="H721">
            <v>0</v>
          </cell>
          <cell r="I721">
            <v>7430</v>
          </cell>
          <cell r="J721">
            <v>2</v>
          </cell>
          <cell r="K721">
            <v>8</v>
          </cell>
          <cell r="L721">
            <v>7857.79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1</v>
          </cell>
          <cell r="E722">
            <v>0</v>
          </cell>
          <cell r="F722">
            <v>6</v>
          </cell>
          <cell r="G722">
            <v>0</v>
          </cell>
          <cell r="H722">
            <v>0</v>
          </cell>
          <cell r="I722">
            <v>7460</v>
          </cell>
          <cell r="J722">
            <v>2</v>
          </cell>
          <cell r="K722">
            <v>8</v>
          </cell>
          <cell r="L722">
            <v>18638.71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1</v>
          </cell>
          <cell r="E723">
            <v>0</v>
          </cell>
          <cell r="F723">
            <v>6</v>
          </cell>
          <cell r="G723">
            <v>0</v>
          </cell>
          <cell r="H723">
            <v>0</v>
          </cell>
          <cell r="I723">
            <v>7470</v>
          </cell>
          <cell r="J723">
            <v>2</v>
          </cell>
          <cell r="K723">
            <v>8</v>
          </cell>
          <cell r="L723">
            <v>7275.42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1</v>
          </cell>
          <cell r="E724">
            <v>0</v>
          </cell>
          <cell r="F724">
            <v>6</v>
          </cell>
          <cell r="G724">
            <v>0</v>
          </cell>
          <cell r="H724">
            <v>0</v>
          </cell>
          <cell r="I724">
            <v>7510</v>
          </cell>
          <cell r="J724">
            <v>2</v>
          </cell>
          <cell r="K724">
            <v>8</v>
          </cell>
          <cell r="L724">
            <v>2739.56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1</v>
          </cell>
          <cell r="E725">
            <v>0</v>
          </cell>
          <cell r="F725">
            <v>6</v>
          </cell>
          <cell r="G725">
            <v>0</v>
          </cell>
          <cell r="H725">
            <v>0</v>
          </cell>
          <cell r="I725">
            <v>7610</v>
          </cell>
          <cell r="J725">
            <v>2</v>
          </cell>
          <cell r="K725">
            <v>8</v>
          </cell>
          <cell r="L725">
            <v>3078.21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1</v>
          </cell>
          <cell r="E726">
            <v>0</v>
          </cell>
          <cell r="F726">
            <v>6</v>
          </cell>
          <cell r="G726">
            <v>0</v>
          </cell>
          <cell r="H726">
            <v>0</v>
          </cell>
          <cell r="I726">
            <v>7629</v>
          </cell>
          <cell r="J726">
            <v>2</v>
          </cell>
          <cell r="K726">
            <v>8</v>
          </cell>
          <cell r="L726">
            <v>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1</v>
          </cell>
          <cell r="E727">
            <v>0</v>
          </cell>
          <cell r="F727">
            <v>6</v>
          </cell>
          <cell r="G727">
            <v>0</v>
          </cell>
          <cell r="H727">
            <v>0</v>
          </cell>
          <cell r="I727">
            <v>7901</v>
          </cell>
          <cell r="J727">
            <v>2</v>
          </cell>
          <cell r="K727">
            <v>8</v>
          </cell>
          <cell r="L727">
            <v>0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1</v>
          </cell>
          <cell r="E728">
            <v>0</v>
          </cell>
          <cell r="F728">
            <v>7</v>
          </cell>
          <cell r="G728">
            <v>0</v>
          </cell>
          <cell r="H728">
            <v>0</v>
          </cell>
          <cell r="I728">
            <v>1102</v>
          </cell>
          <cell r="J728">
            <v>2</v>
          </cell>
          <cell r="K728">
            <v>8</v>
          </cell>
          <cell r="L728">
            <v>104650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1</v>
          </cell>
          <cell r="E729">
            <v>0</v>
          </cell>
          <cell r="F729">
            <v>7</v>
          </cell>
          <cell r="G729">
            <v>0</v>
          </cell>
          <cell r="H729">
            <v>0</v>
          </cell>
          <cell r="I729">
            <v>3011</v>
          </cell>
          <cell r="J729">
            <v>2</v>
          </cell>
          <cell r="K729">
            <v>8</v>
          </cell>
          <cell r="L729">
            <v>456.94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1</v>
          </cell>
          <cell r="E730">
            <v>0</v>
          </cell>
          <cell r="F730">
            <v>7</v>
          </cell>
          <cell r="G730">
            <v>0</v>
          </cell>
          <cell r="H730">
            <v>0</v>
          </cell>
          <cell r="I730">
            <v>3031</v>
          </cell>
          <cell r="J730">
            <v>2</v>
          </cell>
          <cell r="K730">
            <v>8</v>
          </cell>
          <cell r="L730">
            <v>280.93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1</v>
          </cell>
          <cell r="E731">
            <v>0</v>
          </cell>
          <cell r="F731">
            <v>7</v>
          </cell>
          <cell r="G731">
            <v>0</v>
          </cell>
          <cell r="H731">
            <v>0</v>
          </cell>
          <cell r="I731">
            <v>3033</v>
          </cell>
          <cell r="J731">
            <v>2</v>
          </cell>
          <cell r="K731">
            <v>8</v>
          </cell>
          <cell r="L731">
            <v>0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1</v>
          </cell>
          <cell r="E732">
            <v>0</v>
          </cell>
          <cell r="F732">
            <v>7</v>
          </cell>
          <cell r="G732">
            <v>0</v>
          </cell>
          <cell r="H732">
            <v>0</v>
          </cell>
          <cell r="I732">
            <v>3111</v>
          </cell>
          <cell r="J732">
            <v>2</v>
          </cell>
          <cell r="K732">
            <v>8</v>
          </cell>
          <cell r="L732">
            <v>4758.4799999999996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1</v>
          </cell>
          <cell r="E733">
            <v>0</v>
          </cell>
          <cell r="F733">
            <v>7</v>
          </cell>
          <cell r="G733">
            <v>0</v>
          </cell>
          <cell r="H733">
            <v>0</v>
          </cell>
          <cell r="I733">
            <v>3121</v>
          </cell>
          <cell r="J733">
            <v>2</v>
          </cell>
          <cell r="K733">
            <v>8</v>
          </cell>
          <cell r="L733">
            <v>52582.06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1</v>
          </cell>
          <cell r="E734">
            <v>0</v>
          </cell>
          <cell r="F734">
            <v>7</v>
          </cell>
          <cell r="G734">
            <v>0</v>
          </cell>
          <cell r="H734">
            <v>0</v>
          </cell>
          <cell r="I734">
            <v>3131</v>
          </cell>
          <cell r="J734">
            <v>2</v>
          </cell>
          <cell r="K734">
            <v>8</v>
          </cell>
          <cell r="L734">
            <v>2256.0100000000002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1</v>
          </cell>
          <cell r="E735">
            <v>0</v>
          </cell>
          <cell r="F735">
            <v>7</v>
          </cell>
          <cell r="G735">
            <v>0</v>
          </cell>
          <cell r="H735">
            <v>0</v>
          </cell>
          <cell r="I735">
            <v>3151</v>
          </cell>
          <cell r="J735">
            <v>2</v>
          </cell>
          <cell r="K735">
            <v>8</v>
          </cell>
          <cell r="L735">
            <v>18217.2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1</v>
          </cell>
          <cell r="E736">
            <v>0</v>
          </cell>
          <cell r="F736">
            <v>7</v>
          </cell>
          <cell r="G736">
            <v>0</v>
          </cell>
          <cell r="H736">
            <v>0</v>
          </cell>
          <cell r="I736">
            <v>3211</v>
          </cell>
          <cell r="J736">
            <v>2</v>
          </cell>
          <cell r="K736">
            <v>8</v>
          </cell>
          <cell r="L736">
            <v>5983.95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1</v>
          </cell>
          <cell r="E737">
            <v>0</v>
          </cell>
          <cell r="F737">
            <v>7</v>
          </cell>
          <cell r="G737">
            <v>0</v>
          </cell>
          <cell r="H737">
            <v>0</v>
          </cell>
          <cell r="I737">
            <v>3221</v>
          </cell>
          <cell r="J737">
            <v>2</v>
          </cell>
          <cell r="K737">
            <v>8</v>
          </cell>
          <cell r="L737">
            <v>49880.49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1</v>
          </cell>
          <cell r="E738">
            <v>0</v>
          </cell>
          <cell r="F738">
            <v>7</v>
          </cell>
          <cell r="G738">
            <v>0</v>
          </cell>
          <cell r="H738">
            <v>0</v>
          </cell>
          <cell r="I738">
            <v>3231</v>
          </cell>
          <cell r="J738">
            <v>2</v>
          </cell>
          <cell r="K738">
            <v>8</v>
          </cell>
          <cell r="L738">
            <v>34862.31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1</v>
          </cell>
          <cell r="E739">
            <v>0</v>
          </cell>
          <cell r="F739">
            <v>7</v>
          </cell>
          <cell r="G739">
            <v>0</v>
          </cell>
          <cell r="H739">
            <v>0</v>
          </cell>
          <cell r="I739">
            <v>3255</v>
          </cell>
          <cell r="J739">
            <v>2</v>
          </cell>
          <cell r="K739">
            <v>8</v>
          </cell>
          <cell r="L739">
            <v>2379.77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1</v>
          </cell>
          <cell r="E740">
            <v>0</v>
          </cell>
          <cell r="F740">
            <v>7</v>
          </cell>
          <cell r="G740">
            <v>0</v>
          </cell>
          <cell r="H740">
            <v>0</v>
          </cell>
          <cell r="I740">
            <v>3311</v>
          </cell>
          <cell r="J740">
            <v>2</v>
          </cell>
          <cell r="K740">
            <v>8</v>
          </cell>
          <cell r="L740">
            <v>64315.34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1</v>
          </cell>
          <cell r="E741">
            <v>0</v>
          </cell>
          <cell r="F741">
            <v>7</v>
          </cell>
          <cell r="G741">
            <v>0</v>
          </cell>
          <cell r="H741">
            <v>0</v>
          </cell>
          <cell r="I741">
            <v>3321</v>
          </cell>
          <cell r="J741">
            <v>2</v>
          </cell>
          <cell r="K741">
            <v>8</v>
          </cell>
          <cell r="L741">
            <v>7012.28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1</v>
          </cell>
          <cell r="E742">
            <v>0</v>
          </cell>
          <cell r="F742">
            <v>7</v>
          </cell>
          <cell r="G742">
            <v>0</v>
          </cell>
          <cell r="H742">
            <v>0</v>
          </cell>
          <cell r="I742">
            <v>3331</v>
          </cell>
          <cell r="J742">
            <v>2</v>
          </cell>
          <cell r="K742">
            <v>8</v>
          </cell>
          <cell r="L742">
            <v>1393.08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1</v>
          </cell>
          <cell r="E743">
            <v>0</v>
          </cell>
          <cell r="F743">
            <v>7</v>
          </cell>
          <cell r="G743">
            <v>0</v>
          </cell>
          <cell r="H743">
            <v>0</v>
          </cell>
          <cell r="I743">
            <v>4025</v>
          </cell>
          <cell r="J743">
            <v>2</v>
          </cell>
          <cell r="K743">
            <v>8</v>
          </cell>
          <cell r="L743">
            <v>10015.4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1</v>
          </cell>
          <cell r="E744">
            <v>0</v>
          </cell>
          <cell r="F744">
            <v>7</v>
          </cell>
          <cell r="G744">
            <v>0</v>
          </cell>
          <cell r="H744">
            <v>0</v>
          </cell>
          <cell r="I744">
            <v>4026</v>
          </cell>
          <cell r="J744">
            <v>2</v>
          </cell>
          <cell r="K744">
            <v>8</v>
          </cell>
          <cell r="L744">
            <v>155.43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1</v>
          </cell>
          <cell r="E745">
            <v>0</v>
          </cell>
          <cell r="F745">
            <v>7</v>
          </cell>
          <cell r="G745">
            <v>0</v>
          </cell>
          <cell r="H745">
            <v>0</v>
          </cell>
          <cell r="I745">
            <v>4027</v>
          </cell>
          <cell r="J745">
            <v>2</v>
          </cell>
          <cell r="K745">
            <v>8</v>
          </cell>
          <cell r="L745">
            <v>12322.98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1</v>
          </cell>
          <cell r="E746">
            <v>0</v>
          </cell>
          <cell r="F746">
            <v>7</v>
          </cell>
          <cell r="G746">
            <v>0</v>
          </cell>
          <cell r="H746">
            <v>0</v>
          </cell>
          <cell r="I746">
            <v>4043</v>
          </cell>
          <cell r="J746">
            <v>2</v>
          </cell>
          <cell r="K746">
            <v>8</v>
          </cell>
          <cell r="L746">
            <v>32990.589999999997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1</v>
          </cell>
          <cell r="E747">
            <v>0</v>
          </cell>
          <cell r="F747">
            <v>7</v>
          </cell>
          <cell r="G747">
            <v>0</v>
          </cell>
          <cell r="H747">
            <v>0</v>
          </cell>
          <cell r="I747">
            <v>4061</v>
          </cell>
          <cell r="J747">
            <v>2</v>
          </cell>
          <cell r="K747">
            <v>8</v>
          </cell>
          <cell r="L747">
            <v>551.6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1</v>
          </cell>
          <cell r="E748">
            <v>0</v>
          </cell>
          <cell r="F748">
            <v>7</v>
          </cell>
          <cell r="G748">
            <v>0</v>
          </cell>
          <cell r="H748">
            <v>0</v>
          </cell>
          <cell r="I748">
            <v>7201</v>
          </cell>
          <cell r="J748">
            <v>2</v>
          </cell>
          <cell r="K748">
            <v>8</v>
          </cell>
          <cell r="L748">
            <v>320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1</v>
          </cell>
          <cell r="E749">
            <v>0</v>
          </cell>
          <cell r="F749">
            <v>7</v>
          </cell>
          <cell r="G749">
            <v>0</v>
          </cell>
          <cell r="H749">
            <v>0</v>
          </cell>
          <cell r="I749">
            <v>7251</v>
          </cell>
          <cell r="J749">
            <v>2</v>
          </cell>
          <cell r="K749">
            <v>8</v>
          </cell>
          <cell r="L749">
            <v>350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1</v>
          </cell>
          <cell r="E750">
            <v>0</v>
          </cell>
          <cell r="F750">
            <v>7</v>
          </cell>
          <cell r="G750">
            <v>0</v>
          </cell>
          <cell r="H750">
            <v>0</v>
          </cell>
          <cell r="I750">
            <v>7280</v>
          </cell>
          <cell r="J750">
            <v>2</v>
          </cell>
          <cell r="K750">
            <v>8</v>
          </cell>
          <cell r="L750">
            <v>2000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1</v>
          </cell>
          <cell r="E751">
            <v>0</v>
          </cell>
          <cell r="F751">
            <v>7</v>
          </cell>
          <cell r="G751">
            <v>0</v>
          </cell>
          <cell r="H751">
            <v>0</v>
          </cell>
          <cell r="I751">
            <v>7311</v>
          </cell>
          <cell r="J751">
            <v>2</v>
          </cell>
          <cell r="K751">
            <v>8</v>
          </cell>
          <cell r="L751">
            <v>300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1</v>
          </cell>
          <cell r="E752">
            <v>0</v>
          </cell>
          <cell r="F752">
            <v>7</v>
          </cell>
          <cell r="G752">
            <v>0</v>
          </cell>
          <cell r="H752">
            <v>0</v>
          </cell>
          <cell r="I752">
            <v>7312</v>
          </cell>
          <cell r="J752">
            <v>2</v>
          </cell>
          <cell r="K752">
            <v>8</v>
          </cell>
          <cell r="L752">
            <v>150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1</v>
          </cell>
          <cell r="E753">
            <v>0</v>
          </cell>
          <cell r="F753">
            <v>7</v>
          </cell>
          <cell r="G753">
            <v>0</v>
          </cell>
          <cell r="H753">
            <v>0</v>
          </cell>
          <cell r="I753">
            <v>7342</v>
          </cell>
          <cell r="J753">
            <v>2</v>
          </cell>
          <cell r="K753">
            <v>8</v>
          </cell>
          <cell r="L753">
            <v>540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1</v>
          </cell>
          <cell r="E754">
            <v>0</v>
          </cell>
          <cell r="F754">
            <v>7</v>
          </cell>
          <cell r="G754">
            <v>0</v>
          </cell>
          <cell r="H754">
            <v>0</v>
          </cell>
          <cell r="I754">
            <v>7422</v>
          </cell>
          <cell r="J754">
            <v>2</v>
          </cell>
          <cell r="K754">
            <v>8</v>
          </cell>
          <cell r="L754">
            <v>1887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1</v>
          </cell>
          <cell r="E755">
            <v>0</v>
          </cell>
          <cell r="F755">
            <v>7</v>
          </cell>
          <cell r="G755">
            <v>0</v>
          </cell>
          <cell r="H755">
            <v>0</v>
          </cell>
          <cell r="I755">
            <v>7470</v>
          </cell>
          <cell r="J755">
            <v>2</v>
          </cell>
          <cell r="K755">
            <v>8</v>
          </cell>
          <cell r="L755">
            <v>0</v>
          </cell>
        </row>
        <row r="756">
          <cell r="A756">
            <v>1</v>
          </cell>
          <cell r="B756">
            <v>2</v>
          </cell>
          <cell r="C756">
            <v>1</v>
          </cell>
          <cell r="D756">
            <v>0</v>
          </cell>
          <cell r="E756">
            <v>1</v>
          </cell>
          <cell r="F756">
            <v>0</v>
          </cell>
          <cell r="G756">
            <v>0</v>
          </cell>
          <cell r="H756">
            <v>1</v>
          </cell>
          <cell r="I756">
            <v>0</v>
          </cell>
          <cell r="J756">
            <v>1</v>
          </cell>
          <cell r="K756">
            <v>8</v>
          </cell>
          <cell r="L756">
            <v>86577141.790000007</v>
          </cell>
        </row>
        <row r="757">
          <cell r="A757">
            <v>1</v>
          </cell>
          <cell r="B757">
            <v>2</v>
          </cell>
          <cell r="C757">
            <v>1</v>
          </cell>
          <cell r="D757">
            <v>0</v>
          </cell>
          <cell r="E757">
            <v>1</v>
          </cell>
          <cell r="F757">
            <v>0</v>
          </cell>
          <cell r="G757">
            <v>0</v>
          </cell>
          <cell r="H757">
            <v>1</v>
          </cell>
          <cell r="I757">
            <v>9100</v>
          </cell>
          <cell r="J757">
            <v>1</v>
          </cell>
          <cell r="K757">
            <v>8</v>
          </cell>
          <cell r="L757">
            <v>-870000</v>
          </cell>
        </row>
        <row r="758">
          <cell r="A758">
            <v>1</v>
          </cell>
          <cell r="B758">
            <v>2</v>
          </cell>
          <cell r="C758">
            <v>2</v>
          </cell>
          <cell r="D758">
            <v>0</v>
          </cell>
          <cell r="E758">
            <v>2</v>
          </cell>
          <cell r="F758">
            <v>0</v>
          </cell>
          <cell r="G758">
            <v>3</v>
          </cell>
          <cell r="H758">
            <v>5</v>
          </cell>
          <cell r="I758">
            <v>0</v>
          </cell>
          <cell r="J758">
            <v>1</v>
          </cell>
          <cell r="K758">
            <v>8</v>
          </cell>
          <cell r="L758">
            <v>927.88</v>
          </cell>
        </row>
        <row r="759">
          <cell r="A759">
            <v>1</v>
          </cell>
          <cell r="B759">
            <v>2</v>
          </cell>
          <cell r="C759">
            <v>2</v>
          </cell>
          <cell r="D759">
            <v>0</v>
          </cell>
          <cell r="E759">
            <v>2</v>
          </cell>
          <cell r="F759">
            <v>0</v>
          </cell>
          <cell r="G759">
            <v>3</v>
          </cell>
          <cell r="H759">
            <v>5</v>
          </cell>
          <cell r="I759">
            <v>8200</v>
          </cell>
          <cell r="J759">
            <v>1</v>
          </cell>
          <cell r="K759">
            <v>8</v>
          </cell>
          <cell r="L759">
            <v>11790</v>
          </cell>
        </row>
        <row r="760">
          <cell r="A760">
            <v>1</v>
          </cell>
          <cell r="B760">
            <v>2</v>
          </cell>
          <cell r="C760">
            <v>2</v>
          </cell>
          <cell r="D760">
            <v>0</v>
          </cell>
          <cell r="E760">
            <v>2</v>
          </cell>
          <cell r="F760">
            <v>0</v>
          </cell>
          <cell r="G760">
            <v>3</v>
          </cell>
          <cell r="H760">
            <v>5</v>
          </cell>
          <cell r="I760">
            <v>9000</v>
          </cell>
          <cell r="J760">
            <v>1</v>
          </cell>
          <cell r="K760">
            <v>8</v>
          </cell>
          <cell r="L760">
            <v>-4203.2</v>
          </cell>
        </row>
        <row r="761">
          <cell r="A761">
            <v>1</v>
          </cell>
          <cell r="B761">
            <v>2</v>
          </cell>
          <cell r="C761">
            <v>2</v>
          </cell>
          <cell r="D761">
            <v>0</v>
          </cell>
          <cell r="E761">
            <v>2</v>
          </cell>
          <cell r="F761">
            <v>0</v>
          </cell>
          <cell r="G761">
            <v>4</v>
          </cell>
          <cell r="H761">
            <v>8</v>
          </cell>
          <cell r="I761">
            <v>0</v>
          </cell>
          <cell r="J761">
            <v>1</v>
          </cell>
          <cell r="K761">
            <v>8</v>
          </cell>
          <cell r="L761">
            <v>5748.29</v>
          </cell>
        </row>
        <row r="762">
          <cell r="A762">
            <v>1</v>
          </cell>
          <cell r="B762">
            <v>2</v>
          </cell>
          <cell r="C762">
            <v>2</v>
          </cell>
          <cell r="D762">
            <v>0</v>
          </cell>
          <cell r="E762">
            <v>2</v>
          </cell>
          <cell r="F762">
            <v>0</v>
          </cell>
          <cell r="G762">
            <v>4</v>
          </cell>
          <cell r="H762">
            <v>8</v>
          </cell>
          <cell r="I762">
            <v>8200</v>
          </cell>
          <cell r="J762">
            <v>1</v>
          </cell>
          <cell r="K762">
            <v>8</v>
          </cell>
          <cell r="L762">
            <v>-3730.76</v>
          </cell>
        </row>
        <row r="763">
          <cell r="A763">
            <v>1</v>
          </cell>
          <cell r="B763">
            <v>2</v>
          </cell>
          <cell r="C763">
            <v>2</v>
          </cell>
          <cell r="D763">
            <v>0</v>
          </cell>
          <cell r="E763">
            <v>2</v>
          </cell>
          <cell r="F763">
            <v>0</v>
          </cell>
          <cell r="G763">
            <v>4</v>
          </cell>
          <cell r="H763">
            <v>8</v>
          </cell>
          <cell r="I763">
            <v>9000</v>
          </cell>
          <cell r="J763">
            <v>1</v>
          </cell>
          <cell r="K763">
            <v>8</v>
          </cell>
          <cell r="L763">
            <v>-2017.53</v>
          </cell>
        </row>
        <row r="764">
          <cell r="A764">
            <v>1</v>
          </cell>
          <cell r="B764">
            <v>2</v>
          </cell>
          <cell r="C764">
            <v>2</v>
          </cell>
          <cell r="D764">
            <v>0</v>
          </cell>
          <cell r="E764">
            <v>2</v>
          </cell>
          <cell r="F764">
            <v>0</v>
          </cell>
          <cell r="G764">
            <v>5</v>
          </cell>
          <cell r="H764">
            <v>2</v>
          </cell>
          <cell r="I764">
            <v>0</v>
          </cell>
          <cell r="J764">
            <v>1</v>
          </cell>
          <cell r="K764">
            <v>8</v>
          </cell>
          <cell r="L764">
            <v>-4912.24</v>
          </cell>
        </row>
        <row r="765">
          <cell r="A765">
            <v>1</v>
          </cell>
          <cell r="B765">
            <v>2</v>
          </cell>
          <cell r="C765">
            <v>2</v>
          </cell>
          <cell r="D765">
            <v>0</v>
          </cell>
          <cell r="E765">
            <v>2</v>
          </cell>
          <cell r="F765">
            <v>0</v>
          </cell>
          <cell r="G765">
            <v>5</v>
          </cell>
          <cell r="H765">
            <v>2</v>
          </cell>
          <cell r="I765">
            <v>8200</v>
          </cell>
          <cell r="J765">
            <v>1</v>
          </cell>
          <cell r="K765">
            <v>8</v>
          </cell>
          <cell r="L765">
            <v>4912.24</v>
          </cell>
        </row>
        <row r="766">
          <cell r="A766">
            <v>1</v>
          </cell>
          <cell r="B766">
            <v>2</v>
          </cell>
          <cell r="C766">
            <v>2</v>
          </cell>
          <cell r="D766">
            <v>0</v>
          </cell>
          <cell r="E766">
            <v>2</v>
          </cell>
          <cell r="F766">
            <v>0</v>
          </cell>
          <cell r="G766">
            <v>7</v>
          </cell>
          <cell r="H766">
            <v>2</v>
          </cell>
          <cell r="I766">
            <v>0</v>
          </cell>
          <cell r="J766">
            <v>1</v>
          </cell>
          <cell r="K766">
            <v>8</v>
          </cell>
          <cell r="L766">
            <v>0</v>
          </cell>
        </row>
        <row r="767">
          <cell r="A767">
            <v>1</v>
          </cell>
          <cell r="B767">
            <v>2</v>
          </cell>
          <cell r="C767">
            <v>2</v>
          </cell>
          <cell r="D767">
            <v>0</v>
          </cell>
          <cell r="E767">
            <v>2</v>
          </cell>
          <cell r="F767">
            <v>0</v>
          </cell>
          <cell r="G767">
            <v>8</v>
          </cell>
          <cell r="H767">
            <v>1</v>
          </cell>
          <cell r="I767">
            <v>0</v>
          </cell>
          <cell r="J767">
            <v>1</v>
          </cell>
          <cell r="K767">
            <v>8</v>
          </cell>
          <cell r="L767">
            <v>0</v>
          </cell>
        </row>
        <row r="768">
          <cell r="A768">
            <v>1</v>
          </cell>
          <cell r="B768">
            <v>2</v>
          </cell>
          <cell r="C768">
            <v>2</v>
          </cell>
          <cell r="D768">
            <v>0</v>
          </cell>
          <cell r="E768">
            <v>2</v>
          </cell>
          <cell r="F768">
            <v>0</v>
          </cell>
          <cell r="G768">
            <v>8</v>
          </cell>
          <cell r="H768">
            <v>7</v>
          </cell>
          <cell r="I768">
            <v>0</v>
          </cell>
          <cell r="J768">
            <v>1</v>
          </cell>
          <cell r="K768">
            <v>8</v>
          </cell>
          <cell r="L768">
            <v>-8304.2000000000007</v>
          </cell>
        </row>
        <row r="769">
          <cell r="A769">
            <v>1</v>
          </cell>
          <cell r="B769">
            <v>2</v>
          </cell>
          <cell r="C769">
            <v>2</v>
          </cell>
          <cell r="D769">
            <v>0</v>
          </cell>
          <cell r="E769">
            <v>2</v>
          </cell>
          <cell r="F769">
            <v>0</v>
          </cell>
          <cell r="G769">
            <v>8</v>
          </cell>
          <cell r="H769">
            <v>7</v>
          </cell>
          <cell r="I769">
            <v>8200</v>
          </cell>
          <cell r="J769">
            <v>1</v>
          </cell>
          <cell r="K769">
            <v>8</v>
          </cell>
          <cell r="L769">
            <v>8304.2000000000007</v>
          </cell>
        </row>
        <row r="770">
          <cell r="A770">
            <v>1</v>
          </cell>
          <cell r="B770">
            <v>2</v>
          </cell>
          <cell r="C770">
            <v>2</v>
          </cell>
          <cell r="D770">
            <v>0</v>
          </cell>
          <cell r="E770">
            <v>2</v>
          </cell>
          <cell r="F770">
            <v>0</v>
          </cell>
          <cell r="G770">
            <v>9</v>
          </cell>
          <cell r="H770">
            <v>8</v>
          </cell>
          <cell r="I770">
            <v>0</v>
          </cell>
          <cell r="J770">
            <v>1</v>
          </cell>
          <cell r="K770">
            <v>8</v>
          </cell>
          <cell r="L770">
            <v>0</v>
          </cell>
        </row>
        <row r="771">
          <cell r="A771">
            <v>1</v>
          </cell>
          <cell r="B771">
            <v>2</v>
          </cell>
          <cell r="C771">
            <v>2</v>
          </cell>
          <cell r="D771">
            <v>0</v>
          </cell>
          <cell r="E771">
            <v>2</v>
          </cell>
          <cell r="F771">
            <v>1</v>
          </cell>
          <cell r="G771">
            <v>0</v>
          </cell>
          <cell r="H771">
            <v>2</v>
          </cell>
          <cell r="I771">
            <v>0</v>
          </cell>
          <cell r="J771">
            <v>1</v>
          </cell>
          <cell r="K771">
            <v>8</v>
          </cell>
          <cell r="L771">
            <v>0</v>
          </cell>
        </row>
        <row r="772">
          <cell r="A772">
            <v>1</v>
          </cell>
          <cell r="B772">
            <v>2</v>
          </cell>
          <cell r="C772">
            <v>2</v>
          </cell>
          <cell r="D772">
            <v>0</v>
          </cell>
          <cell r="E772">
            <v>2</v>
          </cell>
          <cell r="F772">
            <v>1</v>
          </cell>
          <cell r="G772">
            <v>1</v>
          </cell>
          <cell r="H772">
            <v>3</v>
          </cell>
          <cell r="I772">
            <v>0</v>
          </cell>
          <cell r="J772">
            <v>1</v>
          </cell>
          <cell r="K772">
            <v>8</v>
          </cell>
          <cell r="L772">
            <v>3939.64</v>
          </cell>
        </row>
        <row r="773">
          <cell r="A773">
            <v>1</v>
          </cell>
          <cell r="B773">
            <v>2</v>
          </cell>
          <cell r="C773">
            <v>2</v>
          </cell>
          <cell r="D773">
            <v>0</v>
          </cell>
          <cell r="E773">
            <v>2</v>
          </cell>
          <cell r="F773">
            <v>1</v>
          </cell>
          <cell r="G773">
            <v>1</v>
          </cell>
          <cell r="H773">
            <v>3</v>
          </cell>
          <cell r="I773">
            <v>8200</v>
          </cell>
          <cell r="J773">
            <v>1</v>
          </cell>
          <cell r="K773">
            <v>8</v>
          </cell>
          <cell r="L773">
            <v>-3939.64</v>
          </cell>
        </row>
        <row r="774">
          <cell r="A774">
            <v>1</v>
          </cell>
          <cell r="B774">
            <v>2</v>
          </cell>
          <cell r="C774">
            <v>2</v>
          </cell>
          <cell r="D774">
            <v>0</v>
          </cell>
          <cell r="E774">
            <v>3</v>
          </cell>
          <cell r="F774">
            <v>0</v>
          </cell>
          <cell r="G774">
            <v>4</v>
          </cell>
          <cell r="H774">
            <v>8</v>
          </cell>
          <cell r="I774">
            <v>0</v>
          </cell>
          <cell r="J774">
            <v>1</v>
          </cell>
          <cell r="K774">
            <v>8</v>
          </cell>
          <cell r="L774">
            <v>0</v>
          </cell>
        </row>
        <row r="775">
          <cell r="A775">
            <v>1</v>
          </cell>
          <cell r="B775">
            <v>2</v>
          </cell>
          <cell r="C775">
            <v>2</v>
          </cell>
          <cell r="D775">
            <v>0</v>
          </cell>
          <cell r="E775">
            <v>9</v>
          </cell>
          <cell r="F775">
            <v>0</v>
          </cell>
          <cell r="G775">
            <v>7</v>
          </cell>
          <cell r="H775">
            <v>7</v>
          </cell>
          <cell r="I775">
            <v>0</v>
          </cell>
          <cell r="J775">
            <v>1</v>
          </cell>
          <cell r="K775">
            <v>8</v>
          </cell>
          <cell r="L775">
            <v>5772.24</v>
          </cell>
        </row>
        <row r="776">
          <cell r="A776">
            <v>1</v>
          </cell>
          <cell r="B776">
            <v>2</v>
          </cell>
          <cell r="C776">
            <v>2</v>
          </cell>
          <cell r="D776">
            <v>1</v>
          </cell>
          <cell r="E776">
            <v>2</v>
          </cell>
          <cell r="F776">
            <v>0</v>
          </cell>
          <cell r="G776">
            <v>5</v>
          </cell>
          <cell r="H776">
            <v>2</v>
          </cell>
          <cell r="I776">
            <v>0</v>
          </cell>
          <cell r="J776">
            <v>1</v>
          </cell>
          <cell r="K776">
            <v>8</v>
          </cell>
          <cell r="L776">
            <v>0</v>
          </cell>
        </row>
        <row r="777">
          <cell r="A777">
            <v>1</v>
          </cell>
          <cell r="B777">
            <v>2</v>
          </cell>
          <cell r="C777">
            <v>2</v>
          </cell>
          <cell r="D777">
            <v>1</v>
          </cell>
          <cell r="E777">
            <v>2</v>
          </cell>
          <cell r="F777">
            <v>1</v>
          </cell>
          <cell r="G777">
            <v>1</v>
          </cell>
          <cell r="H777">
            <v>3</v>
          </cell>
          <cell r="I777">
            <v>0</v>
          </cell>
          <cell r="J777">
            <v>1</v>
          </cell>
          <cell r="K777">
            <v>8</v>
          </cell>
          <cell r="L777">
            <v>0</v>
          </cell>
        </row>
        <row r="778">
          <cell r="A778">
            <v>1</v>
          </cell>
          <cell r="B778">
            <v>2</v>
          </cell>
          <cell r="C778">
            <v>3</v>
          </cell>
          <cell r="D778">
            <v>0</v>
          </cell>
          <cell r="E778">
            <v>2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2</v>
          </cell>
          <cell r="K778">
            <v>8</v>
          </cell>
          <cell r="L778">
            <v>65021</v>
          </cell>
        </row>
        <row r="779">
          <cell r="A779">
            <v>1</v>
          </cell>
          <cell r="B779">
            <v>3</v>
          </cell>
          <cell r="C779">
            <v>1</v>
          </cell>
          <cell r="D779">
            <v>0</v>
          </cell>
          <cell r="E779">
            <v>1</v>
          </cell>
          <cell r="F779">
            <v>0</v>
          </cell>
          <cell r="G779">
            <v>0</v>
          </cell>
          <cell r="H779">
            <v>1</v>
          </cell>
          <cell r="I779">
            <v>0</v>
          </cell>
          <cell r="J779">
            <v>1</v>
          </cell>
          <cell r="K779">
            <v>8</v>
          </cell>
          <cell r="L779">
            <v>0</v>
          </cell>
        </row>
        <row r="780">
          <cell r="A780">
            <v>1</v>
          </cell>
          <cell r="B780">
            <v>3</v>
          </cell>
          <cell r="C780">
            <v>1</v>
          </cell>
          <cell r="D780">
            <v>0</v>
          </cell>
          <cell r="E780">
            <v>1</v>
          </cell>
          <cell r="F780">
            <v>0</v>
          </cell>
          <cell r="G780">
            <v>0</v>
          </cell>
          <cell r="H780">
            <v>2</v>
          </cell>
          <cell r="I780">
            <v>0</v>
          </cell>
          <cell r="J780">
            <v>1</v>
          </cell>
          <cell r="K780">
            <v>8</v>
          </cell>
          <cell r="L780">
            <v>46794585.520000003</v>
          </cell>
        </row>
        <row r="781">
          <cell r="A781">
            <v>1</v>
          </cell>
          <cell r="B781">
            <v>3</v>
          </cell>
          <cell r="C781">
            <v>1</v>
          </cell>
          <cell r="D781">
            <v>0</v>
          </cell>
          <cell r="E781">
            <v>1</v>
          </cell>
          <cell r="F781">
            <v>0</v>
          </cell>
          <cell r="G781">
            <v>0</v>
          </cell>
          <cell r="H781">
            <v>3</v>
          </cell>
          <cell r="I781">
            <v>0</v>
          </cell>
          <cell r="J781">
            <v>1</v>
          </cell>
          <cell r="K781">
            <v>8</v>
          </cell>
          <cell r="L781">
            <v>0</v>
          </cell>
        </row>
        <row r="782">
          <cell r="A782">
            <v>1</v>
          </cell>
          <cell r="B782">
            <v>3</v>
          </cell>
          <cell r="C782">
            <v>2</v>
          </cell>
          <cell r="D782">
            <v>0</v>
          </cell>
          <cell r="E782">
            <v>2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8</v>
          </cell>
          <cell r="L782">
            <v>0</v>
          </cell>
        </row>
        <row r="783">
          <cell r="A783">
            <v>1</v>
          </cell>
          <cell r="B783">
            <v>4</v>
          </cell>
          <cell r="C783">
            <v>3</v>
          </cell>
          <cell r="D783">
            <v>0</v>
          </cell>
          <cell r="E783">
            <v>1</v>
          </cell>
          <cell r="F783">
            <v>0</v>
          </cell>
          <cell r="G783">
            <v>1</v>
          </cell>
          <cell r="H783">
            <v>0</v>
          </cell>
          <cell r="I783">
            <v>0</v>
          </cell>
          <cell r="J783">
            <v>1</v>
          </cell>
          <cell r="K783">
            <v>8</v>
          </cell>
          <cell r="L783">
            <v>274700</v>
          </cell>
        </row>
        <row r="784">
          <cell r="A784">
            <v>1</v>
          </cell>
          <cell r="B784">
            <v>4</v>
          </cell>
          <cell r="C784">
            <v>3</v>
          </cell>
          <cell r="D784">
            <v>0</v>
          </cell>
          <cell r="E784">
            <v>1</v>
          </cell>
          <cell r="F784">
            <v>1</v>
          </cell>
          <cell r="G784">
            <v>4</v>
          </cell>
          <cell r="H784">
            <v>0</v>
          </cell>
          <cell r="I784">
            <v>0</v>
          </cell>
          <cell r="J784">
            <v>1</v>
          </cell>
          <cell r="K784">
            <v>8</v>
          </cell>
          <cell r="L784">
            <v>2175</v>
          </cell>
        </row>
        <row r="785">
          <cell r="A785">
            <v>1</v>
          </cell>
          <cell r="B785">
            <v>5</v>
          </cell>
          <cell r="C785">
            <v>1</v>
          </cell>
          <cell r="D785">
            <v>0</v>
          </cell>
          <cell r="E785">
            <v>0</v>
          </cell>
          <cell r="F785">
            <v>3</v>
          </cell>
          <cell r="G785">
            <v>0</v>
          </cell>
          <cell r="H785">
            <v>0</v>
          </cell>
          <cell r="I785">
            <v>0</v>
          </cell>
          <cell r="J785">
            <v>2</v>
          </cell>
          <cell r="K785">
            <v>8</v>
          </cell>
          <cell r="L785">
            <v>0</v>
          </cell>
        </row>
        <row r="786">
          <cell r="A786">
            <v>1</v>
          </cell>
          <cell r="B786">
            <v>5</v>
          </cell>
          <cell r="C786">
            <v>1</v>
          </cell>
          <cell r="D786">
            <v>0</v>
          </cell>
          <cell r="E786">
            <v>0</v>
          </cell>
          <cell r="F786">
            <v>5</v>
          </cell>
          <cell r="G786">
            <v>0</v>
          </cell>
          <cell r="H786">
            <v>0</v>
          </cell>
          <cell r="I786">
            <v>0</v>
          </cell>
          <cell r="J786">
            <v>1</v>
          </cell>
          <cell r="K786">
            <v>8</v>
          </cell>
          <cell r="L786">
            <v>1188757.1200000001</v>
          </cell>
        </row>
        <row r="787">
          <cell r="A787">
            <v>1</v>
          </cell>
          <cell r="B787">
            <v>5</v>
          </cell>
          <cell r="C787">
            <v>1</v>
          </cell>
          <cell r="D787">
            <v>0</v>
          </cell>
          <cell r="E787">
            <v>0</v>
          </cell>
          <cell r="F787">
            <v>5</v>
          </cell>
          <cell r="G787">
            <v>0</v>
          </cell>
          <cell r="H787">
            <v>0</v>
          </cell>
          <cell r="I787">
            <v>8013</v>
          </cell>
          <cell r="J787">
            <v>1</v>
          </cell>
          <cell r="K787">
            <v>8</v>
          </cell>
          <cell r="L787">
            <v>335610</v>
          </cell>
        </row>
        <row r="788">
          <cell r="A788">
            <v>1</v>
          </cell>
          <cell r="B788">
            <v>5</v>
          </cell>
          <cell r="C788">
            <v>1</v>
          </cell>
          <cell r="D788">
            <v>0</v>
          </cell>
          <cell r="E788">
            <v>0</v>
          </cell>
          <cell r="F788">
            <v>5</v>
          </cell>
          <cell r="G788">
            <v>0</v>
          </cell>
          <cell r="H788">
            <v>0</v>
          </cell>
          <cell r="I788">
            <v>8100</v>
          </cell>
          <cell r="J788">
            <v>1</v>
          </cell>
          <cell r="K788">
            <v>8</v>
          </cell>
          <cell r="L788">
            <v>15000</v>
          </cell>
        </row>
        <row r="789">
          <cell r="A789">
            <v>1</v>
          </cell>
          <cell r="B789">
            <v>5</v>
          </cell>
          <cell r="C789">
            <v>1</v>
          </cell>
          <cell r="D789">
            <v>0</v>
          </cell>
          <cell r="E789">
            <v>0</v>
          </cell>
          <cell r="F789">
            <v>5</v>
          </cell>
          <cell r="G789">
            <v>0</v>
          </cell>
          <cell r="H789">
            <v>0</v>
          </cell>
          <cell r="I789">
            <v>8200</v>
          </cell>
          <cell r="J789">
            <v>1</v>
          </cell>
          <cell r="K789">
            <v>8</v>
          </cell>
          <cell r="L789">
            <v>-7843.01</v>
          </cell>
        </row>
        <row r="790">
          <cell r="A790">
            <v>1</v>
          </cell>
          <cell r="B790">
            <v>5</v>
          </cell>
          <cell r="C790">
            <v>1</v>
          </cell>
          <cell r="D790">
            <v>0</v>
          </cell>
          <cell r="E790">
            <v>0</v>
          </cell>
          <cell r="F790">
            <v>5</v>
          </cell>
          <cell r="G790">
            <v>0</v>
          </cell>
          <cell r="H790">
            <v>0</v>
          </cell>
          <cell r="I790">
            <v>8600</v>
          </cell>
          <cell r="J790">
            <v>1</v>
          </cell>
          <cell r="K790">
            <v>8</v>
          </cell>
          <cell r="L790">
            <v>20906.54</v>
          </cell>
        </row>
        <row r="791">
          <cell r="A791">
            <v>1</v>
          </cell>
          <cell r="B791">
            <v>5</v>
          </cell>
          <cell r="C791">
            <v>1</v>
          </cell>
          <cell r="D791">
            <v>0</v>
          </cell>
          <cell r="E791">
            <v>0</v>
          </cell>
          <cell r="F791">
            <v>5</v>
          </cell>
          <cell r="G791">
            <v>0</v>
          </cell>
          <cell r="H791">
            <v>0</v>
          </cell>
          <cell r="I791">
            <v>8900</v>
          </cell>
          <cell r="J791">
            <v>1</v>
          </cell>
          <cell r="K791">
            <v>8</v>
          </cell>
          <cell r="L791">
            <v>211300</v>
          </cell>
        </row>
        <row r="792">
          <cell r="A792">
            <v>1</v>
          </cell>
          <cell r="B792">
            <v>5</v>
          </cell>
          <cell r="C792">
            <v>1</v>
          </cell>
          <cell r="D792">
            <v>0</v>
          </cell>
          <cell r="E792">
            <v>0</v>
          </cell>
          <cell r="F792">
            <v>8</v>
          </cell>
          <cell r="G792">
            <v>0</v>
          </cell>
          <cell r="H792">
            <v>0</v>
          </cell>
          <cell r="I792">
            <v>0</v>
          </cell>
          <cell r="J792">
            <v>1</v>
          </cell>
          <cell r="K792">
            <v>8</v>
          </cell>
          <cell r="L792">
            <v>4894263.82</v>
          </cell>
        </row>
        <row r="793">
          <cell r="A793">
            <v>1</v>
          </cell>
          <cell r="B793">
            <v>5</v>
          </cell>
          <cell r="C793">
            <v>1</v>
          </cell>
          <cell r="D793">
            <v>0</v>
          </cell>
          <cell r="E793">
            <v>1</v>
          </cell>
          <cell r="F793">
            <v>1</v>
          </cell>
          <cell r="G793">
            <v>0</v>
          </cell>
          <cell r="H793">
            <v>0</v>
          </cell>
          <cell r="I793">
            <v>0</v>
          </cell>
          <cell r="J793">
            <v>1</v>
          </cell>
          <cell r="K793">
            <v>8</v>
          </cell>
          <cell r="L793">
            <v>0</v>
          </cell>
        </row>
        <row r="794">
          <cell r="A794">
            <v>1</v>
          </cell>
          <cell r="B794">
            <v>5</v>
          </cell>
          <cell r="C794">
            <v>2</v>
          </cell>
          <cell r="D794">
            <v>0</v>
          </cell>
          <cell r="E794">
            <v>0</v>
          </cell>
          <cell r="F794">
            <v>1</v>
          </cell>
          <cell r="G794">
            <v>0</v>
          </cell>
          <cell r="H794">
            <v>0</v>
          </cell>
          <cell r="I794">
            <v>0</v>
          </cell>
          <cell r="J794">
            <v>2</v>
          </cell>
          <cell r="K794">
            <v>8</v>
          </cell>
          <cell r="L794">
            <v>109719043</v>
          </cell>
        </row>
        <row r="795">
          <cell r="A795">
            <v>1</v>
          </cell>
          <cell r="B795">
            <v>5</v>
          </cell>
          <cell r="C795">
            <v>2</v>
          </cell>
          <cell r="D795">
            <v>0</v>
          </cell>
          <cell r="E795">
            <v>0</v>
          </cell>
          <cell r="F795">
            <v>2</v>
          </cell>
          <cell r="G795">
            <v>0</v>
          </cell>
          <cell r="H795">
            <v>0</v>
          </cell>
          <cell r="I795">
            <v>0</v>
          </cell>
          <cell r="J795">
            <v>2</v>
          </cell>
          <cell r="K795">
            <v>8</v>
          </cell>
          <cell r="L795">
            <v>2750599.24</v>
          </cell>
        </row>
        <row r="796">
          <cell r="A796">
            <v>1</v>
          </cell>
          <cell r="B796">
            <v>5</v>
          </cell>
          <cell r="C796">
            <v>2</v>
          </cell>
          <cell r="D796">
            <v>0</v>
          </cell>
          <cell r="E796">
            <v>0</v>
          </cell>
          <cell r="F796">
            <v>2</v>
          </cell>
          <cell r="G796">
            <v>0</v>
          </cell>
          <cell r="H796">
            <v>0</v>
          </cell>
          <cell r="I796">
            <v>1000</v>
          </cell>
          <cell r="J796">
            <v>2</v>
          </cell>
          <cell r="K796">
            <v>8</v>
          </cell>
          <cell r="L796">
            <v>15691647.66</v>
          </cell>
        </row>
        <row r="797">
          <cell r="A797">
            <v>1</v>
          </cell>
          <cell r="B797">
            <v>5</v>
          </cell>
          <cell r="C797">
            <v>2</v>
          </cell>
          <cell r="D797">
            <v>0</v>
          </cell>
          <cell r="E797">
            <v>0</v>
          </cell>
          <cell r="F797">
            <v>2</v>
          </cell>
          <cell r="G797">
            <v>0</v>
          </cell>
          <cell r="H797">
            <v>0</v>
          </cell>
          <cell r="I797">
            <v>3011</v>
          </cell>
          <cell r="J797">
            <v>2</v>
          </cell>
          <cell r="K797">
            <v>8</v>
          </cell>
          <cell r="L797">
            <v>2805391.46</v>
          </cell>
        </row>
        <row r="798">
          <cell r="A798">
            <v>1</v>
          </cell>
          <cell r="B798">
            <v>5</v>
          </cell>
          <cell r="C798">
            <v>2</v>
          </cell>
          <cell r="D798">
            <v>0</v>
          </cell>
          <cell r="E798">
            <v>0</v>
          </cell>
          <cell r="F798">
            <v>2</v>
          </cell>
          <cell r="G798">
            <v>0</v>
          </cell>
          <cell r="H798">
            <v>0</v>
          </cell>
          <cell r="I798">
            <v>4021</v>
          </cell>
          <cell r="J798">
            <v>2</v>
          </cell>
          <cell r="K798">
            <v>8</v>
          </cell>
          <cell r="L798">
            <v>17864</v>
          </cell>
        </row>
        <row r="799">
          <cell r="A799">
            <v>1</v>
          </cell>
          <cell r="B799">
            <v>5</v>
          </cell>
          <cell r="C799">
            <v>2</v>
          </cell>
          <cell r="D799">
            <v>0</v>
          </cell>
          <cell r="E799">
            <v>0</v>
          </cell>
          <cell r="F799">
            <v>2</v>
          </cell>
          <cell r="G799">
            <v>0</v>
          </cell>
          <cell r="H799">
            <v>0</v>
          </cell>
          <cell r="I799">
            <v>4043</v>
          </cell>
          <cell r="J799">
            <v>2</v>
          </cell>
          <cell r="K799">
            <v>8</v>
          </cell>
          <cell r="L799">
            <v>8850</v>
          </cell>
        </row>
        <row r="800">
          <cell r="A800">
            <v>1</v>
          </cell>
          <cell r="B800">
            <v>5</v>
          </cell>
          <cell r="C800">
            <v>2</v>
          </cell>
          <cell r="D800">
            <v>0</v>
          </cell>
          <cell r="E800">
            <v>0</v>
          </cell>
          <cell r="F800">
            <v>2</v>
          </cell>
          <cell r="G800">
            <v>0</v>
          </cell>
          <cell r="H800">
            <v>0</v>
          </cell>
          <cell r="I800">
            <v>4091</v>
          </cell>
          <cell r="J800">
            <v>2</v>
          </cell>
          <cell r="K800">
            <v>8</v>
          </cell>
          <cell r="L800">
            <v>0</v>
          </cell>
        </row>
        <row r="801">
          <cell r="A801">
            <v>1</v>
          </cell>
          <cell r="B801">
            <v>5</v>
          </cell>
          <cell r="C801">
            <v>2</v>
          </cell>
          <cell r="D801">
            <v>0</v>
          </cell>
          <cell r="E801">
            <v>0</v>
          </cell>
          <cell r="F801">
            <v>3</v>
          </cell>
          <cell r="G801">
            <v>0</v>
          </cell>
          <cell r="H801">
            <v>0</v>
          </cell>
          <cell r="I801">
            <v>0</v>
          </cell>
          <cell r="J801">
            <v>2</v>
          </cell>
          <cell r="K801">
            <v>8</v>
          </cell>
          <cell r="L801">
            <v>335932209.13999999</v>
          </cell>
        </row>
        <row r="802">
          <cell r="A802">
            <v>1</v>
          </cell>
          <cell r="B802">
            <v>5</v>
          </cell>
          <cell r="C802">
            <v>2</v>
          </cell>
          <cell r="D802">
            <v>0</v>
          </cell>
          <cell r="E802">
            <v>0</v>
          </cell>
          <cell r="F802">
            <v>3</v>
          </cell>
          <cell r="G802">
            <v>0</v>
          </cell>
          <cell r="H802">
            <v>0</v>
          </cell>
          <cell r="I802">
            <v>1000</v>
          </cell>
          <cell r="J802">
            <v>2</v>
          </cell>
          <cell r="K802">
            <v>8</v>
          </cell>
          <cell r="L802">
            <v>2799202.37</v>
          </cell>
        </row>
        <row r="803">
          <cell r="A803">
            <v>1</v>
          </cell>
          <cell r="B803">
            <v>5</v>
          </cell>
          <cell r="C803">
            <v>2</v>
          </cell>
          <cell r="D803">
            <v>0</v>
          </cell>
          <cell r="E803">
            <v>0</v>
          </cell>
          <cell r="F803">
            <v>3</v>
          </cell>
          <cell r="G803">
            <v>0</v>
          </cell>
          <cell r="H803">
            <v>0</v>
          </cell>
          <cell r="I803">
            <v>1030</v>
          </cell>
          <cell r="J803">
            <v>2</v>
          </cell>
          <cell r="K803">
            <v>8</v>
          </cell>
          <cell r="L803">
            <v>345214.89</v>
          </cell>
        </row>
        <row r="804">
          <cell r="A804">
            <v>1</v>
          </cell>
          <cell r="B804">
            <v>5</v>
          </cell>
          <cell r="C804">
            <v>2</v>
          </cell>
          <cell r="D804">
            <v>0</v>
          </cell>
          <cell r="E804">
            <v>0</v>
          </cell>
          <cell r="F804">
            <v>3</v>
          </cell>
          <cell r="G804">
            <v>0</v>
          </cell>
          <cell r="H804">
            <v>0</v>
          </cell>
          <cell r="I804">
            <v>1102</v>
          </cell>
          <cell r="J804">
            <v>2</v>
          </cell>
          <cell r="K804">
            <v>8</v>
          </cell>
          <cell r="L804">
            <v>145818.18</v>
          </cell>
        </row>
        <row r="805">
          <cell r="A805">
            <v>1</v>
          </cell>
          <cell r="B805">
            <v>5</v>
          </cell>
          <cell r="C805">
            <v>2</v>
          </cell>
          <cell r="D805">
            <v>0</v>
          </cell>
          <cell r="E805">
            <v>0</v>
          </cell>
          <cell r="F805">
            <v>3</v>
          </cell>
          <cell r="G805">
            <v>0</v>
          </cell>
          <cell r="H805">
            <v>0</v>
          </cell>
          <cell r="I805">
            <v>2000</v>
          </cell>
          <cell r="J805">
            <v>2</v>
          </cell>
          <cell r="K805">
            <v>8</v>
          </cell>
          <cell r="L805">
            <v>3600</v>
          </cell>
        </row>
        <row r="806">
          <cell r="A806">
            <v>1</v>
          </cell>
          <cell r="B806">
            <v>5</v>
          </cell>
          <cell r="C806">
            <v>2</v>
          </cell>
          <cell r="D806">
            <v>0</v>
          </cell>
          <cell r="E806">
            <v>0</v>
          </cell>
          <cell r="F806">
            <v>3</v>
          </cell>
          <cell r="G806">
            <v>0</v>
          </cell>
          <cell r="H806">
            <v>0</v>
          </cell>
          <cell r="I806">
            <v>3000</v>
          </cell>
          <cell r="J806">
            <v>2</v>
          </cell>
          <cell r="K806">
            <v>8</v>
          </cell>
          <cell r="L806">
            <v>3600</v>
          </cell>
        </row>
        <row r="807">
          <cell r="A807">
            <v>1</v>
          </cell>
          <cell r="B807">
            <v>5</v>
          </cell>
          <cell r="C807">
            <v>2</v>
          </cell>
          <cell r="D807">
            <v>0</v>
          </cell>
          <cell r="E807">
            <v>0</v>
          </cell>
          <cell r="F807">
            <v>3</v>
          </cell>
          <cell r="G807">
            <v>0</v>
          </cell>
          <cell r="H807">
            <v>0</v>
          </cell>
          <cell r="I807">
            <v>3011</v>
          </cell>
          <cell r="J807">
            <v>2</v>
          </cell>
          <cell r="K807">
            <v>8</v>
          </cell>
          <cell r="L807">
            <v>273901.81</v>
          </cell>
        </row>
        <row r="808">
          <cell r="A808">
            <v>1</v>
          </cell>
          <cell r="B808">
            <v>5</v>
          </cell>
          <cell r="C808">
            <v>2</v>
          </cell>
          <cell r="D808">
            <v>0</v>
          </cell>
          <cell r="E808">
            <v>0</v>
          </cell>
          <cell r="F808">
            <v>3</v>
          </cell>
          <cell r="G808">
            <v>0</v>
          </cell>
          <cell r="H808">
            <v>0</v>
          </cell>
          <cell r="I808">
            <v>3255</v>
          </cell>
          <cell r="J808">
            <v>2</v>
          </cell>
          <cell r="K808">
            <v>8</v>
          </cell>
          <cell r="L808">
            <v>521436.79</v>
          </cell>
        </row>
        <row r="809">
          <cell r="A809">
            <v>1</v>
          </cell>
          <cell r="B809">
            <v>5</v>
          </cell>
          <cell r="C809">
            <v>2</v>
          </cell>
          <cell r="D809">
            <v>0</v>
          </cell>
          <cell r="E809">
            <v>0</v>
          </cell>
          <cell r="F809">
            <v>3</v>
          </cell>
          <cell r="G809">
            <v>0</v>
          </cell>
          <cell r="H809">
            <v>0</v>
          </cell>
          <cell r="I809">
            <v>3256</v>
          </cell>
          <cell r="J809">
            <v>2</v>
          </cell>
          <cell r="K809">
            <v>8</v>
          </cell>
          <cell r="L809">
            <v>878162.52</v>
          </cell>
        </row>
        <row r="810">
          <cell r="A810">
            <v>1</v>
          </cell>
          <cell r="B810">
            <v>5</v>
          </cell>
          <cell r="C810">
            <v>2</v>
          </cell>
          <cell r="D810">
            <v>0</v>
          </cell>
          <cell r="E810">
            <v>0</v>
          </cell>
          <cell r="F810">
            <v>3</v>
          </cell>
          <cell r="G810">
            <v>0</v>
          </cell>
          <cell r="H810">
            <v>0</v>
          </cell>
          <cell r="I810">
            <v>4000</v>
          </cell>
          <cell r="J810">
            <v>2</v>
          </cell>
          <cell r="K810">
            <v>8</v>
          </cell>
          <cell r="L810">
            <v>3600</v>
          </cell>
        </row>
        <row r="811">
          <cell r="A811">
            <v>1</v>
          </cell>
          <cell r="B811">
            <v>5</v>
          </cell>
          <cell r="C811">
            <v>2</v>
          </cell>
          <cell r="D811">
            <v>0</v>
          </cell>
          <cell r="E811">
            <v>0</v>
          </cell>
          <cell r="F811">
            <v>3</v>
          </cell>
          <cell r="G811">
            <v>0</v>
          </cell>
          <cell r="H811">
            <v>0</v>
          </cell>
          <cell r="I811">
            <v>4021</v>
          </cell>
          <cell r="J811">
            <v>2</v>
          </cell>
          <cell r="K811">
            <v>8</v>
          </cell>
          <cell r="L811">
            <v>12000</v>
          </cell>
        </row>
        <row r="812">
          <cell r="A812">
            <v>1</v>
          </cell>
          <cell r="B812">
            <v>5</v>
          </cell>
          <cell r="C812">
            <v>2</v>
          </cell>
          <cell r="D812">
            <v>0</v>
          </cell>
          <cell r="E812">
            <v>0</v>
          </cell>
          <cell r="F812">
            <v>3</v>
          </cell>
          <cell r="G812">
            <v>0</v>
          </cell>
          <cell r="H812">
            <v>0</v>
          </cell>
          <cell r="I812">
            <v>4044</v>
          </cell>
          <cell r="J812">
            <v>2</v>
          </cell>
          <cell r="K812">
            <v>8</v>
          </cell>
          <cell r="L812">
            <v>15000</v>
          </cell>
        </row>
        <row r="813">
          <cell r="A813">
            <v>1</v>
          </cell>
          <cell r="B813">
            <v>5</v>
          </cell>
          <cell r="C813">
            <v>2</v>
          </cell>
          <cell r="D813">
            <v>0</v>
          </cell>
          <cell r="E813">
            <v>0</v>
          </cell>
          <cell r="F813">
            <v>5</v>
          </cell>
          <cell r="G813">
            <v>0</v>
          </cell>
          <cell r="H813">
            <v>0</v>
          </cell>
          <cell r="I813">
            <v>0</v>
          </cell>
          <cell r="J813">
            <v>2</v>
          </cell>
          <cell r="K813">
            <v>8</v>
          </cell>
          <cell r="L813">
            <v>7487986.5700000003</v>
          </cell>
        </row>
        <row r="814">
          <cell r="A814">
            <v>1</v>
          </cell>
          <cell r="B814">
            <v>5</v>
          </cell>
          <cell r="C814">
            <v>2</v>
          </cell>
          <cell r="D814">
            <v>0</v>
          </cell>
          <cell r="E814">
            <v>0</v>
          </cell>
          <cell r="F814">
            <v>5</v>
          </cell>
          <cell r="G814">
            <v>0</v>
          </cell>
          <cell r="H814">
            <v>0</v>
          </cell>
          <cell r="I814">
            <v>1000</v>
          </cell>
          <cell r="J814">
            <v>2</v>
          </cell>
          <cell r="K814">
            <v>8</v>
          </cell>
          <cell r="L814">
            <v>427451.95</v>
          </cell>
        </row>
        <row r="815">
          <cell r="A815">
            <v>1</v>
          </cell>
          <cell r="B815">
            <v>5</v>
          </cell>
          <cell r="C815">
            <v>2</v>
          </cell>
          <cell r="D815">
            <v>0</v>
          </cell>
          <cell r="E815">
            <v>0</v>
          </cell>
          <cell r="F815">
            <v>5</v>
          </cell>
          <cell r="G815">
            <v>0</v>
          </cell>
          <cell r="H815">
            <v>0</v>
          </cell>
          <cell r="I815">
            <v>1010</v>
          </cell>
          <cell r="J815">
            <v>2</v>
          </cell>
          <cell r="K815">
            <v>8</v>
          </cell>
          <cell r="L815">
            <v>4207.12</v>
          </cell>
        </row>
        <row r="816">
          <cell r="A816">
            <v>1</v>
          </cell>
          <cell r="B816">
            <v>5</v>
          </cell>
          <cell r="C816">
            <v>2</v>
          </cell>
          <cell r="D816">
            <v>0</v>
          </cell>
          <cell r="E816">
            <v>0</v>
          </cell>
          <cell r="F816">
            <v>5</v>
          </cell>
          <cell r="G816">
            <v>0</v>
          </cell>
          <cell r="H816">
            <v>0</v>
          </cell>
          <cell r="I816">
            <v>1030</v>
          </cell>
          <cell r="J816">
            <v>2</v>
          </cell>
          <cell r="K816">
            <v>8</v>
          </cell>
          <cell r="L816">
            <v>136384</v>
          </cell>
        </row>
        <row r="817">
          <cell r="A817">
            <v>1</v>
          </cell>
          <cell r="B817">
            <v>5</v>
          </cell>
          <cell r="C817">
            <v>2</v>
          </cell>
          <cell r="D817">
            <v>0</v>
          </cell>
          <cell r="E817">
            <v>0</v>
          </cell>
          <cell r="F817">
            <v>5</v>
          </cell>
          <cell r="G817">
            <v>0</v>
          </cell>
          <cell r="H817">
            <v>0</v>
          </cell>
          <cell r="I817">
            <v>1101</v>
          </cell>
          <cell r="J817">
            <v>2</v>
          </cell>
          <cell r="K817">
            <v>8</v>
          </cell>
          <cell r="L817">
            <v>128650</v>
          </cell>
        </row>
        <row r="818">
          <cell r="A818">
            <v>1</v>
          </cell>
          <cell r="B818">
            <v>5</v>
          </cell>
          <cell r="C818">
            <v>2</v>
          </cell>
          <cell r="D818">
            <v>0</v>
          </cell>
          <cell r="E818">
            <v>0</v>
          </cell>
          <cell r="F818">
            <v>5</v>
          </cell>
          <cell r="G818">
            <v>0</v>
          </cell>
          <cell r="H818">
            <v>0</v>
          </cell>
          <cell r="I818">
            <v>1102</v>
          </cell>
          <cell r="J818">
            <v>2</v>
          </cell>
          <cell r="K818">
            <v>8</v>
          </cell>
          <cell r="L818">
            <v>413498.77</v>
          </cell>
        </row>
        <row r="819">
          <cell r="A819">
            <v>1</v>
          </cell>
          <cell r="B819">
            <v>5</v>
          </cell>
          <cell r="C819">
            <v>2</v>
          </cell>
          <cell r="D819">
            <v>0</v>
          </cell>
          <cell r="E819">
            <v>0</v>
          </cell>
          <cell r="F819">
            <v>5</v>
          </cell>
          <cell r="G819">
            <v>0</v>
          </cell>
          <cell r="H819">
            <v>0</v>
          </cell>
          <cell r="I819">
            <v>1104</v>
          </cell>
          <cell r="J819">
            <v>2</v>
          </cell>
          <cell r="K819">
            <v>8</v>
          </cell>
          <cell r="L819">
            <v>109800</v>
          </cell>
        </row>
        <row r="820">
          <cell r="A820">
            <v>1</v>
          </cell>
          <cell r="B820">
            <v>5</v>
          </cell>
          <cell r="C820">
            <v>2</v>
          </cell>
          <cell r="D820">
            <v>0</v>
          </cell>
          <cell r="E820">
            <v>0</v>
          </cell>
          <cell r="F820">
            <v>5</v>
          </cell>
          <cell r="G820">
            <v>0</v>
          </cell>
          <cell r="H820">
            <v>0</v>
          </cell>
          <cell r="I820">
            <v>1320</v>
          </cell>
          <cell r="J820">
            <v>2</v>
          </cell>
          <cell r="K820">
            <v>8</v>
          </cell>
          <cell r="L820">
            <v>950</v>
          </cell>
        </row>
        <row r="821">
          <cell r="A821">
            <v>1</v>
          </cell>
          <cell r="B821">
            <v>5</v>
          </cell>
          <cell r="C821">
            <v>2</v>
          </cell>
          <cell r="D821">
            <v>0</v>
          </cell>
          <cell r="E821">
            <v>0</v>
          </cell>
          <cell r="F821">
            <v>5</v>
          </cell>
          <cell r="G821">
            <v>0</v>
          </cell>
          <cell r="H821">
            <v>0</v>
          </cell>
          <cell r="I821">
            <v>1600</v>
          </cell>
          <cell r="J821">
            <v>2</v>
          </cell>
          <cell r="K821">
            <v>8</v>
          </cell>
          <cell r="L821">
            <v>1553.2</v>
          </cell>
        </row>
        <row r="822">
          <cell r="A822">
            <v>1</v>
          </cell>
          <cell r="B822">
            <v>5</v>
          </cell>
          <cell r="C822">
            <v>2</v>
          </cell>
          <cell r="D822">
            <v>0</v>
          </cell>
          <cell r="E822">
            <v>0</v>
          </cell>
          <cell r="F822">
            <v>5</v>
          </cell>
          <cell r="G822">
            <v>0</v>
          </cell>
          <cell r="H822">
            <v>0</v>
          </cell>
          <cell r="I822">
            <v>1613</v>
          </cell>
          <cell r="J822">
            <v>2</v>
          </cell>
          <cell r="K822">
            <v>8</v>
          </cell>
          <cell r="L822">
            <v>31314.95</v>
          </cell>
        </row>
        <row r="823">
          <cell r="A823">
            <v>1</v>
          </cell>
          <cell r="B823">
            <v>5</v>
          </cell>
          <cell r="C823">
            <v>2</v>
          </cell>
          <cell r="D823">
            <v>0</v>
          </cell>
          <cell r="E823">
            <v>0</v>
          </cell>
          <cell r="F823">
            <v>5</v>
          </cell>
          <cell r="G823">
            <v>0</v>
          </cell>
          <cell r="H823">
            <v>0</v>
          </cell>
          <cell r="I823">
            <v>1620</v>
          </cell>
          <cell r="J823">
            <v>2</v>
          </cell>
          <cell r="K823">
            <v>8</v>
          </cell>
          <cell r="L823">
            <v>15000</v>
          </cell>
        </row>
        <row r="824">
          <cell r="A824">
            <v>1</v>
          </cell>
          <cell r="B824">
            <v>5</v>
          </cell>
          <cell r="C824">
            <v>2</v>
          </cell>
          <cell r="D824">
            <v>0</v>
          </cell>
          <cell r="E824">
            <v>0</v>
          </cell>
          <cell r="F824">
            <v>5</v>
          </cell>
          <cell r="G824">
            <v>0</v>
          </cell>
          <cell r="H824">
            <v>0</v>
          </cell>
          <cell r="I824">
            <v>2000</v>
          </cell>
          <cell r="J824">
            <v>2</v>
          </cell>
          <cell r="K824">
            <v>8</v>
          </cell>
          <cell r="L824">
            <v>166636.45000000001</v>
          </cell>
        </row>
        <row r="825">
          <cell r="A825">
            <v>1</v>
          </cell>
          <cell r="B825">
            <v>5</v>
          </cell>
          <cell r="C825">
            <v>2</v>
          </cell>
          <cell r="D825">
            <v>0</v>
          </cell>
          <cell r="E825">
            <v>0</v>
          </cell>
          <cell r="F825">
            <v>5</v>
          </cell>
          <cell r="G825">
            <v>0</v>
          </cell>
          <cell r="H825">
            <v>0</v>
          </cell>
          <cell r="I825">
            <v>2011</v>
          </cell>
          <cell r="J825">
            <v>2</v>
          </cell>
          <cell r="K825">
            <v>8</v>
          </cell>
          <cell r="L825">
            <v>18439.2</v>
          </cell>
        </row>
        <row r="826">
          <cell r="A826">
            <v>1</v>
          </cell>
          <cell r="B826">
            <v>5</v>
          </cell>
          <cell r="C826">
            <v>2</v>
          </cell>
          <cell r="D826">
            <v>0</v>
          </cell>
          <cell r="E826">
            <v>0</v>
          </cell>
          <cell r="F826">
            <v>5</v>
          </cell>
          <cell r="G826">
            <v>0</v>
          </cell>
          <cell r="H826">
            <v>0</v>
          </cell>
          <cell r="I826">
            <v>2020</v>
          </cell>
          <cell r="J826">
            <v>2</v>
          </cell>
          <cell r="K826">
            <v>8</v>
          </cell>
          <cell r="L826">
            <v>67620</v>
          </cell>
        </row>
        <row r="827">
          <cell r="A827">
            <v>1</v>
          </cell>
          <cell r="B827">
            <v>5</v>
          </cell>
          <cell r="C827">
            <v>2</v>
          </cell>
          <cell r="D827">
            <v>0</v>
          </cell>
          <cell r="E827">
            <v>0</v>
          </cell>
          <cell r="F827">
            <v>5</v>
          </cell>
          <cell r="G827">
            <v>0</v>
          </cell>
          <cell r="H827">
            <v>0</v>
          </cell>
          <cell r="I827">
            <v>2021</v>
          </cell>
          <cell r="J827">
            <v>2</v>
          </cell>
          <cell r="K827">
            <v>8</v>
          </cell>
          <cell r="L827">
            <v>7370</v>
          </cell>
        </row>
        <row r="828">
          <cell r="A828">
            <v>1</v>
          </cell>
          <cell r="B828">
            <v>5</v>
          </cell>
          <cell r="C828">
            <v>2</v>
          </cell>
          <cell r="D828">
            <v>0</v>
          </cell>
          <cell r="E828">
            <v>0</v>
          </cell>
          <cell r="F828">
            <v>5</v>
          </cell>
          <cell r="G828">
            <v>0</v>
          </cell>
          <cell r="H828">
            <v>0</v>
          </cell>
          <cell r="I828">
            <v>2024</v>
          </cell>
          <cell r="J828">
            <v>2</v>
          </cell>
          <cell r="K828">
            <v>8</v>
          </cell>
          <cell r="L828">
            <v>9262.52</v>
          </cell>
        </row>
        <row r="829">
          <cell r="A829">
            <v>1</v>
          </cell>
          <cell r="B829">
            <v>5</v>
          </cell>
          <cell r="C829">
            <v>2</v>
          </cell>
          <cell r="D829">
            <v>0</v>
          </cell>
          <cell r="E829">
            <v>0</v>
          </cell>
          <cell r="F829">
            <v>5</v>
          </cell>
          <cell r="G829">
            <v>0</v>
          </cell>
          <cell r="H829">
            <v>0</v>
          </cell>
          <cell r="I829">
            <v>2026</v>
          </cell>
          <cell r="J829">
            <v>2</v>
          </cell>
          <cell r="K829">
            <v>8</v>
          </cell>
          <cell r="L829">
            <v>4200</v>
          </cell>
        </row>
        <row r="830">
          <cell r="A830">
            <v>1</v>
          </cell>
          <cell r="B830">
            <v>5</v>
          </cell>
          <cell r="C830">
            <v>2</v>
          </cell>
          <cell r="D830">
            <v>0</v>
          </cell>
          <cell r="E830">
            <v>0</v>
          </cell>
          <cell r="F830">
            <v>5</v>
          </cell>
          <cell r="G830">
            <v>0</v>
          </cell>
          <cell r="H830">
            <v>0</v>
          </cell>
          <cell r="I830">
            <v>2027</v>
          </cell>
          <cell r="J830">
            <v>2</v>
          </cell>
          <cell r="K830">
            <v>8</v>
          </cell>
          <cell r="L830">
            <v>12400</v>
          </cell>
        </row>
        <row r="831">
          <cell r="A831">
            <v>1</v>
          </cell>
          <cell r="B831">
            <v>5</v>
          </cell>
          <cell r="C831">
            <v>2</v>
          </cell>
          <cell r="D831">
            <v>0</v>
          </cell>
          <cell r="E831">
            <v>0</v>
          </cell>
          <cell r="F831">
            <v>5</v>
          </cell>
          <cell r="G831">
            <v>0</v>
          </cell>
          <cell r="H831">
            <v>0</v>
          </cell>
          <cell r="I831">
            <v>2029</v>
          </cell>
          <cell r="J831">
            <v>2</v>
          </cell>
          <cell r="K831">
            <v>8</v>
          </cell>
          <cell r="L831">
            <v>19158.88</v>
          </cell>
        </row>
        <row r="832">
          <cell r="A832">
            <v>1</v>
          </cell>
          <cell r="B832">
            <v>5</v>
          </cell>
          <cell r="C832">
            <v>2</v>
          </cell>
          <cell r="D832">
            <v>0</v>
          </cell>
          <cell r="E832">
            <v>0</v>
          </cell>
          <cell r="F832">
            <v>5</v>
          </cell>
          <cell r="G832">
            <v>0</v>
          </cell>
          <cell r="H832">
            <v>0</v>
          </cell>
          <cell r="I832">
            <v>3000</v>
          </cell>
          <cell r="J832">
            <v>2</v>
          </cell>
          <cell r="K832">
            <v>8</v>
          </cell>
          <cell r="L832">
            <v>2336.4499999999998</v>
          </cell>
        </row>
        <row r="833">
          <cell r="A833">
            <v>1</v>
          </cell>
          <cell r="B833">
            <v>5</v>
          </cell>
          <cell r="C833">
            <v>2</v>
          </cell>
          <cell r="D833">
            <v>0</v>
          </cell>
          <cell r="E833">
            <v>0</v>
          </cell>
          <cell r="F833">
            <v>5</v>
          </cell>
          <cell r="G833">
            <v>0</v>
          </cell>
          <cell r="H833">
            <v>0</v>
          </cell>
          <cell r="I833">
            <v>3011</v>
          </cell>
          <cell r="J833">
            <v>2</v>
          </cell>
          <cell r="K833">
            <v>8</v>
          </cell>
          <cell r="L833">
            <v>14257.84</v>
          </cell>
        </row>
        <row r="834">
          <cell r="A834">
            <v>1</v>
          </cell>
          <cell r="B834">
            <v>5</v>
          </cell>
          <cell r="C834">
            <v>2</v>
          </cell>
          <cell r="D834">
            <v>0</v>
          </cell>
          <cell r="E834">
            <v>0</v>
          </cell>
          <cell r="F834">
            <v>5</v>
          </cell>
          <cell r="G834">
            <v>0</v>
          </cell>
          <cell r="H834">
            <v>0</v>
          </cell>
          <cell r="I834">
            <v>3121</v>
          </cell>
          <cell r="J834">
            <v>2</v>
          </cell>
          <cell r="K834">
            <v>8</v>
          </cell>
          <cell r="L834">
            <v>47322</v>
          </cell>
        </row>
        <row r="835">
          <cell r="A835">
            <v>1</v>
          </cell>
          <cell r="B835">
            <v>5</v>
          </cell>
          <cell r="C835">
            <v>2</v>
          </cell>
          <cell r="D835">
            <v>0</v>
          </cell>
          <cell r="E835">
            <v>0</v>
          </cell>
          <cell r="F835">
            <v>5</v>
          </cell>
          <cell r="G835">
            <v>0</v>
          </cell>
          <cell r="H835">
            <v>0</v>
          </cell>
          <cell r="I835">
            <v>3211</v>
          </cell>
          <cell r="J835">
            <v>2</v>
          </cell>
          <cell r="K835">
            <v>8</v>
          </cell>
          <cell r="L835">
            <v>17600</v>
          </cell>
        </row>
        <row r="836">
          <cell r="A836">
            <v>1</v>
          </cell>
          <cell r="B836">
            <v>5</v>
          </cell>
          <cell r="C836">
            <v>2</v>
          </cell>
          <cell r="D836">
            <v>0</v>
          </cell>
          <cell r="E836">
            <v>0</v>
          </cell>
          <cell r="F836">
            <v>5</v>
          </cell>
          <cell r="G836">
            <v>0</v>
          </cell>
          <cell r="H836">
            <v>0</v>
          </cell>
          <cell r="I836">
            <v>4000</v>
          </cell>
          <cell r="J836">
            <v>2</v>
          </cell>
          <cell r="K836">
            <v>8</v>
          </cell>
          <cell r="L836">
            <v>13157.94</v>
          </cell>
        </row>
        <row r="837">
          <cell r="A837">
            <v>1</v>
          </cell>
          <cell r="B837">
            <v>5</v>
          </cell>
          <cell r="C837">
            <v>2</v>
          </cell>
          <cell r="D837">
            <v>0</v>
          </cell>
          <cell r="E837">
            <v>0</v>
          </cell>
          <cell r="F837">
            <v>5</v>
          </cell>
          <cell r="G837">
            <v>0</v>
          </cell>
          <cell r="H837">
            <v>0</v>
          </cell>
          <cell r="I837">
            <v>4011</v>
          </cell>
          <cell r="J837">
            <v>2</v>
          </cell>
          <cell r="K837">
            <v>8</v>
          </cell>
          <cell r="L837">
            <v>96650.52</v>
          </cell>
        </row>
        <row r="838">
          <cell r="A838">
            <v>1</v>
          </cell>
          <cell r="B838">
            <v>5</v>
          </cell>
          <cell r="C838">
            <v>2</v>
          </cell>
          <cell r="D838">
            <v>0</v>
          </cell>
          <cell r="E838">
            <v>0</v>
          </cell>
          <cell r="F838">
            <v>5</v>
          </cell>
          <cell r="G838">
            <v>0</v>
          </cell>
          <cell r="H838">
            <v>0</v>
          </cell>
          <cell r="I838">
            <v>4021</v>
          </cell>
          <cell r="J838">
            <v>2</v>
          </cell>
          <cell r="K838">
            <v>8</v>
          </cell>
          <cell r="L838">
            <v>69200</v>
          </cell>
        </row>
        <row r="839">
          <cell r="A839">
            <v>1</v>
          </cell>
          <cell r="B839">
            <v>5</v>
          </cell>
          <cell r="C839">
            <v>2</v>
          </cell>
          <cell r="D839">
            <v>0</v>
          </cell>
          <cell r="E839">
            <v>0</v>
          </cell>
          <cell r="F839">
            <v>5</v>
          </cell>
          <cell r="G839">
            <v>0</v>
          </cell>
          <cell r="H839">
            <v>0</v>
          </cell>
          <cell r="I839">
            <v>4032</v>
          </cell>
          <cell r="J839">
            <v>2</v>
          </cell>
          <cell r="K839">
            <v>8</v>
          </cell>
          <cell r="L839">
            <v>37950</v>
          </cell>
        </row>
        <row r="840">
          <cell r="A840">
            <v>1</v>
          </cell>
          <cell r="B840">
            <v>5</v>
          </cell>
          <cell r="C840">
            <v>2</v>
          </cell>
          <cell r="D840">
            <v>0</v>
          </cell>
          <cell r="E840">
            <v>0</v>
          </cell>
          <cell r="F840">
            <v>5</v>
          </cell>
          <cell r="G840">
            <v>0</v>
          </cell>
          <cell r="H840">
            <v>0</v>
          </cell>
          <cell r="I840">
            <v>4040</v>
          </cell>
          <cell r="J840">
            <v>2</v>
          </cell>
          <cell r="K840">
            <v>8</v>
          </cell>
          <cell r="L840">
            <v>45450</v>
          </cell>
        </row>
        <row r="841">
          <cell r="A841">
            <v>1</v>
          </cell>
          <cell r="B841">
            <v>5</v>
          </cell>
          <cell r="C841">
            <v>2</v>
          </cell>
          <cell r="D841">
            <v>0</v>
          </cell>
          <cell r="E841">
            <v>0</v>
          </cell>
          <cell r="F841">
            <v>5</v>
          </cell>
          <cell r="G841">
            <v>0</v>
          </cell>
          <cell r="H841">
            <v>0</v>
          </cell>
          <cell r="I841">
            <v>4043</v>
          </cell>
          <cell r="J841">
            <v>2</v>
          </cell>
          <cell r="K841">
            <v>8</v>
          </cell>
          <cell r="L841">
            <v>33750</v>
          </cell>
        </row>
        <row r="842">
          <cell r="A842">
            <v>1</v>
          </cell>
          <cell r="B842">
            <v>5</v>
          </cell>
          <cell r="C842">
            <v>2</v>
          </cell>
          <cell r="D842">
            <v>0</v>
          </cell>
          <cell r="E842">
            <v>0</v>
          </cell>
          <cell r="F842">
            <v>5</v>
          </cell>
          <cell r="G842">
            <v>0</v>
          </cell>
          <cell r="H842">
            <v>0</v>
          </cell>
          <cell r="I842">
            <v>4044</v>
          </cell>
          <cell r="J842">
            <v>2</v>
          </cell>
          <cell r="K842">
            <v>8</v>
          </cell>
          <cell r="L842">
            <v>207656.69</v>
          </cell>
        </row>
        <row r="843">
          <cell r="A843">
            <v>1</v>
          </cell>
          <cell r="B843">
            <v>5</v>
          </cell>
          <cell r="C843">
            <v>2</v>
          </cell>
          <cell r="D843">
            <v>0</v>
          </cell>
          <cell r="E843">
            <v>0</v>
          </cell>
          <cell r="F843">
            <v>5</v>
          </cell>
          <cell r="G843">
            <v>0</v>
          </cell>
          <cell r="H843">
            <v>0</v>
          </cell>
          <cell r="I843">
            <v>4051</v>
          </cell>
          <cell r="J843">
            <v>2</v>
          </cell>
          <cell r="K843">
            <v>8</v>
          </cell>
          <cell r="L843">
            <v>898805</v>
          </cell>
        </row>
        <row r="844">
          <cell r="A844">
            <v>1</v>
          </cell>
          <cell r="B844">
            <v>5</v>
          </cell>
          <cell r="C844">
            <v>2</v>
          </cell>
          <cell r="D844">
            <v>0</v>
          </cell>
          <cell r="E844">
            <v>0</v>
          </cell>
          <cell r="F844">
            <v>5</v>
          </cell>
          <cell r="G844">
            <v>0</v>
          </cell>
          <cell r="H844">
            <v>0</v>
          </cell>
          <cell r="I844">
            <v>4061</v>
          </cell>
          <cell r="J844">
            <v>2</v>
          </cell>
          <cell r="K844">
            <v>8</v>
          </cell>
          <cell r="L844">
            <v>239977.32</v>
          </cell>
        </row>
        <row r="845">
          <cell r="A845">
            <v>1</v>
          </cell>
          <cell r="B845">
            <v>5</v>
          </cell>
          <cell r="C845">
            <v>2</v>
          </cell>
          <cell r="D845">
            <v>0</v>
          </cell>
          <cell r="E845">
            <v>0</v>
          </cell>
          <cell r="F845">
            <v>5</v>
          </cell>
          <cell r="G845">
            <v>0</v>
          </cell>
          <cell r="H845">
            <v>0</v>
          </cell>
          <cell r="I845">
            <v>4071</v>
          </cell>
          <cell r="J845">
            <v>2</v>
          </cell>
          <cell r="K845">
            <v>8</v>
          </cell>
          <cell r="L845">
            <v>9196.82</v>
          </cell>
        </row>
        <row r="846">
          <cell r="A846">
            <v>1</v>
          </cell>
          <cell r="B846">
            <v>5</v>
          </cell>
          <cell r="C846">
            <v>2</v>
          </cell>
          <cell r="D846">
            <v>0</v>
          </cell>
          <cell r="E846">
            <v>0</v>
          </cell>
          <cell r="F846">
            <v>5</v>
          </cell>
          <cell r="G846">
            <v>0</v>
          </cell>
          <cell r="H846">
            <v>0</v>
          </cell>
          <cell r="I846">
            <v>5900</v>
          </cell>
          <cell r="J846">
            <v>2</v>
          </cell>
          <cell r="K846">
            <v>8</v>
          </cell>
          <cell r="L846">
            <v>1177</v>
          </cell>
        </row>
        <row r="847">
          <cell r="A847">
            <v>1</v>
          </cell>
          <cell r="B847">
            <v>5</v>
          </cell>
          <cell r="C847">
            <v>2</v>
          </cell>
          <cell r="D847">
            <v>0</v>
          </cell>
          <cell r="E847">
            <v>0</v>
          </cell>
          <cell r="F847">
            <v>5</v>
          </cell>
          <cell r="G847">
            <v>0</v>
          </cell>
          <cell r="H847">
            <v>0</v>
          </cell>
          <cell r="I847">
            <v>7100</v>
          </cell>
          <cell r="J847">
            <v>2</v>
          </cell>
          <cell r="K847">
            <v>8</v>
          </cell>
          <cell r="L847">
            <v>37350</v>
          </cell>
        </row>
        <row r="848">
          <cell r="A848">
            <v>1</v>
          </cell>
          <cell r="B848">
            <v>5</v>
          </cell>
          <cell r="C848">
            <v>2</v>
          </cell>
          <cell r="D848">
            <v>0</v>
          </cell>
          <cell r="E848">
            <v>0</v>
          </cell>
          <cell r="F848">
            <v>5</v>
          </cell>
          <cell r="G848">
            <v>0</v>
          </cell>
          <cell r="H848">
            <v>0</v>
          </cell>
          <cell r="I848">
            <v>7110</v>
          </cell>
          <cell r="J848">
            <v>2</v>
          </cell>
          <cell r="K848">
            <v>8</v>
          </cell>
          <cell r="L848">
            <v>4800</v>
          </cell>
        </row>
        <row r="849">
          <cell r="A849">
            <v>1</v>
          </cell>
          <cell r="B849">
            <v>5</v>
          </cell>
          <cell r="C849">
            <v>2</v>
          </cell>
          <cell r="D849">
            <v>0</v>
          </cell>
          <cell r="E849">
            <v>0</v>
          </cell>
          <cell r="F849">
            <v>5</v>
          </cell>
          <cell r="G849">
            <v>0</v>
          </cell>
          <cell r="H849">
            <v>0</v>
          </cell>
          <cell r="I849">
            <v>7120</v>
          </cell>
          <cell r="J849">
            <v>2</v>
          </cell>
          <cell r="K849">
            <v>8</v>
          </cell>
          <cell r="L849">
            <v>27855.89</v>
          </cell>
        </row>
        <row r="850">
          <cell r="A850">
            <v>1</v>
          </cell>
          <cell r="B850">
            <v>5</v>
          </cell>
          <cell r="C850">
            <v>2</v>
          </cell>
          <cell r="D850">
            <v>0</v>
          </cell>
          <cell r="E850">
            <v>0</v>
          </cell>
          <cell r="F850">
            <v>5</v>
          </cell>
          <cell r="G850">
            <v>0</v>
          </cell>
          <cell r="H850">
            <v>0</v>
          </cell>
          <cell r="I850">
            <v>7130</v>
          </cell>
          <cell r="J850">
            <v>2</v>
          </cell>
          <cell r="K850">
            <v>8</v>
          </cell>
          <cell r="L850">
            <v>19724.3</v>
          </cell>
        </row>
        <row r="851">
          <cell r="A851">
            <v>1</v>
          </cell>
          <cell r="B851">
            <v>5</v>
          </cell>
          <cell r="C851">
            <v>2</v>
          </cell>
          <cell r="D851">
            <v>0</v>
          </cell>
          <cell r="E851">
            <v>0</v>
          </cell>
          <cell r="F851">
            <v>5</v>
          </cell>
          <cell r="G851">
            <v>0</v>
          </cell>
          <cell r="H851">
            <v>0</v>
          </cell>
          <cell r="I851">
            <v>7140</v>
          </cell>
          <cell r="J851">
            <v>2</v>
          </cell>
          <cell r="K851">
            <v>8</v>
          </cell>
          <cell r="L851">
            <v>175370.09</v>
          </cell>
        </row>
        <row r="852">
          <cell r="A852">
            <v>1</v>
          </cell>
          <cell r="B852">
            <v>5</v>
          </cell>
          <cell r="C852">
            <v>2</v>
          </cell>
          <cell r="D852">
            <v>0</v>
          </cell>
          <cell r="E852">
            <v>0</v>
          </cell>
          <cell r="F852">
            <v>5</v>
          </cell>
          <cell r="G852">
            <v>0</v>
          </cell>
          <cell r="H852">
            <v>0</v>
          </cell>
          <cell r="I852">
            <v>7200</v>
          </cell>
          <cell r="J852">
            <v>2</v>
          </cell>
          <cell r="K852">
            <v>8</v>
          </cell>
          <cell r="L852">
            <v>174197.1</v>
          </cell>
        </row>
        <row r="853">
          <cell r="A853">
            <v>1</v>
          </cell>
          <cell r="B853">
            <v>5</v>
          </cell>
          <cell r="C853">
            <v>2</v>
          </cell>
          <cell r="D853">
            <v>0</v>
          </cell>
          <cell r="E853">
            <v>0</v>
          </cell>
          <cell r="F853">
            <v>5</v>
          </cell>
          <cell r="G853">
            <v>0</v>
          </cell>
          <cell r="H853">
            <v>0</v>
          </cell>
          <cell r="I853">
            <v>7210</v>
          </cell>
          <cell r="J853">
            <v>2</v>
          </cell>
          <cell r="K853">
            <v>8</v>
          </cell>
          <cell r="L853">
            <v>11711.47</v>
          </cell>
        </row>
        <row r="854">
          <cell r="A854">
            <v>1</v>
          </cell>
          <cell r="B854">
            <v>5</v>
          </cell>
          <cell r="C854">
            <v>2</v>
          </cell>
          <cell r="D854">
            <v>0</v>
          </cell>
          <cell r="E854">
            <v>0</v>
          </cell>
          <cell r="F854">
            <v>5</v>
          </cell>
          <cell r="G854">
            <v>0</v>
          </cell>
          <cell r="H854">
            <v>0</v>
          </cell>
          <cell r="I854">
            <v>7220</v>
          </cell>
          <cell r="J854">
            <v>2</v>
          </cell>
          <cell r="K854">
            <v>8</v>
          </cell>
          <cell r="L854">
            <v>15661.48</v>
          </cell>
        </row>
        <row r="855">
          <cell r="A855">
            <v>1</v>
          </cell>
          <cell r="B855">
            <v>5</v>
          </cell>
          <cell r="C855">
            <v>2</v>
          </cell>
          <cell r="D855">
            <v>0</v>
          </cell>
          <cell r="E855">
            <v>0</v>
          </cell>
          <cell r="F855">
            <v>5</v>
          </cell>
          <cell r="G855">
            <v>0</v>
          </cell>
          <cell r="H855">
            <v>0</v>
          </cell>
          <cell r="I855">
            <v>7240</v>
          </cell>
          <cell r="J855">
            <v>2</v>
          </cell>
          <cell r="K855">
            <v>8</v>
          </cell>
          <cell r="L855">
            <v>7114</v>
          </cell>
        </row>
        <row r="856">
          <cell r="A856">
            <v>1</v>
          </cell>
          <cell r="B856">
            <v>5</v>
          </cell>
          <cell r="C856">
            <v>2</v>
          </cell>
          <cell r="D856">
            <v>0</v>
          </cell>
          <cell r="E856">
            <v>0</v>
          </cell>
          <cell r="F856">
            <v>5</v>
          </cell>
          <cell r="G856">
            <v>0</v>
          </cell>
          <cell r="H856">
            <v>0</v>
          </cell>
          <cell r="I856">
            <v>7250</v>
          </cell>
          <cell r="J856">
            <v>2</v>
          </cell>
          <cell r="K856">
            <v>8</v>
          </cell>
          <cell r="L856">
            <v>13761.47</v>
          </cell>
        </row>
        <row r="857">
          <cell r="A857">
            <v>1</v>
          </cell>
          <cell r="B857">
            <v>5</v>
          </cell>
          <cell r="C857">
            <v>2</v>
          </cell>
          <cell r="D857">
            <v>0</v>
          </cell>
          <cell r="E857">
            <v>0</v>
          </cell>
          <cell r="F857">
            <v>5</v>
          </cell>
          <cell r="G857">
            <v>0</v>
          </cell>
          <cell r="H857">
            <v>0</v>
          </cell>
          <cell r="I857">
            <v>7251</v>
          </cell>
          <cell r="J857">
            <v>2</v>
          </cell>
          <cell r="K857">
            <v>8</v>
          </cell>
          <cell r="L857">
            <v>14491.22</v>
          </cell>
        </row>
        <row r="858">
          <cell r="A858">
            <v>1</v>
          </cell>
          <cell r="B858">
            <v>5</v>
          </cell>
          <cell r="C858">
            <v>2</v>
          </cell>
          <cell r="D858">
            <v>0</v>
          </cell>
          <cell r="E858">
            <v>0</v>
          </cell>
          <cell r="F858">
            <v>5</v>
          </cell>
          <cell r="G858">
            <v>0</v>
          </cell>
          <cell r="H858">
            <v>0</v>
          </cell>
          <cell r="I858">
            <v>7252</v>
          </cell>
          <cell r="J858">
            <v>2</v>
          </cell>
          <cell r="K858">
            <v>8</v>
          </cell>
          <cell r="L858">
            <v>9819.1200000000008</v>
          </cell>
        </row>
        <row r="859">
          <cell r="A859">
            <v>1</v>
          </cell>
          <cell r="B859">
            <v>5</v>
          </cell>
          <cell r="C859">
            <v>2</v>
          </cell>
          <cell r="D859">
            <v>0</v>
          </cell>
          <cell r="E859">
            <v>0</v>
          </cell>
          <cell r="F859">
            <v>5</v>
          </cell>
          <cell r="G859">
            <v>0</v>
          </cell>
          <cell r="H859">
            <v>0</v>
          </cell>
          <cell r="I859">
            <v>7260</v>
          </cell>
          <cell r="J859">
            <v>2</v>
          </cell>
          <cell r="K859">
            <v>8</v>
          </cell>
          <cell r="L859">
            <v>8624</v>
          </cell>
        </row>
        <row r="860">
          <cell r="A860">
            <v>1</v>
          </cell>
          <cell r="B860">
            <v>5</v>
          </cell>
          <cell r="C860">
            <v>2</v>
          </cell>
          <cell r="D860">
            <v>0</v>
          </cell>
          <cell r="E860">
            <v>0</v>
          </cell>
          <cell r="F860">
            <v>5</v>
          </cell>
          <cell r="G860">
            <v>0</v>
          </cell>
          <cell r="H860">
            <v>0</v>
          </cell>
          <cell r="I860">
            <v>7270</v>
          </cell>
          <cell r="J860">
            <v>2</v>
          </cell>
          <cell r="K860">
            <v>8</v>
          </cell>
          <cell r="L860">
            <v>2914</v>
          </cell>
        </row>
        <row r="861">
          <cell r="A861">
            <v>1</v>
          </cell>
          <cell r="B861">
            <v>5</v>
          </cell>
          <cell r="C861">
            <v>2</v>
          </cell>
          <cell r="D861">
            <v>0</v>
          </cell>
          <cell r="E861">
            <v>0</v>
          </cell>
          <cell r="F861">
            <v>5</v>
          </cell>
          <cell r="G861">
            <v>0</v>
          </cell>
          <cell r="H861">
            <v>0</v>
          </cell>
          <cell r="I861">
            <v>7280</v>
          </cell>
          <cell r="J861">
            <v>2</v>
          </cell>
          <cell r="K861">
            <v>8</v>
          </cell>
          <cell r="L861">
            <v>30631.16</v>
          </cell>
        </row>
        <row r="862">
          <cell r="A862">
            <v>1</v>
          </cell>
          <cell r="B862">
            <v>5</v>
          </cell>
          <cell r="C862">
            <v>2</v>
          </cell>
          <cell r="D862">
            <v>0</v>
          </cell>
          <cell r="E862">
            <v>0</v>
          </cell>
          <cell r="F862">
            <v>5</v>
          </cell>
          <cell r="G862">
            <v>0</v>
          </cell>
          <cell r="H862">
            <v>0</v>
          </cell>
          <cell r="I862">
            <v>7311</v>
          </cell>
          <cell r="J862">
            <v>2</v>
          </cell>
          <cell r="K862">
            <v>8</v>
          </cell>
          <cell r="L862">
            <v>7917.01</v>
          </cell>
        </row>
        <row r="863">
          <cell r="A863">
            <v>1</v>
          </cell>
          <cell r="B863">
            <v>5</v>
          </cell>
          <cell r="C863">
            <v>2</v>
          </cell>
          <cell r="D863">
            <v>0</v>
          </cell>
          <cell r="E863">
            <v>0</v>
          </cell>
          <cell r="F863">
            <v>5</v>
          </cell>
          <cell r="G863">
            <v>0</v>
          </cell>
          <cell r="H863">
            <v>0</v>
          </cell>
          <cell r="I863">
            <v>7312</v>
          </cell>
          <cell r="J863">
            <v>2</v>
          </cell>
          <cell r="K863">
            <v>8</v>
          </cell>
          <cell r="L863">
            <v>29600.55</v>
          </cell>
        </row>
        <row r="864">
          <cell r="A864">
            <v>1</v>
          </cell>
          <cell r="B864">
            <v>5</v>
          </cell>
          <cell r="C864">
            <v>2</v>
          </cell>
          <cell r="D864">
            <v>0</v>
          </cell>
          <cell r="E864">
            <v>0</v>
          </cell>
          <cell r="F864">
            <v>5</v>
          </cell>
          <cell r="G864">
            <v>0</v>
          </cell>
          <cell r="H864">
            <v>0</v>
          </cell>
          <cell r="I864">
            <v>7341</v>
          </cell>
          <cell r="J864">
            <v>2</v>
          </cell>
          <cell r="K864">
            <v>8</v>
          </cell>
          <cell r="L864">
            <v>9480.6</v>
          </cell>
        </row>
        <row r="865">
          <cell r="A865">
            <v>1</v>
          </cell>
          <cell r="B865">
            <v>5</v>
          </cell>
          <cell r="C865">
            <v>2</v>
          </cell>
          <cell r="D865">
            <v>0</v>
          </cell>
          <cell r="E865">
            <v>0</v>
          </cell>
          <cell r="F865">
            <v>5</v>
          </cell>
          <cell r="G865">
            <v>0</v>
          </cell>
          <cell r="H865">
            <v>0</v>
          </cell>
          <cell r="I865">
            <v>7342</v>
          </cell>
          <cell r="J865">
            <v>2</v>
          </cell>
          <cell r="K865">
            <v>8</v>
          </cell>
          <cell r="L865">
            <v>19942.060000000001</v>
          </cell>
        </row>
        <row r="866">
          <cell r="A866">
            <v>1</v>
          </cell>
          <cell r="B866">
            <v>5</v>
          </cell>
          <cell r="C866">
            <v>2</v>
          </cell>
          <cell r="D866">
            <v>0</v>
          </cell>
          <cell r="E866">
            <v>0</v>
          </cell>
          <cell r="F866">
            <v>5</v>
          </cell>
          <cell r="G866">
            <v>0</v>
          </cell>
          <cell r="H866">
            <v>0</v>
          </cell>
          <cell r="I866">
            <v>7400</v>
          </cell>
          <cell r="J866">
            <v>2</v>
          </cell>
          <cell r="K866">
            <v>8</v>
          </cell>
          <cell r="L866">
            <v>840.94</v>
          </cell>
        </row>
        <row r="867">
          <cell r="A867">
            <v>1</v>
          </cell>
          <cell r="B867">
            <v>5</v>
          </cell>
          <cell r="C867">
            <v>2</v>
          </cell>
          <cell r="D867">
            <v>0</v>
          </cell>
          <cell r="E867">
            <v>0</v>
          </cell>
          <cell r="F867">
            <v>5</v>
          </cell>
          <cell r="G867">
            <v>0</v>
          </cell>
          <cell r="H867">
            <v>0</v>
          </cell>
          <cell r="I867">
            <v>7421</v>
          </cell>
          <cell r="J867">
            <v>2</v>
          </cell>
          <cell r="K867">
            <v>8</v>
          </cell>
          <cell r="L867">
            <v>22626.35</v>
          </cell>
        </row>
        <row r="868">
          <cell r="A868">
            <v>1</v>
          </cell>
          <cell r="B868">
            <v>5</v>
          </cell>
          <cell r="C868">
            <v>2</v>
          </cell>
          <cell r="D868">
            <v>0</v>
          </cell>
          <cell r="E868">
            <v>0</v>
          </cell>
          <cell r="F868">
            <v>5</v>
          </cell>
          <cell r="G868">
            <v>0</v>
          </cell>
          <cell r="H868">
            <v>0</v>
          </cell>
          <cell r="I868">
            <v>7422</v>
          </cell>
          <cell r="J868">
            <v>2</v>
          </cell>
          <cell r="K868">
            <v>8</v>
          </cell>
          <cell r="L868">
            <v>24112.799999999999</v>
          </cell>
        </row>
        <row r="869">
          <cell r="A869">
            <v>1</v>
          </cell>
          <cell r="B869">
            <v>5</v>
          </cell>
          <cell r="C869">
            <v>2</v>
          </cell>
          <cell r="D869">
            <v>0</v>
          </cell>
          <cell r="E869">
            <v>0</v>
          </cell>
          <cell r="F869">
            <v>5</v>
          </cell>
          <cell r="G869">
            <v>0</v>
          </cell>
          <cell r="H869">
            <v>0</v>
          </cell>
          <cell r="I869">
            <v>7430</v>
          </cell>
          <cell r="J869">
            <v>2</v>
          </cell>
          <cell r="K869">
            <v>8</v>
          </cell>
          <cell r="L869">
            <v>11236.45</v>
          </cell>
        </row>
        <row r="870">
          <cell r="A870">
            <v>1</v>
          </cell>
          <cell r="B870">
            <v>5</v>
          </cell>
          <cell r="C870">
            <v>2</v>
          </cell>
          <cell r="D870">
            <v>0</v>
          </cell>
          <cell r="E870">
            <v>0</v>
          </cell>
          <cell r="F870">
            <v>5</v>
          </cell>
          <cell r="G870">
            <v>0</v>
          </cell>
          <cell r="H870">
            <v>0</v>
          </cell>
          <cell r="I870">
            <v>7460</v>
          </cell>
          <cell r="J870">
            <v>2</v>
          </cell>
          <cell r="K870">
            <v>8</v>
          </cell>
          <cell r="L870">
            <v>21108.73</v>
          </cell>
        </row>
        <row r="871">
          <cell r="A871">
            <v>1</v>
          </cell>
          <cell r="B871">
            <v>5</v>
          </cell>
          <cell r="C871">
            <v>2</v>
          </cell>
          <cell r="D871">
            <v>0</v>
          </cell>
          <cell r="E871">
            <v>0</v>
          </cell>
          <cell r="F871">
            <v>5</v>
          </cell>
          <cell r="G871">
            <v>0</v>
          </cell>
          <cell r="H871">
            <v>0</v>
          </cell>
          <cell r="I871">
            <v>7470</v>
          </cell>
          <cell r="J871">
            <v>2</v>
          </cell>
          <cell r="K871">
            <v>8</v>
          </cell>
          <cell r="L871">
            <v>15256.28</v>
          </cell>
        </row>
        <row r="872">
          <cell r="A872">
            <v>1</v>
          </cell>
          <cell r="B872">
            <v>5</v>
          </cell>
          <cell r="C872">
            <v>2</v>
          </cell>
          <cell r="D872">
            <v>0</v>
          </cell>
          <cell r="E872">
            <v>0</v>
          </cell>
          <cell r="F872">
            <v>5</v>
          </cell>
          <cell r="G872">
            <v>0</v>
          </cell>
          <cell r="H872">
            <v>0</v>
          </cell>
          <cell r="I872">
            <v>7500</v>
          </cell>
          <cell r="J872">
            <v>2</v>
          </cell>
          <cell r="K872">
            <v>8</v>
          </cell>
          <cell r="L872">
            <v>80090.850000000006</v>
          </cell>
        </row>
        <row r="873">
          <cell r="A873">
            <v>1</v>
          </cell>
          <cell r="B873">
            <v>5</v>
          </cell>
          <cell r="C873">
            <v>2</v>
          </cell>
          <cell r="D873">
            <v>0</v>
          </cell>
          <cell r="E873">
            <v>0</v>
          </cell>
          <cell r="F873">
            <v>5</v>
          </cell>
          <cell r="G873">
            <v>0</v>
          </cell>
          <cell r="H873">
            <v>0</v>
          </cell>
          <cell r="I873">
            <v>7510</v>
          </cell>
          <cell r="J873">
            <v>2</v>
          </cell>
          <cell r="K873">
            <v>8</v>
          </cell>
          <cell r="L873">
            <v>840.93</v>
          </cell>
        </row>
        <row r="874">
          <cell r="A874">
            <v>1</v>
          </cell>
          <cell r="B874">
            <v>5</v>
          </cell>
          <cell r="C874">
            <v>2</v>
          </cell>
          <cell r="D874">
            <v>0</v>
          </cell>
          <cell r="E874">
            <v>0</v>
          </cell>
          <cell r="F874">
            <v>5</v>
          </cell>
          <cell r="G874">
            <v>0</v>
          </cell>
          <cell r="H874">
            <v>0</v>
          </cell>
          <cell r="I874">
            <v>7512</v>
          </cell>
          <cell r="J874">
            <v>2</v>
          </cell>
          <cell r="K874">
            <v>8</v>
          </cell>
          <cell r="L874">
            <v>6545.92</v>
          </cell>
        </row>
        <row r="875">
          <cell r="A875">
            <v>1</v>
          </cell>
          <cell r="B875">
            <v>5</v>
          </cell>
          <cell r="C875">
            <v>2</v>
          </cell>
          <cell r="D875">
            <v>0</v>
          </cell>
          <cell r="E875">
            <v>0</v>
          </cell>
          <cell r="F875">
            <v>5</v>
          </cell>
          <cell r="G875">
            <v>0</v>
          </cell>
          <cell r="H875">
            <v>0</v>
          </cell>
          <cell r="I875">
            <v>7515</v>
          </cell>
          <cell r="J875">
            <v>2</v>
          </cell>
          <cell r="K875">
            <v>8</v>
          </cell>
          <cell r="L875">
            <v>4569.8500000000004</v>
          </cell>
        </row>
        <row r="876">
          <cell r="A876">
            <v>1</v>
          </cell>
          <cell r="B876">
            <v>5</v>
          </cell>
          <cell r="C876">
            <v>2</v>
          </cell>
          <cell r="D876">
            <v>0</v>
          </cell>
          <cell r="E876">
            <v>0</v>
          </cell>
          <cell r="F876">
            <v>5</v>
          </cell>
          <cell r="G876">
            <v>0</v>
          </cell>
          <cell r="H876">
            <v>0</v>
          </cell>
          <cell r="I876">
            <v>7517</v>
          </cell>
          <cell r="J876">
            <v>2</v>
          </cell>
          <cell r="K876">
            <v>8</v>
          </cell>
          <cell r="L876">
            <v>6950.38</v>
          </cell>
        </row>
        <row r="877">
          <cell r="A877">
            <v>1</v>
          </cell>
          <cell r="B877">
            <v>5</v>
          </cell>
          <cell r="C877">
            <v>2</v>
          </cell>
          <cell r="D877">
            <v>0</v>
          </cell>
          <cell r="E877">
            <v>0</v>
          </cell>
          <cell r="F877">
            <v>5</v>
          </cell>
          <cell r="G877">
            <v>0</v>
          </cell>
          <cell r="H877">
            <v>0</v>
          </cell>
          <cell r="I877">
            <v>7521</v>
          </cell>
          <cell r="J877">
            <v>2</v>
          </cell>
          <cell r="K877">
            <v>8</v>
          </cell>
          <cell r="L877">
            <v>1457.84</v>
          </cell>
        </row>
        <row r="878">
          <cell r="A878">
            <v>1</v>
          </cell>
          <cell r="B878">
            <v>5</v>
          </cell>
          <cell r="C878">
            <v>2</v>
          </cell>
          <cell r="D878">
            <v>0</v>
          </cell>
          <cell r="E878">
            <v>0</v>
          </cell>
          <cell r="F878">
            <v>5</v>
          </cell>
          <cell r="G878">
            <v>0</v>
          </cell>
          <cell r="H878">
            <v>0</v>
          </cell>
          <cell r="I878">
            <v>7611</v>
          </cell>
          <cell r="J878">
            <v>2</v>
          </cell>
          <cell r="K878">
            <v>8</v>
          </cell>
          <cell r="L878">
            <v>11957.84</v>
          </cell>
        </row>
        <row r="879">
          <cell r="A879">
            <v>1</v>
          </cell>
          <cell r="B879">
            <v>5</v>
          </cell>
          <cell r="C879">
            <v>2</v>
          </cell>
          <cell r="D879">
            <v>0</v>
          </cell>
          <cell r="E879">
            <v>0</v>
          </cell>
          <cell r="F879">
            <v>5</v>
          </cell>
          <cell r="G879">
            <v>0</v>
          </cell>
          <cell r="H879">
            <v>0</v>
          </cell>
          <cell r="I879">
            <v>7613</v>
          </cell>
          <cell r="J879">
            <v>2</v>
          </cell>
          <cell r="K879">
            <v>8</v>
          </cell>
          <cell r="L879">
            <v>2915.68</v>
          </cell>
        </row>
        <row r="880">
          <cell r="A880">
            <v>1</v>
          </cell>
          <cell r="B880">
            <v>5</v>
          </cell>
          <cell r="C880">
            <v>2</v>
          </cell>
          <cell r="D880">
            <v>0</v>
          </cell>
          <cell r="E880">
            <v>0</v>
          </cell>
          <cell r="F880">
            <v>5</v>
          </cell>
          <cell r="G880">
            <v>0</v>
          </cell>
          <cell r="H880">
            <v>0</v>
          </cell>
          <cell r="I880">
            <v>9400</v>
          </cell>
          <cell r="J880">
            <v>2</v>
          </cell>
          <cell r="K880">
            <v>8</v>
          </cell>
          <cell r="L880">
            <v>69100</v>
          </cell>
        </row>
        <row r="881">
          <cell r="A881">
            <v>1</v>
          </cell>
          <cell r="B881">
            <v>5</v>
          </cell>
          <cell r="C881">
            <v>2</v>
          </cell>
          <cell r="D881">
            <v>0</v>
          </cell>
          <cell r="E881">
            <v>0</v>
          </cell>
          <cell r="F881">
            <v>6</v>
          </cell>
          <cell r="G881">
            <v>0</v>
          </cell>
          <cell r="H881">
            <v>0</v>
          </cell>
          <cell r="I881">
            <v>0</v>
          </cell>
          <cell r="J881">
            <v>2</v>
          </cell>
          <cell r="K881">
            <v>8</v>
          </cell>
          <cell r="L881">
            <v>2074523399.5699999</v>
          </cell>
        </row>
        <row r="882">
          <cell r="A882">
            <v>1</v>
          </cell>
          <cell r="B882">
            <v>5</v>
          </cell>
          <cell r="C882">
            <v>2</v>
          </cell>
          <cell r="D882">
            <v>0</v>
          </cell>
          <cell r="E882">
            <v>0</v>
          </cell>
          <cell r="F882">
            <v>6</v>
          </cell>
          <cell r="G882">
            <v>0</v>
          </cell>
          <cell r="H882">
            <v>0</v>
          </cell>
          <cell r="I882">
            <v>2023</v>
          </cell>
          <cell r="J882">
            <v>2</v>
          </cell>
          <cell r="K882">
            <v>8</v>
          </cell>
          <cell r="L882">
            <v>88896</v>
          </cell>
        </row>
        <row r="883">
          <cell r="A883">
            <v>1</v>
          </cell>
          <cell r="B883">
            <v>5</v>
          </cell>
          <cell r="C883">
            <v>2</v>
          </cell>
          <cell r="D883">
            <v>0</v>
          </cell>
          <cell r="E883">
            <v>0</v>
          </cell>
          <cell r="F883">
            <v>6</v>
          </cell>
          <cell r="G883">
            <v>0</v>
          </cell>
          <cell r="H883">
            <v>0</v>
          </cell>
          <cell r="I883">
            <v>3111</v>
          </cell>
          <cell r="J883">
            <v>2</v>
          </cell>
          <cell r="K883">
            <v>8</v>
          </cell>
          <cell r="L883">
            <v>995355.03</v>
          </cell>
        </row>
        <row r="884">
          <cell r="A884">
            <v>1</v>
          </cell>
          <cell r="B884">
            <v>5</v>
          </cell>
          <cell r="C884">
            <v>2</v>
          </cell>
          <cell r="D884">
            <v>0</v>
          </cell>
          <cell r="E884">
            <v>0</v>
          </cell>
          <cell r="F884">
            <v>6</v>
          </cell>
          <cell r="G884">
            <v>0</v>
          </cell>
          <cell r="H884">
            <v>0</v>
          </cell>
          <cell r="I884">
            <v>3112</v>
          </cell>
          <cell r="J884">
            <v>2</v>
          </cell>
          <cell r="K884">
            <v>8</v>
          </cell>
          <cell r="L884">
            <v>3776350.61</v>
          </cell>
        </row>
        <row r="885">
          <cell r="A885">
            <v>1</v>
          </cell>
          <cell r="B885">
            <v>5</v>
          </cell>
          <cell r="C885">
            <v>2</v>
          </cell>
          <cell r="D885">
            <v>0</v>
          </cell>
          <cell r="E885">
            <v>0</v>
          </cell>
          <cell r="F885">
            <v>6</v>
          </cell>
          <cell r="G885">
            <v>0</v>
          </cell>
          <cell r="H885">
            <v>0</v>
          </cell>
          <cell r="I885">
            <v>3121</v>
          </cell>
          <cell r="J885">
            <v>2</v>
          </cell>
          <cell r="K885">
            <v>8</v>
          </cell>
          <cell r="L885">
            <v>1084291.6100000001</v>
          </cell>
        </row>
        <row r="886">
          <cell r="A886">
            <v>1</v>
          </cell>
          <cell r="B886">
            <v>5</v>
          </cell>
          <cell r="C886">
            <v>2</v>
          </cell>
          <cell r="D886">
            <v>0</v>
          </cell>
          <cell r="E886">
            <v>0</v>
          </cell>
          <cell r="F886">
            <v>6</v>
          </cell>
          <cell r="G886">
            <v>0</v>
          </cell>
          <cell r="H886">
            <v>0</v>
          </cell>
          <cell r="I886">
            <v>3122</v>
          </cell>
          <cell r="J886">
            <v>2</v>
          </cell>
          <cell r="K886">
            <v>8</v>
          </cell>
          <cell r="L886">
            <v>1946752.98</v>
          </cell>
        </row>
        <row r="887">
          <cell r="A887">
            <v>1</v>
          </cell>
          <cell r="B887">
            <v>5</v>
          </cell>
          <cell r="C887">
            <v>2</v>
          </cell>
          <cell r="D887">
            <v>0</v>
          </cell>
          <cell r="E887">
            <v>0</v>
          </cell>
          <cell r="F887">
            <v>6</v>
          </cell>
          <cell r="G887">
            <v>0</v>
          </cell>
          <cell r="H887">
            <v>0</v>
          </cell>
          <cell r="I887">
            <v>3211</v>
          </cell>
          <cell r="J887">
            <v>2</v>
          </cell>
          <cell r="K887">
            <v>8</v>
          </cell>
          <cell r="L887">
            <v>784900</v>
          </cell>
        </row>
        <row r="888">
          <cell r="A888">
            <v>1</v>
          </cell>
          <cell r="B888">
            <v>5</v>
          </cell>
          <cell r="C888">
            <v>2</v>
          </cell>
          <cell r="D888">
            <v>0</v>
          </cell>
          <cell r="E888">
            <v>0</v>
          </cell>
          <cell r="F888">
            <v>6</v>
          </cell>
          <cell r="G888">
            <v>0</v>
          </cell>
          <cell r="H888">
            <v>0</v>
          </cell>
          <cell r="I888">
            <v>3212</v>
          </cell>
          <cell r="J888">
            <v>2</v>
          </cell>
          <cell r="K888">
            <v>8</v>
          </cell>
          <cell r="L888">
            <v>700148.36</v>
          </cell>
        </row>
        <row r="889">
          <cell r="A889">
            <v>1</v>
          </cell>
          <cell r="B889">
            <v>5</v>
          </cell>
          <cell r="C889">
            <v>2</v>
          </cell>
          <cell r="D889">
            <v>0</v>
          </cell>
          <cell r="E889">
            <v>0</v>
          </cell>
          <cell r="F889">
            <v>6</v>
          </cell>
          <cell r="G889">
            <v>0</v>
          </cell>
          <cell r="H889">
            <v>0</v>
          </cell>
          <cell r="I889">
            <v>3215</v>
          </cell>
          <cell r="J889">
            <v>2</v>
          </cell>
          <cell r="K889">
            <v>8</v>
          </cell>
          <cell r="L889">
            <v>675000</v>
          </cell>
        </row>
        <row r="890">
          <cell r="A890">
            <v>1</v>
          </cell>
          <cell r="B890">
            <v>5</v>
          </cell>
          <cell r="C890">
            <v>2</v>
          </cell>
          <cell r="D890">
            <v>0</v>
          </cell>
          <cell r="E890">
            <v>0</v>
          </cell>
          <cell r="F890">
            <v>6</v>
          </cell>
          <cell r="G890">
            <v>0</v>
          </cell>
          <cell r="H890">
            <v>0</v>
          </cell>
          <cell r="I890">
            <v>3222</v>
          </cell>
          <cell r="J890">
            <v>2</v>
          </cell>
          <cell r="K890">
            <v>8</v>
          </cell>
          <cell r="L890">
            <v>165000</v>
          </cell>
        </row>
        <row r="891">
          <cell r="A891">
            <v>1</v>
          </cell>
          <cell r="B891">
            <v>5</v>
          </cell>
          <cell r="C891">
            <v>2</v>
          </cell>
          <cell r="D891">
            <v>0</v>
          </cell>
          <cell r="E891">
            <v>0</v>
          </cell>
          <cell r="F891">
            <v>6</v>
          </cell>
          <cell r="G891">
            <v>0</v>
          </cell>
          <cell r="H891">
            <v>0</v>
          </cell>
          <cell r="I891">
            <v>3231</v>
          </cell>
          <cell r="J891">
            <v>2</v>
          </cell>
          <cell r="K891">
            <v>8</v>
          </cell>
          <cell r="L891">
            <v>9309429.9100000001</v>
          </cell>
        </row>
        <row r="892">
          <cell r="A892">
            <v>1</v>
          </cell>
          <cell r="B892">
            <v>5</v>
          </cell>
          <cell r="C892">
            <v>2</v>
          </cell>
          <cell r="D892">
            <v>0</v>
          </cell>
          <cell r="E892">
            <v>0</v>
          </cell>
          <cell r="F892">
            <v>6</v>
          </cell>
          <cell r="G892">
            <v>0</v>
          </cell>
          <cell r="H892">
            <v>0</v>
          </cell>
          <cell r="I892">
            <v>3242</v>
          </cell>
          <cell r="J892">
            <v>2</v>
          </cell>
          <cell r="K892">
            <v>8</v>
          </cell>
          <cell r="L892">
            <v>616219.17000000004</v>
          </cell>
        </row>
        <row r="893">
          <cell r="A893">
            <v>1</v>
          </cell>
          <cell r="B893">
            <v>5</v>
          </cell>
          <cell r="C893">
            <v>2</v>
          </cell>
          <cell r="D893">
            <v>0</v>
          </cell>
          <cell r="E893">
            <v>0</v>
          </cell>
          <cell r="F893">
            <v>6</v>
          </cell>
          <cell r="G893">
            <v>0</v>
          </cell>
          <cell r="H893">
            <v>0</v>
          </cell>
          <cell r="I893">
            <v>3256</v>
          </cell>
          <cell r="J893">
            <v>2</v>
          </cell>
          <cell r="K893">
            <v>8</v>
          </cell>
          <cell r="L893">
            <v>7524113.4900000002</v>
          </cell>
        </row>
        <row r="894">
          <cell r="A894">
            <v>1</v>
          </cell>
          <cell r="B894">
            <v>5</v>
          </cell>
          <cell r="C894">
            <v>2</v>
          </cell>
          <cell r="D894">
            <v>0</v>
          </cell>
          <cell r="E894">
            <v>0</v>
          </cell>
          <cell r="F894">
            <v>6</v>
          </cell>
          <cell r="G894">
            <v>0</v>
          </cell>
          <cell r="H894">
            <v>0</v>
          </cell>
          <cell r="I894">
            <v>3300</v>
          </cell>
          <cell r="J894">
            <v>2</v>
          </cell>
          <cell r="K894">
            <v>8</v>
          </cell>
          <cell r="L894">
            <v>22150049.829999998</v>
          </cell>
        </row>
        <row r="895">
          <cell r="A895">
            <v>1</v>
          </cell>
          <cell r="B895">
            <v>5</v>
          </cell>
          <cell r="C895">
            <v>2</v>
          </cell>
          <cell r="D895">
            <v>0</v>
          </cell>
          <cell r="E895">
            <v>0</v>
          </cell>
          <cell r="F895">
            <v>6</v>
          </cell>
          <cell r="G895">
            <v>0</v>
          </cell>
          <cell r="H895">
            <v>0</v>
          </cell>
          <cell r="I895">
            <v>3310</v>
          </cell>
          <cell r="J895">
            <v>2</v>
          </cell>
          <cell r="K895">
            <v>8</v>
          </cell>
          <cell r="L895">
            <v>1677307.48</v>
          </cell>
        </row>
        <row r="896">
          <cell r="A896">
            <v>1</v>
          </cell>
          <cell r="B896">
            <v>5</v>
          </cell>
          <cell r="C896">
            <v>2</v>
          </cell>
          <cell r="D896">
            <v>0</v>
          </cell>
          <cell r="E896">
            <v>0</v>
          </cell>
          <cell r="F896">
            <v>6</v>
          </cell>
          <cell r="G896">
            <v>0</v>
          </cell>
          <cell r="H896">
            <v>0</v>
          </cell>
          <cell r="I896">
            <v>3311</v>
          </cell>
          <cell r="J896">
            <v>2</v>
          </cell>
          <cell r="K896">
            <v>8</v>
          </cell>
          <cell r="L896">
            <v>100000</v>
          </cell>
        </row>
        <row r="897">
          <cell r="A897">
            <v>1</v>
          </cell>
          <cell r="B897">
            <v>5</v>
          </cell>
          <cell r="C897">
            <v>2</v>
          </cell>
          <cell r="D897">
            <v>0</v>
          </cell>
          <cell r="E897">
            <v>0</v>
          </cell>
          <cell r="F897">
            <v>7</v>
          </cell>
          <cell r="G897">
            <v>0</v>
          </cell>
          <cell r="H897">
            <v>0</v>
          </cell>
          <cell r="I897">
            <v>0</v>
          </cell>
          <cell r="J897">
            <v>2</v>
          </cell>
          <cell r="K897">
            <v>8</v>
          </cell>
          <cell r="L897">
            <v>9008393.8800000008</v>
          </cell>
        </row>
        <row r="898">
          <cell r="A898">
            <v>1</v>
          </cell>
          <cell r="B898">
            <v>5</v>
          </cell>
          <cell r="C898">
            <v>2</v>
          </cell>
          <cell r="D898">
            <v>0</v>
          </cell>
          <cell r="E898">
            <v>0</v>
          </cell>
          <cell r="F898">
            <v>7</v>
          </cell>
          <cell r="G898">
            <v>0</v>
          </cell>
          <cell r="H898">
            <v>0</v>
          </cell>
          <cell r="I898">
            <v>1000</v>
          </cell>
          <cell r="J898">
            <v>2</v>
          </cell>
          <cell r="K898">
            <v>8</v>
          </cell>
          <cell r="L898">
            <v>9835</v>
          </cell>
        </row>
        <row r="899">
          <cell r="A899">
            <v>1</v>
          </cell>
          <cell r="B899">
            <v>5</v>
          </cell>
          <cell r="C899">
            <v>2</v>
          </cell>
          <cell r="D899">
            <v>0</v>
          </cell>
          <cell r="E899">
            <v>0</v>
          </cell>
          <cell r="F899">
            <v>7</v>
          </cell>
          <cell r="G899">
            <v>0</v>
          </cell>
          <cell r="H899">
            <v>0</v>
          </cell>
          <cell r="I899">
            <v>1021</v>
          </cell>
          <cell r="J899">
            <v>2</v>
          </cell>
          <cell r="K899">
            <v>8</v>
          </cell>
          <cell r="L899">
            <v>149590.46</v>
          </cell>
        </row>
        <row r="900">
          <cell r="A900">
            <v>1</v>
          </cell>
          <cell r="B900">
            <v>5</v>
          </cell>
          <cell r="C900">
            <v>2</v>
          </cell>
          <cell r="D900">
            <v>0</v>
          </cell>
          <cell r="E900">
            <v>0</v>
          </cell>
          <cell r="F900">
            <v>7</v>
          </cell>
          <cell r="G900">
            <v>0</v>
          </cell>
          <cell r="H900">
            <v>0</v>
          </cell>
          <cell r="I900">
            <v>1101</v>
          </cell>
          <cell r="J900">
            <v>2</v>
          </cell>
          <cell r="K900">
            <v>8</v>
          </cell>
          <cell r="L900">
            <v>2393.33</v>
          </cell>
        </row>
        <row r="901">
          <cell r="A901">
            <v>1</v>
          </cell>
          <cell r="B901">
            <v>5</v>
          </cell>
          <cell r="C901">
            <v>2</v>
          </cell>
          <cell r="D901">
            <v>0</v>
          </cell>
          <cell r="E901">
            <v>0</v>
          </cell>
          <cell r="F901">
            <v>7</v>
          </cell>
          <cell r="G901">
            <v>0</v>
          </cell>
          <cell r="H901">
            <v>0</v>
          </cell>
          <cell r="I901">
            <v>1102</v>
          </cell>
          <cell r="J901">
            <v>2</v>
          </cell>
          <cell r="K901">
            <v>8</v>
          </cell>
          <cell r="L901">
            <v>3400</v>
          </cell>
        </row>
        <row r="902">
          <cell r="A902">
            <v>1</v>
          </cell>
          <cell r="B902">
            <v>5</v>
          </cell>
          <cell r="C902">
            <v>2</v>
          </cell>
          <cell r="D902">
            <v>0</v>
          </cell>
          <cell r="E902">
            <v>0</v>
          </cell>
          <cell r="F902">
            <v>7</v>
          </cell>
          <cell r="G902">
            <v>0</v>
          </cell>
          <cell r="H902">
            <v>0</v>
          </cell>
          <cell r="I902">
            <v>1103</v>
          </cell>
          <cell r="J902">
            <v>2</v>
          </cell>
          <cell r="K902">
            <v>8</v>
          </cell>
          <cell r="L902">
            <v>11500</v>
          </cell>
        </row>
        <row r="903">
          <cell r="A903">
            <v>1</v>
          </cell>
          <cell r="B903">
            <v>5</v>
          </cell>
          <cell r="C903">
            <v>2</v>
          </cell>
          <cell r="D903">
            <v>0</v>
          </cell>
          <cell r="E903">
            <v>0</v>
          </cell>
          <cell r="F903">
            <v>7</v>
          </cell>
          <cell r="G903">
            <v>0</v>
          </cell>
          <cell r="H903">
            <v>0</v>
          </cell>
          <cell r="I903">
            <v>2021</v>
          </cell>
          <cell r="J903">
            <v>2</v>
          </cell>
          <cell r="K903">
            <v>8</v>
          </cell>
          <cell r="L903">
            <v>6698.4</v>
          </cell>
        </row>
        <row r="904">
          <cell r="A904">
            <v>1</v>
          </cell>
          <cell r="B904">
            <v>5</v>
          </cell>
          <cell r="C904">
            <v>2</v>
          </cell>
          <cell r="D904">
            <v>0</v>
          </cell>
          <cell r="E904">
            <v>0</v>
          </cell>
          <cell r="F904">
            <v>7</v>
          </cell>
          <cell r="G904">
            <v>0</v>
          </cell>
          <cell r="H904">
            <v>0</v>
          </cell>
          <cell r="I904">
            <v>2022</v>
          </cell>
          <cell r="J904">
            <v>2</v>
          </cell>
          <cell r="K904">
            <v>8</v>
          </cell>
          <cell r="L904">
            <v>3349.19</v>
          </cell>
        </row>
        <row r="905">
          <cell r="A905">
            <v>1</v>
          </cell>
          <cell r="B905">
            <v>5</v>
          </cell>
          <cell r="C905">
            <v>2</v>
          </cell>
          <cell r="D905">
            <v>0</v>
          </cell>
          <cell r="E905">
            <v>0</v>
          </cell>
          <cell r="F905">
            <v>7</v>
          </cell>
          <cell r="G905">
            <v>0</v>
          </cell>
          <cell r="H905">
            <v>0</v>
          </cell>
          <cell r="I905">
            <v>2024</v>
          </cell>
          <cell r="J905">
            <v>2</v>
          </cell>
          <cell r="K905">
            <v>8</v>
          </cell>
          <cell r="L905">
            <v>9329.4699999999993</v>
          </cell>
        </row>
        <row r="906">
          <cell r="A906">
            <v>1</v>
          </cell>
          <cell r="B906">
            <v>5</v>
          </cell>
          <cell r="C906">
            <v>2</v>
          </cell>
          <cell r="D906">
            <v>0</v>
          </cell>
          <cell r="E906">
            <v>0</v>
          </cell>
          <cell r="F906">
            <v>7</v>
          </cell>
          <cell r="G906">
            <v>0</v>
          </cell>
          <cell r="H906">
            <v>0</v>
          </cell>
          <cell r="I906">
            <v>2026</v>
          </cell>
          <cell r="J906">
            <v>2</v>
          </cell>
          <cell r="K906">
            <v>8</v>
          </cell>
          <cell r="L906">
            <v>13149.2</v>
          </cell>
        </row>
        <row r="907">
          <cell r="A907">
            <v>1</v>
          </cell>
          <cell r="B907">
            <v>5</v>
          </cell>
          <cell r="C907">
            <v>2</v>
          </cell>
          <cell r="D907">
            <v>0</v>
          </cell>
          <cell r="E907">
            <v>0</v>
          </cell>
          <cell r="F907">
            <v>7</v>
          </cell>
          <cell r="G907">
            <v>0</v>
          </cell>
          <cell r="H907">
            <v>0</v>
          </cell>
          <cell r="I907">
            <v>2027</v>
          </cell>
          <cell r="J907">
            <v>2</v>
          </cell>
          <cell r="K907">
            <v>8</v>
          </cell>
          <cell r="L907">
            <v>107461.78</v>
          </cell>
        </row>
        <row r="908">
          <cell r="A908">
            <v>1</v>
          </cell>
          <cell r="B908">
            <v>5</v>
          </cell>
          <cell r="C908">
            <v>2</v>
          </cell>
          <cell r="D908">
            <v>0</v>
          </cell>
          <cell r="E908">
            <v>0</v>
          </cell>
          <cell r="F908">
            <v>7</v>
          </cell>
          <cell r="G908">
            <v>0</v>
          </cell>
          <cell r="H908">
            <v>0</v>
          </cell>
          <cell r="I908">
            <v>2028</v>
          </cell>
          <cell r="J908">
            <v>2</v>
          </cell>
          <cell r="K908">
            <v>8</v>
          </cell>
          <cell r="L908">
            <v>92500</v>
          </cell>
        </row>
        <row r="909">
          <cell r="A909">
            <v>1</v>
          </cell>
          <cell r="B909">
            <v>5</v>
          </cell>
          <cell r="C909">
            <v>2</v>
          </cell>
          <cell r="D909">
            <v>0</v>
          </cell>
          <cell r="E909">
            <v>0</v>
          </cell>
          <cell r="F909">
            <v>7</v>
          </cell>
          <cell r="G909">
            <v>0</v>
          </cell>
          <cell r="H909">
            <v>0</v>
          </cell>
          <cell r="I909">
            <v>2029</v>
          </cell>
          <cell r="J909">
            <v>2</v>
          </cell>
          <cell r="K909">
            <v>8</v>
          </cell>
          <cell r="L909">
            <v>3349.2</v>
          </cell>
        </row>
        <row r="910">
          <cell r="A910">
            <v>1</v>
          </cell>
          <cell r="B910">
            <v>5</v>
          </cell>
          <cell r="C910">
            <v>2</v>
          </cell>
          <cell r="D910">
            <v>0</v>
          </cell>
          <cell r="E910">
            <v>0</v>
          </cell>
          <cell r="F910">
            <v>7</v>
          </cell>
          <cell r="G910">
            <v>0</v>
          </cell>
          <cell r="H910">
            <v>0</v>
          </cell>
          <cell r="I910">
            <v>3011</v>
          </cell>
          <cell r="J910">
            <v>2</v>
          </cell>
          <cell r="K910">
            <v>8</v>
          </cell>
          <cell r="L910">
            <v>2480</v>
          </cell>
        </row>
        <row r="911">
          <cell r="A911">
            <v>1</v>
          </cell>
          <cell r="B911">
            <v>5</v>
          </cell>
          <cell r="C911">
            <v>2</v>
          </cell>
          <cell r="D911">
            <v>0</v>
          </cell>
          <cell r="E911">
            <v>0</v>
          </cell>
          <cell r="F911">
            <v>7</v>
          </cell>
          <cell r="G911">
            <v>0</v>
          </cell>
          <cell r="H911">
            <v>0</v>
          </cell>
          <cell r="I911">
            <v>3023</v>
          </cell>
          <cell r="J911">
            <v>2</v>
          </cell>
          <cell r="K911">
            <v>8</v>
          </cell>
          <cell r="L911">
            <v>2500</v>
          </cell>
        </row>
        <row r="912">
          <cell r="A912">
            <v>1</v>
          </cell>
          <cell r="B912">
            <v>5</v>
          </cell>
          <cell r="C912">
            <v>2</v>
          </cell>
          <cell r="D912">
            <v>0</v>
          </cell>
          <cell r="E912">
            <v>0</v>
          </cell>
          <cell r="F912">
            <v>7</v>
          </cell>
          <cell r="G912">
            <v>0</v>
          </cell>
          <cell r="H912">
            <v>0</v>
          </cell>
          <cell r="I912">
            <v>3111</v>
          </cell>
          <cell r="J912">
            <v>2</v>
          </cell>
          <cell r="K912">
            <v>8</v>
          </cell>
          <cell r="L912">
            <v>271473.61</v>
          </cell>
        </row>
        <row r="913">
          <cell r="A913">
            <v>1</v>
          </cell>
          <cell r="B913">
            <v>5</v>
          </cell>
          <cell r="C913">
            <v>2</v>
          </cell>
          <cell r="D913">
            <v>0</v>
          </cell>
          <cell r="E913">
            <v>0</v>
          </cell>
          <cell r="F913">
            <v>7</v>
          </cell>
          <cell r="G913">
            <v>0</v>
          </cell>
          <cell r="H913">
            <v>0</v>
          </cell>
          <cell r="I913">
            <v>3121</v>
          </cell>
          <cell r="J913">
            <v>2</v>
          </cell>
          <cell r="K913">
            <v>8</v>
          </cell>
          <cell r="L913">
            <v>247194</v>
          </cell>
        </row>
        <row r="914">
          <cell r="A914">
            <v>1</v>
          </cell>
          <cell r="B914">
            <v>5</v>
          </cell>
          <cell r="C914">
            <v>2</v>
          </cell>
          <cell r="D914">
            <v>0</v>
          </cell>
          <cell r="E914">
            <v>0</v>
          </cell>
          <cell r="F914">
            <v>7</v>
          </cell>
          <cell r="G914">
            <v>0</v>
          </cell>
          <cell r="H914">
            <v>0</v>
          </cell>
          <cell r="I914">
            <v>3131</v>
          </cell>
          <cell r="J914">
            <v>2</v>
          </cell>
          <cell r="K914">
            <v>8</v>
          </cell>
          <cell r="L914">
            <v>99602.32</v>
          </cell>
        </row>
        <row r="915">
          <cell r="A915">
            <v>1</v>
          </cell>
          <cell r="B915">
            <v>5</v>
          </cell>
          <cell r="C915">
            <v>2</v>
          </cell>
          <cell r="D915">
            <v>0</v>
          </cell>
          <cell r="E915">
            <v>0</v>
          </cell>
          <cell r="F915">
            <v>7</v>
          </cell>
          <cell r="G915">
            <v>0</v>
          </cell>
          <cell r="H915">
            <v>0</v>
          </cell>
          <cell r="I915">
            <v>3211</v>
          </cell>
          <cell r="J915">
            <v>2</v>
          </cell>
          <cell r="K915">
            <v>8</v>
          </cell>
          <cell r="L915">
            <v>149991.51</v>
          </cell>
        </row>
        <row r="916">
          <cell r="A916">
            <v>1</v>
          </cell>
          <cell r="B916">
            <v>5</v>
          </cell>
          <cell r="C916">
            <v>2</v>
          </cell>
          <cell r="D916">
            <v>0</v>
          </cell>
          <cell r="E916">
            <v>0</v>
          </cell>
          <cell r="F916">
            <v>7</v>
          </cell>
          <cell r="G916">
            <v>0</v>
          </cell>
          <cell r="H916">
            <v>0</v>
          </cell>
          <cell r="I916">
            <v>3212</v>
          </cell>
          <cell r="J916">
            <v>2</v>
          </cell>
          <cell r="K916">
            <v>8</v>
          </cell>
          <cell r="L916">
            <v>72500</v>
          </cell>
        </row>
        <row r="917">
          <cell r="A917">
            <v>1</v>
          </cell>
          <cell r="B917">
            <v>5</v>
          </cell>
          <cell r="C917">
            <v>2</v>
          </cell>
          <cell r="D917">
            <v>0</v>
          </cell>
          <cell r="E917">
            <v>0</v>
          </cell>
          <cell r="F917">
            <v>7</v>
          </cell>
          <cell r="G917">
            <v>0</v>
          </cell>
          <cell r="H917">
            <v>0</v>
          </cell>
          <cell r="I917">
            <v>3221</v>
          </cell>
          <cell r="J917">
            <v>2</v>
          </cell>
          <cell r="K917">
            <v>8</v>
          </cell>
          <cell r="L917">
            <v>31413.64</v>
          </cell>
        </row>
        <row r="918">
          <cell r="A918">
            <v>1</v>
          </cell>
          <cell r="B918">
            <v>5</v>
          </cell>
          <cell r="C918">
            <v>2</v>
          </cell>
          <cell r="D918">
            <v>0</v>
          </cell>
          <cell r="E918">
            <v>0</v>
          </cell>
          <cell r="F918">
            <v>7</v>
          </cell>
          <cell r="G918">
            <v>0</v>
          </cell>
          <cell r="H918">
            <v>0</v>
          </cell>
          <cell r="I918">
            <v>3231</v>
          </cell>
          <cell r="J918">
            <v>2</v>
          </cell>
          <cell r="K918">
            <v>8</v>
          </cell>
          <cell r="L918">
            <v>26692.33</v>
          </cell>
        </row>
        <row r="919">
          <cell r="A919">
            <v>1</v>
          </cell>
          <cell r="B919">
            <v>5</v>
          </cell>
          <cell r="C919">
            <v>2</v>
          </cell>
          <cell r="D919">
            <v>0</v>
          </cell>
          <cell r="E919">
            <v>0</v>
          </cell>
          <cell r="F919">
            <v>7</v>
          </cell>
          <cell r="G919">
            <v>0</v>
          </cell>
          <cell r="H919">
            <v>0</v>
          </cell>
          <cell r="I919">
            <v>3234</v>
          </cell>
          <cell r="J919">
            <v>2</v>
          </cell>
          <cell r="K919">
            <v>8</v>
          </cell>
          <cell r="L919">
            <v>560000</v>
          </cell>
        </row>
        <row r="920">
          <cell r="A920">
            <v>1</v>
          </cell>
          <cell r="B920">
            <v>5</v>
          </cell>
          <cell r="C920">
            <v>2</v>
          </cell>
          <cell r="D920">
            <v>0</v>
          </cell>
          <cell r="E920">
            <v>0</v>
          </cell>
          <cell r="F920">
            <v>7</v>
          </cell>
          <cell r="G920">
            <v>0</v>
          </cell>
          <cell r="H920">
            <v>0</v>
          </cell>
          <cell r="I920">
            <v>3241</v>
          </cell>
          <cell r="J920">
            <v>2</v>
          </cell>
          <cell r="K920">
            <v>8</v>
          </cell>
          <cell r="L920">
            <v>4700</v>
          </cell>
        </row>
        <row r="921">
          <cell r="A921">
            <v>1</v>
          </cell>
          <cell r="B921">
            <v>5</v>
          </cell>
          <cell r="C921">
            <v>2</v>
          </cell>
          <cell r="D921">
            <v>0</v>
          </cell>
          <cell r="E921">
            <v>0</v>
          </cell>
          <cell r="F921">
            <v>7</v>
          </cell>
          <cell r="G921">
            <v>0</v>
          </cell>
          <cell r="H921">
            <v>0</v>
          </cell>
          <cell r="I921">
            <v>3255</v>
          </cell>
          <cell r="J921">
            <v>2</v>
          </cell>
          <cell r="K921">
            <v>8</v>
          </cell>
          <cell r="L921">
            <v>1840</v>
          </cell>
        </row>
        <row r="922">
          <cell r="A922">
            <v>1</v>
          </cell>
          <cell r="B922">
            <v>5</v>
          </cell>
          <cell r="C922">
            <v>2</v>
          </cell>
          <cell r="D922">
            <v>0</v>
          </cell>
          <cell r="E922">
            <v>0</v>
          </cell>
          <cell r="F922">
            <v>7</v>
          </cell>
          <cell r="G922">
            <v>0</v>
          </cell>
          <cell r="H922">
            <v>0</v>
          </cell>
          <cell r="I922">
            <v>3300</v>
          </cell>
          <cell r="J922">
            <v>2</v>
          </cell>
          <cell r="K922">
            <v>8</v>
          </cell>
          <cell r="L922">
            <v>53057.5</v>
          </cell>
        </row>
        <row r="923">
          <cell r="A923">
            <v>1</v>
          </cell>
          <cell r="B923">
            <v>5</v>
          </cell>
          <cell r="C923">
            <v>2</v>
          </cell>
          <cell r="D923">
            <v>0</v>
          </cell>
          <cell r="E923">
            <v>0</v>
          </cell>
          <cell r="F923">
            <v>7</v>
          </cell>
          <cell r="G923">
            <v>0</v>
          </cell>
          <cell r="H923">
            <v>0</v>
          </cell>
          <cell r="I923">
            <v>3311</v>
          </cell>
          <cell r="J923">
            <v>2</v>
          </cell>
          <cell r="K923">
            <v>8</v>
          </cell>
          <cell r="L923">
            <v>47800</v>
          </cell>
        </row>
        <row r="924">
          <cell r="A924">
            <v>1</v>
          </cell>
          <cell r="B924">
            <v>5</v>
          </cell>
          <cell r="C924">
            <v>2</v>
          </cell>
          <cell r="D924">
            <v>0</v>
          </cell>
          <cell r="E924">
            <v>0</v>
          </cell>
          <cell r="F924">
            <v>7</v>
          </cell>
          <cell r="G924">
            <v>0</v>
          </cell>
          <cell r="H924">
            <v>0</v>
          </cell>
          <cell r="I924">
            <v>3321</v>
          </cell>
          <cell r="J924">
            <v>2</v>
          </cell>
          <cell r="K924">
            <v>8</v>
          </cell>
          <cell r="L924">
            <v>174020</v>
          </cell>
        </row>
        <row r="925">
          <cell r="A925">
            <v>1</v>
          </cell>
          <cell r="B925">
            <v>5</v>
          </cell>
          <cell r="C925">
            <v>2</v>
          </cell>
          <cell r="D925">
            <v>0</v>
          </cell>
          <cell r="E925">
            <v>0</v>
          </cell>
          <cell r="F925">
            <v>7</v>
          </cell>
          <cell r="G925">
            <v>0</v>
          </cell>
          <cell r="H925">
            <v>0</v>
          </cell>
          <cell r="I925">
            <v>3331</v>
          </cell>
          <cell r="J925">
            <v>2</v>
          </cell>
          <cell r="K925">
            <v>8</v>
          </cell>
          <cell r="L925">
            <v>128033.33</v>
          </cell>
        </row>
        <row r="926">
          <cell r="A926">
            <v>1</v>
          </cell>
          <cell r="B926">
            <v>5</v>
          </cell>
          <cell r="C926">
            <v>2</v>
          </cell>
          <cell r="D926">
            <v>0</v>
          </cell>
          <cell r="E926">
            <v>0</v>
          </cell>
          <cell r="F926">
            <v>7</v>
          </cell>
          <cell r="G926">
            <v>0</v>
          </cell>
          <cell r="H926">
            <v>0</v>
          </cell>
          <cell r="I926">
            <v>4021</v>
          </cell>
          <cell r="J926">
            <v>2</v>
          </cell>
          <cell r="K926">
            <v>8</v>
          </cell>
          <cell r="L926">
            <v>5044.45</v>
          </cell>
        </row>
        <row r="927">
          <cell r="A927">
            <v>1</v>
          </cell>
          <cell r="B927">
            <v>5</v>
          </cell>
          <cell r="C927">
            <v>2</v>
          </cell>
          <cell r="D927">
            <v>0</v>
          </cell>
          <cell r="E927">
            <v>0</v>
          </cell>
          <cell r="F927">
            <v>7</v>
          </cell>
          <cell r="G927">
            <v>0</v>
          </cell>
          <cell r="H927">
            <v>0</v>
          </cell>
          <cell r="I927">
            <v>4043</v>
          </cell>
          <cell r="J927">
            <v>2</v>
          </cell>
          <cell r="K927">
            <v>8</v>
          </cell>
          <cell r="L927">
            <v>119260</v>
          </cell>
        </row>
        <row r="928">
          <cell r="A928">
            <v>1</v>
          </cell>
          <cell r="B928">
            <v>5</v>
          </cell>
          <cell r="C928">
            <v>2</v>
          </cell>
          <cell r="D928">
            <v>0</v>
          </cell>
          <cell r="E928">
            <v>0</v>
          </cell>
          <cell r="F928">
            <v>7</v>
          </cell>
          <cell r="G928">
            <v>0</v>
          </cell>
          <cell r="H928">
            <v>0</v>
          </cell>
          <cell r="I928">
            <v>4061</v>
          </cell>
          <cell r="J928">
            <v>2</v>
          </cell>
          <cell r="K928">
            <v>8</v>
          </cell>
          <cell r="L928">
            <v>5600</v>
          </cell>
        </row>
        <row r="929">
          <cell r="A929">
            <v>1</v>
          </cell>
          <cell r="B929">
            <v>5</v>
          </cell>
          <cell r="C929">
            <v>2</v>
          </cell>
          <cell r="D929">
            <v>0</v>
          </cell>
          <cell r="E929">
            <v>0</v>
          </cell>
          <cell r="F929">
            <v>7</v>
          </cell>
          <cell r="G929">
            <v>0</v>
          </cell>
          <cell r="H929">
            <v>0</v>
          </cell>
          <cell r="I929">
            <v>4091</v>
          </cell>
          <cell r="J929">
            <v>2</v>
          </cell>
          <cell r="K929">
            <v>8</v>
          </cell>
          <cell r="L929">
            <v>54651.66</v>
          </cell>
        </row>
        <row r="930">
          <cell r="A930">
            <v>1</v>
          </cell>
          <cell r="B930">
            <v>5</v>
          </cell>
          <cell r="C930">
            <v>2</v>
          </cell>
          <cell r="D930">
            <v>0</v>
          </cell>
          <cell r="E930">
            <v>0</v>
          </cell>
          <cell r="F930">
            <v>7</v>
          </cell>
          <cell r="G930">
            <v>0</v>
          </cell>
          <cell r="H930">
            <v>0</v>
          </cell>
          <cell r="I930">
            <v>5500</v>
          </cell>
          <cell r="J930">
            <v>2</v>
          </cell>
          <cell r="K930">
            <v>8</v>
          </cell>
          <cell r="L930">
            <v>12500</v>
          </cell>
        </row>
        <row r="931">
          <cell r="A931">
            <v>1</v>
          </cell>
          <cell r="B931">
            <v>5</v>
          </cell>
          <cell r="C931">
            <v>2</v>
          </cell>
          <cell r="D931">
            <v>0</v>
          </cell>
          <cell r="E931">
            <v>0</v>
          </cell>
          <cell r="F931">
            <v>7</v>
          </cell>
          <cell r="G931">
            <v>0</v>
          </cell>
          <cell r="H931">
            <v>0</v>
          </cell>
          <cell r="I931">
            <v>5520</v>
          </cell>
          <cell r="J931">
            <v>2</v>
          </cell>
          <cell r="K931">
            <v>8</v>
          </cell>
          <cell r="L931">
            <v>2450</v>
          </cell>
        </row>
        <row r="932">
          <cell r="A932">
            <v>1</v>
          </cell>
          <cell r="B932">
            <v>5</v>
          </cell>
          <cell r="C932">
            <v>2</v>
          </cell>
          <cell r="D932">
            <v>0</v>
          </cell>
          <cell r="E932">
            <v>0</v>
          </cell>
          <cell r="F932">
            <v>7</v>
          </cell>
          <cell r="G932">
            <v>0</v>
          </cell>
          <cell r="H932">
            <v>0</v>
          </cell>
          <cell r="I932">
            <v>5530</v>
          </cell>
          <cell r="J932">
            <v>2</v>
          </cell>
          <cell r="K932">
            <v>8</v>
          </cell>
          <cell r="L932">
            <v>3200</v>
          </cell>
        </row>
        <row r="933">
          <cell r="A933">
            <v>1</v>
          </cell>
          <cell r="B933">
            <v>5</v>
          </cell>
          <cell r="C933">
            <v>2</v>
          </cell>
          <cell r="D933">
            <v>0</v>
          </cell>
          <cell r="E933">
            <v>0</v>
          </cell>
          <cell r="F933">
            <v>7</v>
          </cell>
          <cell r="G933">
            <v>0</v>
          </cell>
          <cell r="H933">
            <v>0</v>
          </cell>
          <cell r="I933">
            <v>5561</v>
          </cell>
          <cell r="J933">
            <v>2</v>
          </cell>
          <cell r="K933">
            <v>8</v>
          </cell>
          <cell r="L933">
            <v>3800</v>
          </cell>
        </row>
        <row r="934">
          <cell r="A934">
            <v>1</v>
          </cell>
          <cell r="B934">
            <v>5</v>
          </cell>
          <cell r="C934">
            <v>2</v>
          </cell>
          <cell r="D934">
            <v>0</v>
          </cell>
          <cell r="E934">
            <v>0</v>
          </cell>
          <cell r="F934">
            <v>7</v>
          </cell>
          <cell r="G934">
            <v>0</v>
          </cell>
          <cell r="H934">
            <v>0</v>
          </cell>
          <cell r="I934">
            <v>7100</v>
          </cell>
          <cell r="J934">
            <v>2</v>
          </cell>
          <cell r="K934">
            <v>8</v>
          </cell>
          <cell r="L934">
            <v>730760.29</v>
          </cell>
        </row>
        <row r="935">
          <cell r="A935">
            <v>1</v>
          </cell>
          <cell r="B935">
            <v>5</v>
          </cell>
          <cell r="C935">
            <v>2</v>
          </cell>
          <cell r="D935">
            <v>0</v>
          </cell>
          <cell r="E935">
            <v>0</v>
          </cell>
          <cell r="F935">
            <v>7</v>
          </cell>
          <cell r="G935">
            <v>0</v>
          </cell>
          <cell r="H935">
            <v>0</v>
          </cell>
          <cell r="I935">
            <v>7200</v>
          </cell>
          <cell r="J935">
            <v>2</v>
          </cell>
          <cell r="K935">
            <v>8</v>
          </cell>
          <cell r="L935">
            <v>1590</v>
          </cell>
        </row>
        <row r="936">
          <cell r="A936">
            <v>1</v>
          </cell>
          <cell r="B936">
            <v>5</v>
          </cell>
          <cell r="C936">
            <v>2</v>
          </cell>
          <cell r="D936">
            <v>0</v>
          </cell>
          <cell r="E936">
            <v>0</v>
          </cell>
          <cell r="F936">
            <v>7</v>
          </cell>
          <cell r="G936">
            <v>0</v>
          </cell>
          <cell r="H936">
            <v>0</v>
          </cell>
          <cell r="I936">
            <v>7210</v>
          </cell>
          <cell r="J936">
            <v>2</v>
          </cell>
          <cell r="K936">
            <v>8</v>
          </cell>
          <cell r="L936">
            <v>22599.54</v>
          </cell>
        </row>
        <row r="937">
          <cell r="A937">
            <v>1</v>
          </cell>
          <cell r="B937">
            <v>5</v>
          </cell>
          <cell r="C937">
            <v>2</v>
          </cell>
          <cell r="D937">
            <v>0</v>
          </cell>
          <cell r="E937">
            <v>0</v>
          </cell>
          <cell r="F937">
            <v>7</v>
          </cell>
          <cell r="G937">
            <v>0</v>
          </cell>
          <cell r="H937">
            <v>0</v>
          </cell>
          <cell r="I937">
            <v>7220</v>
          </cell>
          <cell r="J937">
            <v>2</v>
          </cell>
          <cell r="K937">
            <v>8</v>
          </cell>
          <cell r="L937">
            <v>25292.720000000001</v>
          </cell>
        </row>
        <row r="938">
          <cell r="A938">
            <v>1</v>
          </cell>
          <cell r="B938">
            <v>5</v>
          </cell>
          <cell r="C938">
            <v>2</v>
          </cell>
          <cell r="D938">
            <v>0</v>
          </cell>
          <cell r="E938">
            <v>0</v>
          </cell>
          <cell r="F938">
            <v>7</v>
          </cell>
          <cell r="G938">
            <v>0</v>
          </cell>
          <cell r="H938">
            <v>0</v>
          </cell>
          <cell r="I938">
            <v>7230</v>
          </cell>
          <cell r="J938">
            <v>2</v>
          </cell>
          <cell r="K938">
            <v>8</v>
          </cell>
          <cell r="L938">
            <v>7313.18</v>
          </cell>
        </row>
        <row r="939">
          <cell r="A939">
            <v>1</v>
          </cell>
          <cell r="B939">
            <v>5</v>
          </cell>
          <cell r="C939">
            <v>2</v>
          </cell>
          <cell r="D939">
            <v>0</v>
          </cell>
          <cell r="E939">
            <v>0</v>
          </cell>
          <cell r="F939">
            <v>7</v>
          </cell>
          <cell r="G939">
            <v>0</v>
          </cell>
          <cell r="H939">
            <v>0</v>
          </cell>
          <cell r="I939">
            <v>7240</v>
          </cell>
          <cell r="J939">
            <v>2</v>
          </cell>
          <cell r="K939">
            <v>8</v>
          </cell>
          <cell r="L939">
            <v>24632.720000000001</v>
          </cell>
        </row>
        <row r="940">
          <cell r="A940">
            <v>1</v>
          </cell>
          <cell r="B940">
            <v>5</v>
          </cell>
          <cell r="C940">
            <v>2</v>
          </cell>
          <cell r="D940">
            <v>0</v>
          </cell>
          <cell r="E940">
            <v>0</v>
          </cell>
          <cell r="F940">
            <v>7</v>
          </cell>
          <cell r="G940">
            <v>0</v>
          </cell>
          <cell r="H940">
            <v>0</v>
          </cell>
          <cell r="I940">
            <v>7250</v>
          </cell>
          <cell r="J940">
            <v>2</v>
          </cell>
          <cell r="K940">
            <v>8</v>
          </cell>
          <cell r="L940">
            <v>6653.18</v>
          </cell>
        </row>
        <row r="941">
          <cell r="A941">
            <v>1</v>
          </cell>
          <cell r="B941">
            <v>5</v>
          </cell>
          <cell r="C941">
            <v>2</v>
          </cell>
          <cell r="D941">
            <v>0</v>
          </cell>
          <cell r="E941">
            <v>0</v>
          </cell>
          <cell r="F941">
            <v>7</v>
          </cell>
          <cell r="G941">
            <v>0</v>
          </cell>
          <cell r="H941">
            <v>0</v>
          </cell>
          <cell r="I941">
            <v>7251</v>
          </cell>
          <cell r="J941">
            <v>2</v>
          </cell>
          <cell r="K941">
            <v>8</v>
          </cell>
          <cell r="L941">
            <v>8626.9599999999991</v>
          </cell>
        </row>
        <row r="942">
          <cell r="A942">
            <v>1</v>
          </cell>
          <cell r="B942">
            <v>5</v>
          </cell>
          <cell r="C942">
            <v>2</v>
          </cell>
          <cell r="D942">
            <v>0</v>
          </cell>
          <cell r="E942">
            <v>0</v>
          </cell>
          <cell r="F942">
            <v>7</v>
          </cell>
          <cell r="G942">
            <v>0</v>
          </cell>
          <cell r="H942">
            <v>0</v>
          </cell>
          <cell r="I942">
            <v>7252</v>
          </cell>
          <cell r="J942">
            <v>2</v>
          </cell>
          <cell r="K942">
            <v>8</v>
          </cell>
          <cell r="L942">
            <v>1590</v>
          </cell>
        </row>
        <row r="943">
          <cell r="A943">
            <v>1</v>
          </cell>
          <cell r="B943">
            <v>5</v>
          </cell>
          <cell r="C943">
            <v>2</v>
          </cell>
          <cell r="D943">
            <v>0</v>
          </cell>
          <cell r="E943">
            <v>0</v>
          </cell>
          <cell r="F943">
            <v>7</v>
          </cell>
          <cell r="G943">
            <v>0</v>
          </cell>
          <cell r="H943">
            <v>0</v>
          </cell>
          <cell r="I943">
            <v>7260</v>
          </cell>
          <cell r="J943">
            <v>2</v>
          </cell>
          <cell r="K943">
            <v>8</v>
          </cell>
          <cell r="L943">
            <v>6653.18</v>
          </cell>
        </row>
        <row r="944">
          <cell r="A944">
            <v>1</v>
          </cell>
          <cell r="B944">
            <v>5</v>
          </cell>
          <cell r="C944">
            <v>2</v>
          </cell>
          <cell r="D944">
            <v>0</v>
          </cell>
          <cell r="E944">
            <v>0</v>
          </cell>
          <cell r="F944">
            <v>7</v>
          </cell>
          <cell r="G944">
            <v>0</v>
          </cell>
          <cell r="H944">
            <v>0</v>
          </cell>
          <cell r="I944">
            <v>7270</v>
          </cell>
          <cell r="J944">
            <v>2</v>
          </cell>
          <cell r="K944">
            <v>8</v>
          </cell>
          <cell r="L944">
            <v>6653.18</v>
          </cell>
        </row>
        <row r="945">
          <cell r="A945">
            <v>1</v>
          </cell>
          <cell r="B945">
            <v>5</v>
          </cell>
          <cell r="C945">
            <v>2</v>
          </cell>
          <cell r="D945">
            <v>0</v>
          </cell>
          <cell r="E945">
            <v>0</v>
          </cell>
          <cell r="F945">
            <v>7</v>
          </cell>
          <cell r="G945">
            <v>0</v>
          </cell>
          <cell r="H945">
            <v>0</v>
          </cell>
          <cell r="I945">
            <v>7280</v>
          </cell>
          <cell r="J945">
            <v>2</v>
          </cell>
          <cell r="K945">
            <v>8</v>
          </cell>
          <cell r="L945">
            <v>19293.32</v>
          </cell>
        </row>
        <row r="946">
          <cell r="A946">
            <v>1</v>
          </cell>
          <cell r="B946">
            <v>5</v>
          </cell>
          <cell r="C946">
            <v>2</v>
          </cell>
          <cell r="D946">
            <v>0</v>
          </cell>
          <cell r="E946">
            <v>0</v>
          </cell>
          <cell r="F946">
            <v>7</v>
          </cell>
          <cell r="G946">
            <v>0</v>
          </cell>
          <cell r="H946">
            <v>0</v>
          </cell>
          <cell r="I946">
            <v>7311</v>
          </cell>
          <cell r="J946">
            <v>2</v>
          </cell>
          <cell r="K946">
            <v>8</v>
          </cell>
          <cell r="L946">
            <v>6923.18</v>
          </cell>
        </row>
        <row r="947">
          <cell r="A947">
            <v>1</v>
          </cell>
          <cell r="B947">
            <v>5</v>
          </cell>
          <cell r="C947">
            <v>2</v>
          </cell>
          <cell r="D947">
            <v>0</v>
          </cell>
          <cell r="E947">
            <v>0</v>
          </cell>
          <cell r="F947">
            <v>7</v>
          </cell>
          <cell r="G947">
            <v>0</v>
          </cell>
          <cell r="H947">
            <v>0</v>
          </cell>
          <cell r="I947">
            <v>7312</v>
          </cell>
          <cell r="J947">
            <v>2</v>
          </cell>
          <cell r="K947">
            <v>8</v>
          </cell>
          <cell r="L947">
            <v>6923.18</v>
          </cell>
        </row>
        <row r="948">
          <cell r="A948">
            <v>1</v>
          </cell>
          <cell r="B948">
            <v>5</v>
          </cell>
          <cell r="C948">
            <v>2</v>
          </cell>
          <cell r="D948">
            <v>0</v>
          </cell>
          <cell r="E948">
            <v>0</v>
          </cell>
          <cell r="F948">
            <v>7</v>
          </cell>
          <cell r="G948">
            <v>0</v>
          </cell>
          <cell r="H948">
            <v>0</v>
          </cell>
          <cell r="I948">
            <v>7341</v>
          </cell>
          <cell r="J948">
            <v>2</v>
          </cell>
          <cell r="K948">
            <v>8</v>
          </cell>
          <cell r="L948">
            <v>1590</v>
          </cell>
        </row>
        <row r="949">
          <cell r="A949">
            <v>1</v>
          </cell>
          <cell r="B949">
            <v>5</v>
          </cell>
          <cell r="C949">
            <v>2</v>
          </cell>
          <cell r="D949">
            <v>0</v>
          </cell>
          <cell r="E949">
            <v>0</v>
          </cell>
          <cell r="F949">
            <v>7</v>
          </cell>
          <cell r="G949">
            <v>0</v>
          </cell>
          <cell r="H949">
            <v>0</v>
          </cell>
          <cell r="I949">
            <v>7342</v>
          </cell>
          <cell r="J949">
            <v>2</v>
          </cell>
          <cell r="K949">
            <v>8</v>
          </cell>
          <cell r="L949">
            <v>1590</v>
          </cell>
        </row>
        <row r="950">
          <cell r="A950">
            <v>1</v>
          </cell>
          <cell r="B950">
            <v>5</v>
          </cell>
          <cell r="C950">
            <v>2</v>
          </cell>
          <cell r="D950">
            <v>0</v>
          </cell>
          <cell r="E950">
            <v>0</v>
          </cell>
          <cell r="F950">
            <v>7</v>
          </cell>
          <cell r="G950">
            <v>0</v>
          </cell>
          <cell r="H950">
            <v>0</v>
          </cell>
          <cell r="I950">
            <v>7421</v>
          </cell>
          <cell r="J950">
            <v>2</v>
          </cell>
          <cell r="K950">
            <v>8</v>
          </cell>
          <cell r="L950">
            <v>1590</v>
          </cell>
        </row>
        <row r="951">
          <cell r="A951">
            <v>1</v>
          </cell>
          <cell r="B951">
            <v>5</v>
          </cell>
          <cell r="C951">
            <v>2</v>
          </cell>
          <cell r="D951">
            <v>0</v>
          </cell>
          <cell r="E951">
            <v>0</v>
          </cell>
          <cell r="F951">
            <v>7</v>
          </cell>
          <cell r="G951">
            <v>0</v>
          </cell>
          <cell r="H951">
            <v>0</v>
          </cell>
          <cell r="I951">
            <v>7422</v>
          </cell>
          <cell r="J951">
            <v>2</v>
          </cell>
          <cell r="K951">
            <v>8</v>
          </cell>
          <cell r="L951">
            <v>1590</v>
          </cell>
        </row>
        <row r="952">
          <cell r="A952">
            <v>1</v>
          </cell>
          <cell r="B952">
            <v>5</v>
          </cell>
          <cell r="C952">
            <v>2</v>
          </cell>
          <cell r="D952">
            <v>0</v>
          </cell>
          <cell r="E952">
            <v>0</v>
          </cell>
          <cell r="F952">
            <v>7</v>
          </cell>
          <cell r="G952">
            <v>0</v>
          </cell>
          <cell r="H952">
            <v>0</v>
          </cell>
          <cell r="I952">
            <v>7430</v>
          </cell>
          <cell r="J952">
            <v>2</v>
          </cell>
          <cell r="K952">
            <v>8</v>
          </cell>
          <cell r="L952">
            <v>1590</v>
          </cell>
        </row>
        <row r="953">
          <cell r="A953">
            <v>1</v>
          </cell>
          <cell r="B953">
            <v>5</v>
          </cell>
          <cell r="C953">
            <v>2</v>
          </cell>
          <cell r="D953">
            <v>0</v>
          </cell>
          <cell r="E953">
            <v>0</v>
          </cell>
          <cell r="F953">
            <v>7</v>
          </cell>
          <cell r="G953">
            <v>0</v>
          </cell>
          <cell r="H953">
            <v>0</v>
          </cell>
          <cell r="I953">
            <v>7460</v>
          </cell>
          <cell r="J953">
            <v>2</v>
          </cell>
          <cell r="K953">
            <v>8</v>
          </cell>
          <cell r="L953">
            <v>1590</v>
          </cell>
        </row>
        <row r="954">
          <cell r="A954">
            <v>1</v>
          </cell>
          <cell r="B954">
            <v>5</v>
          </cell>
          <cell r="C954">
            <v>2</v>
          </cell>
          <cell r="D954">
            <v>0</v>
          </cell>
          <cell r="E954">
            <v>0</v>
          </cell>
          <cell r="F954">
            <v>7</v>
          </cell>
          <cell r="G954">
            <v>0</v>
          </cell>
          <cell r="H954">
            <v>0</v>
          </cell>
          <cell r="I954">
            <v>7470</v>
          </cell>
          <cell r="J954">
            <v>2</v>
          </cell>
          <cell r="K954">
            <v>8</v>
          </cell>
          <cell r="L954">
            <v>1590</v>
          </cell>
        </row>
        <row r="955">
          <cell r="A955">
            <v>1</v>
          </cell>
          <cell r="B955">
            <v>5</v>
          </cell>
          <cell r="C955">
            <v>2</v>
          </cell>
          <cell r="D955">
            <v>0</v>
          </cell>
          <cell r="E955">
            <v>0</v>
          </cell>
          <cell r="F955">
            <v>7</v>
          </cell>
          <cell r="G955">
            <v>0</v>
          </cell>
          <cell r="H955">
            <v>0</v>
          </cell>
          <cell r="I955">
            <v>7500</v>
          </cell>
          <cell r="J955">
            <v>2</v>
          </cell>
          <cell r="K955">
            <v>8</v>
          </cell>
          <cell r="L955">
            <v>1590</v>
          </cell>
        </row>
        <row r="956">
          <cell r="A956">
            <v>1</v>
          </cell>
          <cell r="B956">
            <v>5</v>
          </cell>
          <cell r="C956">
            <v>2</v>
          </cell>
          <cell r="D956">
            <v>0</v>
          </cell>
          <cell r="E956">
            <v>0</v>
          </cell>
          <cell r="F956">
            <v>7</v>
          </cell>
          <cell r="G956">
            <v>0</v>
          </cell>
          <cell r="H956">
            <v>0</v>
          </cell>
          <cell r="I956">
            <v>7512</v>
          </cell>
          <cell r="J956">
            <v>2</v>
          </cell>
          <cell r="K956">
            <v>8</v>
          </cell>
          <cell r="L956">
            <v>4855</v>
          </cell>
        </row>
        <row r="957">
          <cell r="A957">
            <v>1</v>
          </cell>
          <cell r="B957">
            <v>5</v>
          </cell>
          <cell r="C957">
            <v>2</v>
          </cell>
          <cell r="D957">
            <v>0</v>
          </cell>
          <cell r="E957">
            <v>0</v>
          </cell>
          <cell r="F957">
            <v>7</v>
          </cell>
          <cell r="G957">
            <v>0</v>
          </cell>
          <cell r="H957">
            <v>0</v>
          </cell>
          <cell r="I957">
            <v>7517</v>
          </cell>
          <cell r="J957">
            <v>2</v>
          </cell>
          <cell r="K957">
            <v>8</v>
          </cell>
          <cell r="L957">
            <v>410855</v>
          </cell>
        </row>
        <row r="958">
          <cell r="A958">
            <v>1</v>
          </cell>
          <cell r="B958">
            <v>5</v>
          </cell>
          <cell r="C958">
            <v>2</v>
          </cell>
          <cell r="D958">
            <v>0</v>
          </cell>
          <cell r="E958">
            <v>0</v>
          </cell>
          <cell r="F958">
            <v>7</v>
          </cell>
          <cell r="G958">
            <v>0</v>
          </cell>
          <cell r="H958">
            <v>0</v>
          </cell>
          <cell r="I958">
            <v>7611</v>
          </cell>
          <cell r="J958">
            <v>2</v>
          </cell>
          <cell r="K958">
            <v>8</v>
          </cell>
          <cell r="L958">
            <v>9710</v>
          </cell>
        </row>
        <row r="959">
          <cell r="A959">
            <v>1</v>
          </cell>
          <cell r="B959">
            <v>5</v>
          </cell>
          <cell r="C959">
            <v>2</v>
          </cell>
          <cell r="D959">
            <v>0</v>
          </cell>
          <cell r="E959">
            <v>0</v>
          </cell>
          <cell r="F959">
            <v>7</v>
          </cell>
          <cell r="G959">
            <v>0</v>
          </cell>
          <cell r="H959">
            <v>0</v>
          </cell>
          <cell r="I959">
            <v>7613</v>
          </cell>
          <cell r="J959">
            <v>2</v>
          </cell>
          <cell r="K959">
            <v>8</v>
          </cell>
          <cell r="L959">
            <v>4855</v>
          </cell>
        </row>
        <row r="960">
          <cell r="A960">
            <v>1</v>
          </cell>
          <cell r="B960">
            <v>5</v>
          </cell>
          <cell r="C960">
            <v>2</v>
          </cell>
          <cell r="D960">
            <v>0</v>
          </cell>
          <cell r="E960">
            <v>0</v>
          </cell>
          <cell r="F960">
            <v>8</v>
          </cell>
          <cell r="G960">
            <v>0</v>
          </cell>
          <cell r="H960">
            <v>0</v>
          </cell>
          <cell r="I960">
            <v>0</v>
          </cell>
          <cell r="J960">
            <v>2</v>
          </cell>
          <cell r="K960">
            <v>8</v>
          </cell>
          <cell r="L960">
            <v>20758188.25</v>
          </cell>
        </row>
        <row r="961">
          <cell r="A961">
            <v>1</v>
          </cell>
          <cell r="B961">
            <v>5</v>
          </cell>
          <cell r="C961">
            <v>2</v>
          </cell>
          <cell r="D961">
            <v>0</v>
          </cell>
          <cell r="E961">
            <v>0</v>
          </cell>
          <cell r="F961">
            <v>8</v>
          </cell>
          <cell r="G961">
            <v>0</v>
          </cell>
          <cell r="H961">
            <v>0</v>
          </cell>
          <cell r="I961">
            <v>1000</v>
          </cell>
          <cell r="J961">
            <v>2</v>
          </cell>
          <cell r="K961">
            <v>8</v>
          </cell>
          <cell r="L961">
            <v>-1</v>
          </cell>
        </row>
        <row r="962">
          <cell r="A962">
            <v>1</v>
          </cell>
          <cell r="B962">
            <v>5</v>
          </cell>
          <cell r="C962">
            <v>2</v>
          </cell>
          <cell r="D962">
            <v>0</v>
          </cell>
          <cell r="E962">
            <v>0</v>
          </cell>
          <cell r="F962">
            <v>8</v>
          </cell>
          <cell r="G962">
            <v>0</v>
          </cell>
          <cell r="H962">
            <v>0</v>
          </cell>
          <cell r="I962">
            <v>3151</v>
          </cell>
          <cell r="J962">
            <v>2</v>
          </cell>
          <cell r="K962">
            <v>8</v>
          </cell>
          <cell r="L962">
            <v>0</v>
          </cell>
        </row>
        <row r="963">
          <cell r="A963">
            <v>1</v>
          </cell>
          <cell r="B963">
            <v>5</v>
          </cell>
          <cell r="C963">
            <v>2</v>
          </cell>
          <cell r="D963">
            <v>0</v>
          </cell>
          <cell r="E963">
            <v>0</v>
          </cell>
          <cell r="F963">
            <v>8</v>
          </cell>
          <cell r="G963">
            <v>0</v>
          </cell>
          <cell r="H963">
            <v>0</v>
          </cell>
          <cell r="I963">
            <v>4021</v>
          </cell>
          <cell r="J963">
            <v>2</v>
          </cell>
          <cell r="K963">
            <v>8</v>
          </cell>
          <cell r="L963">
            <v>925000</v>
          </cell>
        </row>
        <row r="964">
          <cell r="A964">
            <v>1</v>
          </cell>
          <cell r="B964">
            <v>5</v>
          </cell>
          <cell r="C964">
            <v>2</v>
          </cell>
          <cell r="D964">
            <v>0</v>
          </cell>
          <cell r="E964">
            <v>0</v>
          </cell>
          <cell r="F964">
            <v>8</v>
          </cell>
          <cell r="G964">
            <v>0</v>
          </cell>
          <cell r="H964">
            <v>0</v>
          </cell>
          <cell r="I964">
            <v>4091</v>
          </cell>
          <cell r="J964">
            <v>2</v>
          </cell>
          <cell r="K964">
            <v>8</v>
          </cell>
          <cell r="L964">
            <v>359930</v>
          </cell>
        </row>
        <row r="965">
          <cell r="A965">
            <v>1</v>
          </cell>
          <cell r="B965">
            <v>5</v>
          </cell>
          <cell r="C965">
            <v>2</v>
          </cell>
          <cell r="D965">
            <v>0</v>
          </cell>
          <cell r="E965">
            <v>0</v>
          </cell>
          <cell r="F965">
            <v>8</v>
          </cell>
          <cell r="G965">
            <v>0</v>
          </cell>
          <cell r="H965">
            <v>0</v>
          </cell>
          <cell r="I965">
            <v>5500</v>
          </cell>
          <cell r="J965">
            <v>2</v>
          </cell>
          <cell r="K965">
            <v>8</v>
          </cell>
          <cell r="L965">
            <v>5200</v>
          </cell>
        </row>
        <row r="966">
          <cell r="A966">
            <v>1</v>
          </cell>
          <cell r="B966">
            <v>5</v>
          </cell>
          <cell r="C966">
            <v>2</v>
          </cell>
          <cell r="D966">
            <v>0</v>
          </cell>
          <cell r="E966">
            <v>0</v>
          </cell>
          <cell r="F966">
            <v>8</v>
          </cell>
          <cell r="G966">
            <v>0</v>
          </cell>
          <cell r="H966">
            <v>0</v>
          </cell>
          <cell r="I966">
            <v>5530</v>
          </cell>
          <cell r="J966">
            <v>2</v>
          </cell>
          <cell r="K966">
            <v>8</v>
          </cell>
          <cell r="L966">
            <v>6880</v>
          </cell>
        </row>
        <row r="967">
          <cell r="A967">
            <v>1</v>
          </cell>
          <cell r="B967">
            <v>5</v>
          </cell>
          <cell r="C967">
            <v>2</v>
          </cell>
          <cell r="D967">
            <v>0</v>
          </cell>
          <cell r="E967">
            <v>0</v>
          </cell>
          <cell r="F967">
            <v>8</v>
          </cell>
          <cell r="G967">
            <v>0</v>
          </cell>
          <cell r="H967">
            <v>0</v>
          </cell>
          <cell r="I967">
            <v>5531</v>
          </cell>
          <cell r="J967">
            <v>2</v>
          </cell>
          <cell r="K967">
            <v>8</v>
          </cell>
          <cell r="L967">
            <v>5607.48</v>
          </cell>
        </row>
        <row r="968">
          <cell r="A968">
            <v>1</v>
          </cell>
          <cell r="B968">
            <v>5</v>
          </cell>
          <cell r="C968">
            <v>2</v>
          </cell>
          <cell r="D968">
            <v>0</v>
          </cell>
          <cell r="E968">
            <v>0</v>
          </cell>
          <cell r="F968">
            <v>8</v>
          </cell>
          <cell r="G968">
            <v>0</v>
          </cell>
          <cell r="H968">
            <v>0</v>
          </cell>
          <cell r="I968">
            <v>7311</v>
          </cell>
          <cell r="J968">
            <v>2</v>
          </cell>
          <cell r="K968">
            <v>8</v>
          </cell>
          <cell r="L968">
            <v>5000</v>
          </cell>
        </row>
        <row r="969">
          <cell r="A969">
            <v>1</v>
          </cell>
          <cell r="B969">
            <v>5</v>
          </cell>
          <cell r="C969">
            <v>2</v>
          </cell>
          <cell r="D969">
            <v>0</v>
          </cell>
          <cell r="E969">
            <v>0</v>
          </cell>
          <cell r="F969">
            <v>8</v>
          </cell>
          <cell r="G969">
            <v>0</v>
          </cell>
          <cell r="H969">
            <v>0</v>
          </cell>
          <cell r="I969">
            <v>7312</v>
          </cell>
          <cell r="J969">
            <v>2</v>
          </cell>
          <cell r="K969">
            <v>8</v>
          </cell>
          <cell r="L969">
            <v>5000</v>
          </cell>
        </row>
        <row r="970">
          <cell r="A970">
            <v>1</v>
          </cell>
          <cell r="B970">
            <v>5</v>
          </cell>
          <cell r="C970">
            <v>2</v>
          </cell>
          <cell r="D970">
            <v>0</v>
          </cell>
          <cell r="E970">
            <v>0</v>
          </cell>
          <cell r="F970">
            <v>9</v>
          </cell>
          <cell r="G970">
            <v>0</v>
          </cell>
          <cell r="H970">
            <v>0</v>
          </cell>
          <cell r="I970">
            <v>0</v>
          </cell>
          <cell r="J970">
            <v>2</v>
          </cell>
          <cell r="K970">
            <v>8</v>
          </cell>
          <cell r="L970">
            <v>52477524.950000003</v>
          </cell>
        </row>
        <row r="971">
          <cell r="A971">
            <v>1</v>
          </cell>
          <cell r="B971">
            <v>5</v>
          </cell>
          <cell r="C971">
            <v>2</v>
          </cell>
          <cell r="D971">
            <v>0</v>
          </cell>
          <cell r="E971">
            <v>0</v>
          </cell>
          <cell r="F971">
            <v>9</v>
          </cell>
          <cell r="G971">
            <v>0</v>
          </cell>
          <cell r="H971">
            <v>0</v>
          </cell>
          <cell r="I971">
            <v>1000</v>
          </cell>
          <cell r="J971">
            <v>2</v>
          </cell>
          <cell r="K971">
            <v>8</v>
          </cell>
          <cell r="L971">
            <v>-15426141.939999999</v>
          </cell>
        </row>
        <row r="972">
          <cell r="A972">
            <v>1</v>
          </cell>
          <cell r="B972">
            <v>5</v>
          </cell>
          <cell r="C972">
            <v>2</v>
          </cell>
          <cell r="D972">
            <v>0</v>
          </cell>
          <cell r="E972">
            <v>0</v>
          </cell>
          <cell r="F972">
            <v>9</v>
          </cell>
          <cell r="G972">
            <v>0</v>
          </cell>
          <cell r="H972">
            <v>0</v>
          </cell>
          <cell r="I972">
            <v>3011</v>
          </cell>
          <cell r="J972">
            <v>2</v>
          </cell>
          <cell r="K972">
            <v>8</v>
          </cell>
          <cell r="L972">
            <v>1487898.9</v>
          </cell>
        </row>
        <row r="973">
          <cell r="A973">
            <v>1</v>
          </cell>
          <cell r="B973">
            <v>5</v>
          </cell>
          <cell r="C973">
            <v>2</v>
          </cell>
          <cell r="D973">
            <v>0</v>
          </cell>
          <cell r="E973">
            <v>0</v>
          </cell>
          <cell r="F973">
            <v>9</v>
          </cell>
          <cell r="G973">
            <v>0</v>
          </cell>
          <cell r="H973">
            <v>0</v>
          </cell>
          <cell r="I973">
            <v>3221</v>
          </cell>
          <cell r="J973">
            <v>2</v>
          </cell>
          <cell r="K973">
            <v>8</v>
          </cell>
          <cell r="L973">
            <v>335000</v>
          </cell>
        </row>
        <row r="974">
          <cell r="A974">
            <v>1</v>
          </cell>
          <cell r="B974">
            <v>5</v>
          </cell>
          <cell r="C974">
            <v>2</v>
          </cell>
          <cell r="D974">
            <v>0</v>
          </cell>
          <cell r="E974">
            <v>0</v>
          </cell>
          <cell r="F974">
            <v>9</v>
          </cell>
          <cell r="G974">
            <v>0</v>
          </cell>
          <cell r="H974">
            <v>0</v>
          </cell>
          <cell r="I974">
            <v>4043</v>
          </cell>
          <cell r="J974">
            <v>2</v>
          </cell>
          <cell r="K974">
            <v>8</v>
          </cell>
          <cell r="L974">
            <v>84685</v>
          </cell>
        </row>
        <row r="975">
          <cell r="A975">
            <v>1</v>
          </cell>
          <cell r="B975">
            <v>5</v>
          </cell>
          <cell r="C975">
            <v>2</v>
          </cell>
          <cell r="D975">
            <v>0</v>
          </cell>
          <cell r="E975">
            <v>0</v>
          </cell>
          <cell r="F975">
            <v>9</v>
          </cell>
          <cell r="G975">
            <v>0</v>
          </cell>
          <cell r="H975">
            <v>0</v>
          </cell>
          <cell r="I975">
            <v>4061</v>
          </cell>
          <cell r="J975">
            <v>2</v>
          </cell>
          <cell r="K975">
            <v>8</v>
          </cell>
          <cell r="L975">
            <v>9700</v>
          </cell>
        </row>
        <row r="976">
          <cell r="A976">
            <v>1</v>
          </cell>
          <cell r="B976">
            <v>5</v>
          </cell>
          <cell r="C976">
            <v>2</v>
          </cell>
          <cell r="D976">
            <v>0</v>
          </cell>
          <cell r="E976">
            <v>0</v>
          </cell>
          <cell r="F976">
            <v>9</v>
          </cell>
          <cell r="G976">
            <v>0</v>
          </cell>
          <cell r="H976">
            <v>0</v>
          </cell>
          <cell r="I976">
            <v>7270</v>
          </cell>
          <cell r="J976">
            <v>2</v>
          </cell>
          <cell r="K976">
            <v>8</v>
          </cell>
          <cell r="L976">
            <v>55704.17</v>
          </cell>
        </row>
        <row r="977">
          <cell r="A977">
            <v>1</v>
          </cell>
          <cell r="B977">
            <v>5</v>
          </cell>
          <cell r="C977">
            <v>2</v>
          </cell>
          <cell r="D977">
            <v>0</v>
          </cell>
          <cell r="E977">
            <v>0</v>
          </cell>
          <cell r="F977">
            <v>9</v>
          </cell>
          <cell r="G977">
            <v>0</v>
          </cell>
          <cell r="H977">
            <v>0</v>
          </cell>
          <cell r="I977">
            <v>7422</v>
          </cell>
          <cell r="J977">
            <v>2</v>
          </cell>
          <cell r="K977">
            <v>8</v>
          </cell>
          <cell r="L977">
            <v>9500</v>
          </cell>
        </row>
        <row r="978">
          <cell r="A978">
            <v>1</v>
          </cell>
          <cell r="B978">
            <v>5</v>
          </cell>
          <cell r="C978">
            <v>2</v>
          </cell>
          <cell r="D978">
            <v>0</v>
          </cell>
          <cell r="E978">
            <v>1</v>
          </cell>
          <cell r="F978">
            <v>0</v>
          </cell>
          <cell r="G978">
            <v>0</v>
          </cell>
          <cell r="H978">
            <v>0</v>
          </cell>
          <cell r="I978">
            <v>0</v>
          </cell>
          <cell r="J978">
            <v>2</v>
          </cell>
          <cell r="K978">
            <v>8</v>
          </cell>
          <cell r="L978">
            <v>-117125318.62</v>
          </cell>
        </row>
        <row r="979">
          <cell r="A979">
            <v>1</v>
          </cell>
          <cell r="B979">
            <v>5</v>
          </cell>
          <cell r="C979">
            <v>2</v>
          </cell>
          <cell r="D979">
            <v>0</v>
          </cell>
          <cell r="E979">
            <v>1</v>
          </cell>
          <cell r="F979">
            <v>0</v>
          </cell>
          <cell r="G979">
            <v>0</v>
          </cell>
          <cell r="H979">
            <v>0</v>
          </cell>
          <cell r="I979">
            <v>1000</v>
          </cell>
          <cell r="J979">
            <v>2</v>
          </cell>
          <cell r="K979">
            <v>8</v>
          </cell>
          <cell r="L979">
            <v>19290909.98</v>
          </cell>
        </row>
        <row r="980">
          <cell r="A980">
            <v>1</v>
          </cell>
          <cell r="B980">
            <v>5</v>
          </cell>
          <cell r="C980">
            <v>2</v>
          </cell>
          <cell r="D980">
            <v>0</v>
          </cell>
          <cell r="E980">
            <v>1</v>
          </cell>
          <cell r="F980">
            <v>0</v>
          </cell>
          <cell r="G980">
            <v>0</v>
          </cell>
          <cell r="H980">
            <v>0</v>
          </cell>
          <cell r="I980">
            <v>1020</v>
          </cell>
          <cell r="J980">
            <v>2</v>
          </cell>
          <cell r="K980">
            <v>8</v>
          </cell>
          <cell r="L980">
            <v>1939</v>
          </cell>
        </row>
        <row r="981">
          <cell r="A981">
            <v>1</v>
          </cell>
          <cell r="B981">
            <v>5</v>
          </cell>
          <cell r="C981">
            <v>2</v>
          </cell>
          <cell r="D981">
            <v>0</v>
          </cell>
          <cell r="E981">
            <v>1</v>
          </cell>
          <cell r="F981">
            <v>0</v>
          </cell>
          <cell r="G981">
            <v>0</v>
          </cell>
          <cell r="H981">
            <v>0</v>
          </cell>
          <cell r="I981">
            <v>1030</v>
          </cell>
          <cell r="J981">
            <v>2</v>
          </cell>
          <cell r="K981">
            <v>8</v>
          </cell>
          <cell r="L981">
            <v>379778.19</v>
          </cell>
        </row>
        <row r="982">
          <cell r="A982">
            <v>1</v>
          </cell>
          <cell r="B982">
            <v>5</v>
          </cell>
          <cell r="C982">
            <v>2</v>
          </cell>
          <cell r="D982">
            <v>0</v>
          </cell>
          <cell r="E982">
            <v>1</v>
          </cell>
          <cell r="F982">
            <v>0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8</v>
          </cell>
          <cell r="L982">
            <v>118000</v>
          </cell>
        </row>
        <row r="983">
          <cell r="A983">
            <v>1</v>
          </cell>
          <cell r="B983">
            <v>5</v>
          </cell>
          <cell r="C983">
            <v>2</v>
          </cell>
          <cell r="D983">
            <v>0</v>
          </cell>
          <cell r="E983">
            <v>1</v>
          </cell>
          <cell r="F983">
            <v>0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8</v>
          </cell>
          <cell r="L983">
            <v>496386.07</v>
          </cell>
        </row>
        <row r="984">
          <cell r="A984">
            <v>1</v>
          </cell>
          <cell r="B984">
            <v>5</v>
          </cell>
          <cell r="C984">
            <v>2</v>
          </cell>
          <cell r="D984">
            <v>0</v>
          </cell>
          <cell r="E984">
            <v>1</v>
          </cell>
          <cell r="F984">
            <v>0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8</v>
          </cell>
          <cell r="L984">
            <v>6738.93</v>
          </cell>
        </row>
        <row r="985">
          <cell r="A985">
            <v>1</v>
          </cell>
          <cell r="B985">
            <v>5</v>
          </cell>
          <cell r="C985">
            <v>2</v>
          </cell>
          <cell r="D985">
            <v>0</v>
          </cell>
          <cell r="E985">
            <v>1</v>
          </cell>
          <cell r="F985">
            <v>0</v>
          </cell>
          <cell r="G985">
            <v>0</v>
          </cell>
          <cell r="H985">
            <v>0</v>
          </cell>
          <cell r="I985">
            <v>1620</v>
          </cell>
          <cell r="J985">
            <v>2</v>
          </cell>
          <cell r="K985">
            <v>8</v>
          </cell>
          <cell r="L985">
            <v>61912</v>
          </cell>
        </row>
        <row r="986">
          <cell r="A986">
            <v>1</v>
          </cell>
          <cell r="B986">
            <v>5</v>
          </cell>
          <cell r="C986">
            <v>2</v>
          </cell>
          <cell r="D986">
            <v>0</v>
          </cell>
          <cell r="E986">
            <v>1</v>
          </cell>
          <cell r="F986">
            <v>0</v>
          </cell>
          <cell r="G986">
            <v>0</v>
          </cell>
          <cell r="H986">
            <v>0</v>
          </cell>
          <cell r="I986">
            <v>2000</v>
          </cell>
          <cell r="J986">
            <v>2</v>
          </cell>
          <cell r="K986">
            <v>8</v>
          </cell>
          <cell r="L986">
            <v>327074.99</v>
          </cell>
        </row>
        <row r="987">
          <cell r="A987">
            <v>1</v>
          </cell>
          <cell r="B987">
            <v>5</v>
          </cell>
          <cell r="C987">
            <v>2</v>
          </cell>
          <cell r="D987">
            <v>0</v>
          </cell>
          <cell r="E987">
            <v>1</v>
          </cell>
          <cell r="F987">
            <v>0</v>
          </cell>
          <cell r="G987">
            <v>0</v>
          </cell>
          <cell r="H987">
            <v>0</v>
          </cell>
          <cell r="I987">
            <v>2011</v>
          </cell>
          <cell r="J987">
            <v>2</v>
          </cell>
          <cell r="K987">
            <v>8</v>
          </cell>
          <cell r="L987">
            <v>13034.52</v>
          </cell>
        </row>
        <row r="988">
          <cell r="A988">
            <v>1</v>
          </cell>
          <cell r="B988">
            <v>5</v>
          </cell>
          <cell r="C988">
            <v>2</v>
          </cell>
          <cell r="D988">
            <v>0</v>
          </cell>
          <cell r="E988">
            <v>1</v>
          </cell>
          <cell r="F988">
            <v>0</v>
          </cell>
          <cell r="G988">
            <v>0</v>
          </cell>
          <cell r="H988">
            <v>0</v>
          </cell>
          <cell r="I988">
            <v>2021</v>
          </cell>
          <cell r="J988">
            <v>2</v>
          </cell>
          <cell r="K988">
            <v>8</v>
          </cell>
          <cell r="L988">
            <v>0</v>
          </cell>
        </row>
        <row r="989">
          <cell r="A989">
            <v>1</v>
          </cell>
          <cell r="B989">
            <v>5</v>
          </cell>
          <cell r="C989">
            <v>2</v>
          </cell>
          <cell r="D989">
            <v>0</v>
          </cell>
          <cell r="E989">
            <v>1</v>
          </cell>
          <cell r="F989">
            <v>0</v>
          </cell>
          <cell r="G989">
            <v>0</v>
          </cell>
          <cell r="H989">
            <v>0</v>
          </cell>
          <cell r="I989">
            <v>2026</v>
          </cell>
          <cell r="J989">
            <v>2</v>
          </cell>
          <cell r="K989">
            <v>8</v>
          </cell>
          <cell r="L989">
            <v>0</v>
          </cell>
        </row>
        <row r="990">
          <cell r="A990">
            <v>1</v>
          </cell>
          <cell r="B990">
            <v>5</v>
          </cell>
          <cell r="C990">
            <v>2</v>
          </cell>
          <cell r="D990">
            <v>0</v>
          </cell>
          <cell r="E990">
            <v>1</v>
          </cell>
          <cell r="F990">
            <v>0</v>
          </cell>
          <cell r="G990">
            <v>0</v>
          </cell>
          <cell r="H990">
            <v>0</v>
          </cell>
          <cell r="I990">
            <v>2027</v>
          </cell>
          <cell r="J990">
            <v>2</v>
          </cell>
          <cell r="K990">
            <v>8</v>
          </cell>
          <cell r="L990">
            <v>346197.98</v>
          </cell>
        </row>
        <row r="991">
          <cell r="A991">
            <v>1</v>
          </cell>
          <cell r="B991">
            <v>5</v>
          </cell>
          <cell r="C991">
            <v>2</v>
          </cell>
          <cell r="D991">
            <v>0</v>
          </cell>
          <cell r="E991">
            <v>1</v>
          </cell>
          <cell r="F991">
            <v>0</v>
          </cell>
          <cell r="G991">
            <v>0</v>
          </cell>
          <cell r="H991">
            <v>0</v>
          </cell>
          <cell r="I991">
            <v>3000</v>
          </cell>
          <cell r="J991">
            <v>2</v>
          </cell>
          <cell r="K991">
            <v>8</v>
          </cell>
          <cell r="L991">
            <v>341297.19</v>
          </cell>
        </row>
        <row r="992">
          <cell r="A992">
            <v>1</v>
          </cell>
          <cell r="B992">
            <v>5</v>
          </cell>
          <cell r="C992">
            <v>2</v>
          </cell>
          <cell r="D992">
            <v>0</v>
          </cell>
          <cell r="E992">
            <v>1</v>
          </cell>
          <cell r="F992">
            <v>0</v>
          </cell>
          <cell r="G992">
            <v>0</v>
          </cell>
          <cell r="H992">
            <v>0</v>
          </cell>
          <cell r="I992">
            <v>3010</v>
          </cell>
          <cell r="J992">
            <v>2</v>
          </cell>
          <cell r="K992">
            <v>8</v>
          </cell>
          <cell r="L992">
            <v>26599.919999999998</v>
          </cell>
        </row>
        <row r="993">
          <cell r="A993">
            <v>1</v>
          </cell>
          <cell r="B993">
            <v>5</v>
          </cell>
          <cell r="C993">
            <v>2</v>
          </cell>
          <cell r="D993">
            <v>0</v>
          </cell>
          <cell r="E993">
            <v>1</v>
          </cell>
          <cell r="F993">
            <v>0</v>
          </cell>
          <cell r="G993">
            <v>0</v>
          </cell>
          <cell r="H993">
            <v>0</v>
          </cell>
          <cell r="I993">
            <v>3011</v>
          </cell>
          <cell r="J993">
            <v>2</v>
          </cell>
          <cell r="K993">
            <v>8</v>
          </cell>
          <cell r="L993">
            <v>9019874.4299999997</v>
          </cell>
        </row>
        <row r="994">
          <cell r="A994">
            <v>1</v>
          </cell>
          <cell r="B994">
            <v>5</v>
          </cell>
          <cell r="C994">
            <v>2</v>
          </cell>
          <cell r="D994">
            <v>0</v>
          </cell>
          <cell r="E994">
            <v>1</v>
          </cell>
          <cell r="F994">
            <v>0</v>
          </cell>
          <cell r="G994">
            <v>0</v>
          </cell>
          <cell r="H994">
            <v>0</v>
          </cell>
          <cell r="I994">
            <v>3021</v>
          </cell>
          <cell r="J994">
            <v>2</v>
          </cell>
          <cell r="K994">
            <v>8</v>
          </cell>
          <cell r="L994">
            <v>180</v>
          </cell>
        </row>
        <row r="995">
          <cell r="A995">
            <v>1</v>
          </cell>
          <cell r="B995">
            <v>5</v>
          </cell>
          <cell r="C995">
            <v>2</v>
          </cell>
          <cell r="D995">
            <v>0</v>
          </cell>
          <cell r="E995">
            <v>1</v>
          </cell>
          <cell r="F995">
            <v>0</v>
          </cell>
          <cell r="G995">
            <v>0</v>
          </cell>
          <cell r="H995">
            <v>0</v>
          </cell>
          <cell r="I995">
            <v>3111</v>
          </cell>
          <cell r="J995">
            <v>2</v>
          </cell>
          <cell r="K995">
            <v>8</v>
          </cell>
          <cell r="L995">
            <v>1089785.32</v>
          </cell>
        </row>
        <row r="996">
          <cell r="A996">
            <v>1</v>
          </cell>
          <cell r="B996">
            <v>5</v>
          </cell>
          <cell r="C996">
            <v>2</v>
          </cell>
          <cell r="D996">
            <v>0</v>
          </cell>
          <cell r="E996">
            <v>1</v>
          </cell>
          <cell r="F996">
            <v>0</v>
          </cell>
          <cell r="G996">
            <v>0</v>
          </cell>
          <cell r="H996">
            <v>0</v>
          </cell>
          <cell r="I996">
            <v>3112</v>
          </cell>
          <cell r="J996">
            <v>2</v>
          </cell>
          <cell r="K996">
            <v>8</v>
          </cell>
          <cell r="L996">
            <v>22744119.469999999</v>
          </cell>
        </row>
        <row r="997">
          <cell r="A997">
            <v>1</v>
          </cell>
          <cell r="B997">
            <v>5</v>
          </cell>
          <cell r="C997">
            <v>2</v>
          </cell>
          <cell r="D997">
            <v>0</v>
          </cell>
          <cell r="E997">
            <v>1</v>
          </cell>
          <cell r="F997">
            <v>0</v>
          </cell>
          <cell r="G997">
            <v>0</v>
          </cell>
          <cell r="H997">
            <v>0</v>
          </cell>
          <cell r="I997">
            <v>3121</v>
          </cell>
          <cell r="J997">
            <v>2</v>
          </cell>
          <cell r="K997">
            <v>8</v>
          </cell>
          <cell r="L997">
            <v>9925235.2699999996</v>
          </cell>
        </row>
        <row r="998">
          <cell r="A998">
            <v>1</v>
          </cell>
          <cell r="B998">
            <v>5</v>
          </cell>
          <cell r="C998">
            <v>2</v>
          </cell>
          <cell r="D998">
            <v>0</v>
          </cell>
          <cell r="E998">
            <v>1</v>
          </cell>
          <cell r="F998">
            <v>0</v>
          </cell>
          <cell r="G998">
            <v>0</v>
          </cell>
          <cell r="H998">
            <v>0</v>
          </cell>
          <cell r="I998">
            <v>3122</v>
          </cell>
          <cell r="J998">
            <v>2</v>
          </cell>
          <cell r="K998">
            <v>8</v>
          </cell>
          <cell r="L998">
            <v>2450821.34</v>
          </cell>
        </row>
        <row r="999">
          <cell r="A999">
            <v>1</v>
          </cell>
          <cell r="B999">
            <v>5</v>
          </cell>
          <cell r="C999">
            <v>2</v>
          </cell>
          <cell r="D999">
            <v>0</v>
          </cell>
          <cell r="E999">
            <v>1</v>
          </cell>
          <cell r="F999">
            <v>0</v>
          </cell>
          <cell r="G999">
            <v>0</v>
          </cell>
          <cell r="H999">
            <v>0</v>
          </cell>
          <cell r="I999">
            <v>3131</v>
          </cell>
          <cell r="J999">
            <v>2</v>
          </cell>
          <cell r="K999">
            <v>8</v>
          </cell>
          <cell r="L999">
            <v>77904.259999999995</v>
          </cell>
        </row>
        <row r="1000">
          <cell r="A1000">
            <v>1</v>
          </cell>
          <cell r="B1000">
            <v>5</v>
          </cell>
          <cell r="C1000">
            <v>2</v>
          </cell>
          <cell r="D1000">
            <v>0</v>
          </cell>
          <cell r="E1000">
            <v>1</v>
          </cell>
          <cell r="F1000">
            <v>0</v>
          </cell>
          <cell r="G1000">
            <v>0</v>
          </cell>
          <cell r="H1000">
            <v>0</v>
          </cell>
          <cell r="I1000">
            <v>3132</v>
          </cell>
          <cell r="J1000">
            <v>2</v>
          </cell>
          <cell r="K1000">
            <v>8</v>
          </cell>
          <cell r="L1000">
            <v>264081.84999999998</v>
          </cell>
        </row>
        <row r="1001">
          <cell r="A1001">
            <v>1</v>
          </cell>
          <cell r="B1001">
            <v>5</v>
          </cell>
          <cell r="C1001">
            <v>2</v>
          </cell>
          <cell r="D1001">
            <v>0</v>
          </cell>
          <cell r="E1001">
            <v>1</v>
          </cell>
          <cell r="F1001">
            <v>0</v>
          </cell>
          <cell r="G1001">
            <v>0</v>
          </cell>
          <cell r="H1001">
            <v>0</v>
          </cell>
          <cell r="I1001">
            <v>3133</v>
          </cell>
          <cell r="J1001">
            <v>2</v>
          </cell>
          <cell r="K1001">
            <v>8</v>
          </cell>
          <cell r="L1001">
            <v>202830.91</v>
          </cell>
        </row>
        <row r="1002">
          <cell r="A1002">
            <v>1</v>
          </cell>
          <cell r="B1002">
            <v>5</v>
          </cell>
          <cell r="C1002">
            <v>2</v>
          </cell>
          <cell r="D1002">
            <v>0</v>
          </cell>
          <cell r="E1002">
            <v>1</v>
          </cell>
          <cell r="F1002">
            <v>0</v>
          </cell>
          <cell r="G1002">
            <v>0</v>
          </cell>
          <cell r="H1002">
            <v>0</v>
          </cell>
          <cell r="I1002">
            <v>3134</v>
          </cell>
          <cell r="J1002">
            <v>2</v>
          </cell>
          <cell r="K1002">
            <v>8</v>
          </cell>
          <cell r="L1002">
            <v>330414</v>
          </cell>
        </row>
        <row r="1003">
          <cell r="A1003">
            <v>1</v>
          </cell>
          <cell r="B1003">
            <v>5</v>
          </cell>
          <cell r="C1003">
            <v>2</v>
          </cell>
          <cell r="D1003">
            <v>0</v>
          </cell>
          <cell r="E1003">
            <v>1</v>
          </cell>
          <cell r="F1003">
            <v>0</v>
          </cell>
          <cell r="G1003">
            <v>0</v>
          </cell>
          <cell r="H1003">
            <v>0</v>
          </cell>
          <cell r="I1003">
            <v>3211</v>
          </cell>
          <cell r="J1003">
            <v>2</v>
          </cell>
          <cell r="K1003">
            <v>8</v>
          </cell>
          <cell r="L1003">
            <v>1303392.58</v>
          </cell>
        </row>
        <row r="1004">
          <cell r="A1004">
            <v>1</v>
          </cell>
          <cell r="B1004">
            <v>5</v>
          </cell>
          <cell r="C1004">
            <v>2</v>
          </cell>
          <cell r="D1004">
            <v>0</v>
          </cell>
          <cell r="E1004">
            <v>1</v>
          </cell>
          <cell r="F1004">
            <v>0</v>
          </cell>
          <cell r="G1004">
            <v>0</v>
          </cell>
          <cell r="H1004">
            <v>0</v>
          </cell>
          <cell r="I1004">
            <v>3212</v>
          </cell>
          <cell r="J1004">
            <v>2</v>
          </cell>
          <cell r="K1004">
            <v>8</v>
          </cell>
          <cell r="L1004">
            <v>13409151.24</v>
          </cell>
        </row>
        <row r="1005">
          <cell r="A1005">
            <v>1</v>
          </cell>
          <cell r="B1005">
            <v>5</v>
          </cell>
          <cell r="C1005">
            <v>2</v>
          </cell>
          <cell r="D1005">
            <v>0</v>
          </cell>
          <cell r="E1005">
            <v>1</v>
          </cell>
          <cell r="F1005">
            <v>0</v>
          </cell>
          <cell r="G1005">
            <v>0</v>
          </cell>
          <cell r="H1005">
            <v>0</v>
          </cell>
          <cell r="I1005">
            <v>3214</v>
          </cell>
          <cell r="J1005">
            <v>2</v>
          </cell>
          <cell r="K1005">
            <v>8</v>
          </cell>
          <cell r="L1005">
            <v>1250532.55</v>
          </cell>
        </row>
        <row r="1006">
          <cell r="A1006">
            <v>1</v>
          </cell>
          <cell r="B1006">
            <v>5</v>
          </cell>
          <cell r="C1006">
            <v>2</v>
          </cell>
          <cell r="D1006">
            <v>0</v>
          </cell>
          <cell r="E1006">
            <v>1</v>
          </cell>
          <cell r="F1006">
            <v>0</v>
          </cell>
          <cell r="G1006">
            <v>0</v>
          </cell>
          <cell r="H1006">
            <v>0</v>
          </cell>
          <cell r="I1006">
            <v>3215</v>
          </cell>
          <cell r="J1006">
            <v>2</v>
          </cell>
          <cell r="K1006">
            <v>8</v>
          </cell>
          <cell r="L1006">
            <v>221800</v>
          </cell>
        </row>
        <row r="1007">
          <cell r="A1007">
            <v>1</v>
          </cell>
          <cell r="B1007">
            <v>5</v>
          </cell>
          <cell r="C1007">
            <v>2</v>
          </cell>
          <cell r="D1007">
            <v>0</v>
          </cell>
          <cell r="E1007">
            <v>1</v>
          </cell>
          <cell r="F1007">
            <v>0</v>
          </cell>
          <cell r="G1007">
            <v>0</v>
          </cell>
          <cell r="H1007">
            <v>0</v>
          </cell>
          <cell r="I1007">
            <v>3216</v>
          </cell>
          <cell r="J1007">
            <v>2</v>
          </cell>
          <cell r="K1007">
            <v>8</v>
          </cell>
          <cell r="L1007">
            <v>100000</v>
          </cell>
        </row>
        <row r="1008">
          <cell r="A1008">
            <v>1</v>
          </cell>
          <cell r="B1008">
            <v>5</v>
          </cell>
          <cell r="C1008">
            <v>2</v>
          </cell>
          <cell r="D1008">
            <v>0</v>
          </cell>
          <cell r="E1008">
            <v>1</v>
          </cell>
          <cell r="F1008">
            <v>0</v>
          </cell>
          <cell r="G1008">
            <v>0</v>
          </cell>
          <cell r="H1008">
            <v>0</v>
          </cell>
          <cell r="I1008">
            <v>3221</v>
          </cell>
          <cell r="J1008">
            <v>2</v>
          </cell>
          <cell r="K1008">
            <v>8</v>
          </cell>
          <cell r="L1008">
            <v>10954042.050000001</v>
          </cell>
        </row>
        <row r="1009">
          <cell r="A1009">
            <v>1</v>
          </cell>
          <cell r="B1009">
            <v>5</v>
          </cell>
          <cell r="C1009">
            <v>2</v>
          </cell>
          <cell r="D1009">
            <v>0</v>
          </cell>
          <cell r="E1009">
            <v>1</v>
          </cell>
          <cell r="F1009">
            <v>0</v>
          </cell>
          <cell r="G1009">
            <v>0</v>
          </cell>
          <cell r="H1009">
            <v>0</v>
          </cell>
          <cell r="I1009">
            <v>3222</v>
          </cell>
          <cell r="J1009">
            <v>2</v>
          </cell>
          <cell r="K1009">
            <v>8</v>
          </cell>
          <cell r="L1009">
            <v>1054819.2</v>
          </cell>
        </row>
        <row r="1010">
          <cell r="A1010">
            <v>1</v>
          </cell>
          <cell r="B1010">
            <v>5</v>
          </cell>
          <cell r="C1010">
            <v>2</v>
          </cell>
          <cell r="D1010">
            <v>0</v>
          </cell>
          <cell r="E1010">
            <v>1</v>
          </cell>
          <cell r="F1010">
            <v>0</v>
          </cell>
          <cell r="G1010">
            <v>0</v>
          </cell>
          <cell r="H1010">
            <v>0</v>
          </cell>
          <cell r="I1010">
            <v>3231</v>
          </cell>
          <cell r="J1010">
            <v>2</v>
          </cell>
          <cell r="K1010">
            <v>8</v>
          </cell>
          <cell r="L1010">
            <v>2066876.04</v>
          </cell>
        </row>
        <row r="1011">
          <cell r="A1011">
            <v>1</v>
          </cell>
          <cell r="B1011">
            <v>5</v>
          </cell>
          <cell r="C1011">
            <v>2</v>
          </cell>
          <cell r="D1011">
            <v>0</v>
          </cell>
          <cell r="E1011">
            <v>1</v>
          </cell>
          <cell r="F1011">
            <v>0</v>
          </cell>
          <cell r="G1011">
            <v>0</v>
          </cell>
          <cell r="H1011">
            <v>0</v>
          </cell>
          <cell r="I1011">
            <v>3232</v>
          </cell>
          <cell r="J1011">
            <v>2</v>
          </cell>
          <cell r="K1011">
            <v>8</v>
          </cell>
          <cell r="L1011">
            <v>405878</v>
          </cell>
        </row>
        <row r="1012">
          <cell r="A1012">
            <v>1</v>
          </cell>
          <cell r="B1012">
            <v>5</v>
          </cell>
          <cell r="C1012">
            <v>2</v>
          </cell>
          <cell r="D1012">
            <v>0</v>
          </cell>
          <cell r="E1012">
            <v>1</v>
          </cell>
          <cell r="F1012">
            <v>0</v>
          </cell>
          <cell r="G1012">
            <v>0</v>
          </cell>
          <cell r="H1012">
            <v>0</v>
          </cell>
          <cell r="I1012">
            <v>3233</v>
          </cell>
          <cell r="J1012">
            <v>2</v>
          </cell>
          <cell r="K1012">
            <v>8</v>
          </cell>
          <cell r="L1012">
            <v>787996.08</v>
          </cell>
        </row>
        <row r="1013">
          <cell r="A1013">
            <v>1</v>
          </cell>
          <cell r="B1013">
            <v>5</v>
          </cell>
          <cell r="C1013">
            <v>2</v>
          </cell>
          <cell r="D1013">
            <v>0</v>
          </cell>
          <cell r="E1013">
            <v>1</v>
          </cell>
          <cell r="F1013">
            <v>0</v>
          </cell>
          <cell r="G1013">
            <v>0</v>
          </cell>
          <cell r="H1013">
            <v>0</v>
          </cell>
          <cell r="I1013">
            <v>3234</v>
          </cell>
          <cell r="J1013">
            <v>2</v>
          </cell>
          <cell r="K1013">
            <v>8</v>
          </cell>
          <cell r="L1013">
            <v>860620.36</v>
          </cell>
        </row>
        <row r="1014">
          <cell r="A1014">
            <v>1</v>
          </cell>
          <cell r="B1014">
            <v>5</v>
          </cell>
          <cell r="C1014">
            <v>2</v>
          </cell>
          <cell r="D1014">
            <v>0</v>
          </cell>
          <cell r="E1014">
            <v>1</v>
          </cell>
          <cell r="F1014">
            <v>0</v>
          </cell>
          <cell r="G1014">
            <v>0</v>
          </cell>
          <cell r="H1014">
            <v>0</v>
          </cell>
          <cell r="I1014">
            <v>3235</v>
          </cell>
          <cell r="J1014">
            <v>2</v>
          </cell>
          <cell r="K1014">
            <v>8</v>
          </cell>
          <cell r="L1014">
            <v>11750</v>
          </cell>
        </row>
        <row r="1015">
          <cell r="A1015">
            <v>1</v>
          </cell>
          <cell r="B1015">
            <v>5</v>
          </cell>
          <cell r="C1015">
            <v>2</v>
          </cell>
          <cell r="D1015">
            <v>0</v>
          </cell>
          <cell r="E1015">
            <v>1</v>
          </cell>
          <cell r="F1015">
            <v>0</v>
          </cell>
          <cell r="G1015">
            <v>0</v>
          </cell>
          <cell r="H1015">
            <v>0</v>
          </cell>
          <cell r="I1015">
            <v>3240</v>
          </cell>
          <cell r="J1015">
            <v>2</v>
          </cell>
          <cell r="K1015">
            <v>8</v>
          </cell>
          <cell r="L1015">
            <v>49500</v>
          </cell>
        </row>
        <row r="1016">
          <cell r="A1016">
            <v>1</v>
          </cell>
          <cell r="B1016">
            <v>5</v>
          </cell>
          <cell r="C1016">
            <v>2</v>
          </cell>
          <cell r="D1016">
            <v>0</v>
          </cell>
          <cell r="E1016">
            <v>1</v>
          </cell>
          <cell r="F1016">
            <v>0</v>
          </cell>
          <cell r="G1016">
            <v>0</v>
          </cell>
          <cell r="H1016">
            <v>0</v>
          </cell>
          <cell r="I1016">
            <v>3241</v>
          </cell>
          <cell r="J1016">
            <v>2</v>
          </cell>
          <cell r="K1016">
            <v>8</v>
          </cell>
          <cell r="L1016">
            <v>365300.62</v>
          </cell>
        </row>
        <row r="1017">
          <cell r="A1017">
            <v>1</v>
          </cell>
          <cell r="B1017">
            <v>5</v>
          </cell>
          <cell r="C1017">
            <v>2</v>
          </cell>
          <cell r="D1017">
            <v>0</v>
          </cell>
          <cell r="E1017">
            <v>1</v>
          </cell>
          <cell r="F1017">
            <v>0</v>
          </cell>
          <cell r="G1017">
            <v>0</v>
          </cell>
          <cell r="H1017">
            <v>0</v>
          </cell>
          <cell r="I1017">
            <v>3242</v>
          </cell>
          <cell r="J1017">
            <v>2</v>
          </cell>
          <cell r="K1017">
            <v>8</v>
          </cell>
          <cell r="L1017">
            <v>1357193.98</v>
          </cell>
        </row>
        <row r="1018">
          <cell r="A1018">
            <v>1</v>
          </cell>
          <cell r="B1018">
            <v>5</v>
          </cell>
          <cell r="C1018">
            <v>2</v>
          </cell>
          <cell r="D1018">
            <v>0</v>
          </cell>
          <cell r="E1018">
            <v>1</v>
          </cell>
          <cell r="F1018">
            <v>0</v>
          </cell>
          <cell r="G1018">
            <v>0</v>
          </cell>
          <cell r="H1018">
            <v>0</v>
          </cell>
          <cell r="I1018">
            <v>3255</v>
          </cell>
          <cell r="J1018">
            <v>2</v>
          </cell>
          <cell r="K1018">
            <v>8</v>
          </cell>
          <cell r="L1018">
            <v>304855.27</v>
          </cell>
        </row>
        <row r="1019">
          <cell r="A1019">
            <v>1</v>
          </cell>
          <cell r="B1019">
            <v>5</v>
          </cell>
          <cell r="C1019">
            <v>2</v>
          </cell>
          <cell r="D1019">
            <v>0</v>
          </cell>
          <cell r="E1019">
            <v>1</v>
          </cell>
          <cell r="F1019">
            <v>0</v>
          </cell>
          <cell r="G1019">
            <v>0</v>
          </cell>
          <cell r="H1019">
            <v>0</v>
          </cell>
          <cell r="I1019">
            <v>3256</v>
          </cell>
          <cell r="J1019">
            <v>2</v>
          </cell>
          <cell r="K1019">
            <v>8</v>
          </cell>
          <cell r="L1019">
            <v>607581.34</v>
          </cell>
        </row>
        <row r="1020">
          <cell r="A1020">
            <v>1</v>
          </cell>
          <cell r="B1020">
            <v>5</v>
          </cell>
          <cell r="C1020">
            <v>2</v>
          </cell>
          <cell r="D1020">
            <v>0</v>
          </cell>
          <cell r="E1020">
            <v>1</v>
          </cell>
          <cell r="F1020">
            <v>0</v>
          </cell>
          <cell r="G1020">
            <v>0</v>
          </cell>
          <cell r="H1020">
            <v>0</v>
          </cell>
          <cell r="I1020">
            <v>3257</v>
          </cell>
          <cell r="J1020">
            <v>2</v>
          </cell>
          <cell r="K1020">
            <v>8</v>
          </cell>
          <cell r="L1020">
            <v>660</v>
          </cell>
        </row>
        <row r="1021">
          <cell r="A1021">
            <v>1</v>
          </cell>
          <cell r="B1021">
            <v>5</v>
          </cell>
          <cell r="C1021">
            <v>2</v>
          </cell>
          <cell r="D1021">
            <v>0</v>
          </cell>
          <cell r="E1021">
            <v>1</v>
          </cell>
          <cell r="F1021">
            <v>0</v>
          </cell>
          <cell r="G1021">
            <v>0</v>
          </cell>
          <cell r="H1021">
            <v>0</v>
          </cell>
          <cell r="I1021">
            <v>3300</v>
          </cell>
          <cell r="J1021">
            <v>2</v>
          </cell>
          <cell r="K1021">
            <v>8</v>
          </cell>
          <cell r="L1021">
            <v>1138540.3799999999</v>
          </cell>
        </row>
        <row r="1022">
          <cell r="A1022">
            <v>1</v>
          </cell>
          <cell r="B1022">
            <v>5</v>
          </cell>
          <cell r="C1022">
            <v>2</v>
          </cell>
          <cell r="D1022">
            <v>0</v>
          </cell>
          <cell r="E1022">
            <v>1</v>
          </cell>
          <cell r="F1022">
            <v>0</v>
          </cell>
          <cell r="G1022">
            <v>0</v>
          </cell>
          <cell r="H1022">
            <v>0</v>
          </cell>
          <cell r="I1022">
            <v>3311</v>
          </cell>
          <cell r="J1022">
            <v>2</v>
          </cell>
          <cell r="K1022">
            <v>8</v>
          </cell>
          <cell r="L1022">
            <v>11879618.109999999</v>
          </cell>
        </row>
        <row r="1023">
          <cell r="A1023">
            <v>1</v>
          </cell>
          <cell r="B1023">
            <v>5</v>
          </cell>
          <cell r="C1023">
            <v>2</v>
          </cell>
          <cell r="D1023">
            <v>0</v>
          </cell>
          <cell r="E1023">
            <v>1</v>
          </cell>
          <cell r="F1023">
            <v>0</v>
          </cell>
          <cell r="G1023">
            <v>0</v>
          </cell>
          <cell r="H1023">
            <v>0</v>
          </cell>
          <cell r="I1023">
            <v>3321</v>
          </cell>
          <cell r="J1023">
            <v>2</v>
          </cell>
          <cell r="K1023">
            <v>8</v>
          </cell>
          <cell r="L1023">
            <v>7506.27</v>
          </cell>
        </row>
        <row r="1024">
          <cell r="A1024">
            <v>1</v>
          </cell>
          <cell r="B1024">
            <v>5</v>
          </cell>
          <cell r="C1024">
            <v>2</v>
          </cell>
          <cell r="D1024">
            <v>0</v>
          </cell>
          <cell r="E1024">
            <v>1</v>
          </cell>
          <cell r="F1024">
            <v>0</v>
          </cell>
          <cell r="G1024">
            <v>0</v>
          </cell>
          <cell r="H1024">
            <v>0</v>
          </cell>
          <cell r="I1024">
            <v>3331</v>
          </cell>
          <cell r="J1024">
            <v>2</v>
          </cell>
          <cell r="K1024">
            <v>8</v>
          </cell>
          <cell r="L1024">
            <v>123936.92</v>
          </cell>
        </row>
        <row r="1025">
          <cell r="A1025">
            <v>1</v>
          </cell>
          <cell r="B1025">
            <v>5</v>
          </cell>
          <cell r="C1025">
            <v>2</v>
          </cell>
          <cell r="D1025">
            <v>0</v>
          </cell>
          <cell r="E1025">
            <v>1</v>
          </cell>
          <cell r="F1025">
            <v>0</v>
          </cell>
          <cell r="G1025">
            <v>0</v>
          </cell>
          <cell r="H1025">
            <v>0</v>
          </cell>
          <cell r="I1025">
            <v>4000</v>
          </cell>
          <cell r="J1025">
            <v>2</v>
          </cell>
          <cell r="K1025">
            <v>8</v>
          </cell>
          <cell r="L1025">
            <v>1160210.1299999999</v>
          </cell>
        </row>
        <row r="1026">
          <cell r="A1026">
            <v>1</v>
          </cell>
          <cell r="B1026">
            <v>5</v>
          </cell>
          <cell r="C1026">
            <v>2</v>
          </cell>
          <cell r="D1026">
            <v>0</v>
          </cell>
          <cell r="E1026">
            <v>1</v>
          </cell>
          <cell r="F1026">
            <v>0</v>
          </cell>
          <cell r="G1026">
            <v>0</v>
          </cell>
          <cell r="H1026">
            <v>0</v>
          </cell>
          <cell r="I1026">
            <v>4011</v>
          </cell>
          <cell r="J1026">
            <v>2</v>
          </cell>
          <cell r="K1026">
            <v>8</v>
          </cell>
          <cell r="L1026">
            <v>8325</v>
          </cell>
        </row>
        <row r="1027">
          <cell r="A1027">
            <v>1</v>
          </cell>
          <cell r="B1027">
            <v>5</v>
          </cell>
          <cell r="C1027">
            <v>2</v>
          </cell>
          <cell r="D1027">
            <v>0</v>
          </cell>
          <cell r="E1027">
            <v>1</v>
          </cell>
          <cell r="F1027">
            <v>0</v>
          </cell>
          <cell r="G1027">
            <v>0</v>
          </cell>
          <cell r="H1027">
            <v>0</v>
          </cell>
          <cell r="I1027">
            <v>4021</v>
          </cell>
          <cell r="J1027">
            <v>2</v>
          </cell>
          <cell r="K1027">
            <v>8</v>
          </cell>
          <cell r="L1027">
            <v>14624288.92</v>
          </cell>
        </row>
        <row r="1028">
          <cell r="A1028">
            <v>1</v>
          </cell>
          <cell r="B1028">
            <v>5</v>
          </cell>
          <cell r="C1028">
            <v>2</v>
          </cell>
          <cell r="D1028">
            <v>0</v>
          </cell>
          <cell r="E1028">
            <v>1</v>
          </cell>
          <cell r="F1028">
            <v>0</v>
          </cell>
          <cell r="G1028">
            <v>0</v>
          </cell>
          <cell r="H1028">
            <v>0</v>
          </cell>
          <cell r="I1028">
            <v>4025</v>
          </cell>
          <cell r="J1028">
            <v>2</v>
          </cell>
          <cell r="K1028">
            <v>8</v>
          </cell>
          <cell r="L1028">
            <v>335663.31</v>
          </cell>
        </row>
        <row r="1029">
          <cell r="A1029">
            <v>1</v>
          </cell>
          <cell r="B1029">
            <v>5</v>
          </cell>
          <cell r="C1029">
            <v>2</v>
          </cell>
          <cell r="D1029">
            <v>0</v>
          </cell>
          <cell r="E1029">
            <v>1</v>
          </cell>
          <cell r="F1029">
            <v>0</v>
          </cell>
          <cell r="G1029">
            <v>0</v>
          </cell>
          <cell r="H1029">
            <v>0</v>
          </cell>
          <cell r="I1029">
            <v>4026</v>
          </cell>
          <cell r="J1029">
            <v>2</v>
          </cell>
          <cell r="K1029">
            <v>8</v>
          </cell>
          <cell r="L1029">
            <v>73000</v>
          </cell>
        </row>
        <row r="1030">
          <cell r="A1030">
            <v>1</v>
          </cell>
          <cell r="B1030">
            <v>5</v>
          </cell>
          <cell r="C1030">
            <v>2</v>
          </cell>
          <cell r="D1030">
            <v>0</v>
          </cell>
          <cell r="E1030">
            <v>1</v>
          </cell>
          <cell r="F1030">
            <v>0</v>
          </cell>
          <cell r="G1030">
            <v>0</v>
          </cell>
          <cell r="H1030">
            <v>0</v>
          </cell>
          <cell r="I1030">
            <v>4031</v>
          </cell>
          <cell r="J1030">
            <v>2</v>
          </cell>
          <cell r="K1030">
            <v>8</v>
          </cell>
          <cell r="L1030">
            <v>79944.429999999993</v>
          </cell>
        </row>
        <row r="1031">
          <cell r="A1031">
            <v>1</v>
          </cell>
          <cell r="B1031">
            <v>5</v>
          </cell>
          <cell r="C1031">
            <v>2</v>
          </cell>
          <cell r="D1031">
            <v>0</v>
          </cell>
          <cell r="E1031">
            <v>1</v>
          </cell>
          <cell r="F1031">
            <v>0</v>
          </cell>
          <cell r="G1031">
            <v>0</v>
          </cell>
          <cell r="H1031">
            <v>0</v>
          </cell>
          <cell r="I1031">
            <v>4032</v>
          </cell>
          <cell r="J1031">
            <v>2</v>
          </cell>
          <cell r="K1031">
            <v>8</v>
          </cell>
          <cell r="L1031">
            <v>114657</v>
          </cell>
        </row>
        <row r="1032">
          <cell r="A1032">
            <v>1</v>
          </cell>
          <cell r="B1032">
            <v>5</v>
          </cell>
          <cell r="C1032">
            <v>2</v>
          </cell>
          <cell r="D1032">
            <v>0</v>
          </cell>
          <cell r="E1032">
            <v>1</v>
          </cell>
          <cell r="F1032">
            <v>0</v>
          </cell>
          <cell r="G1032">
            <v>0</v>
          </cell>
          <cell r="H1032">
            <v>0</v>
          </cell>
          <cell r="I1032">
            <v>4040</v>
          </cell>
          <cell r="J1032">
            <v>2</v>
          </cell>
          <cell r="K1032">
            <v>8</v>
          </cell>
          <cell r="L1032">
            <v>3180</v>
          </cell>
        </row>
        <row r="1033">
          <cell r="A1033">
            <v>1</v>
          </cell>
          <cell r="B1033">
            <v>5</v>
          </cell>
          <cell r="C1033">
            <v>2</v>
          </cell>
          <cell r="D1033">
            <v>0</v>
          </cell>
          <cell r="E1033">
            <v>1</v>
          </cell>
          <cell r="F1033">
            <v>0</v>
          </cell>
          <cell r="G1033">
            <v>0</v>
          </cell>
          <cell r="H1033">
            <v>0</v>
          </cell>
          <cell r="I1033">
            <v>4043</v>
          </cell>
          <cell r="J1033">
            <v>2</v>
          </cell>
          <cell r="K1033">
            <v>8</v>
          </cell>
          <cell r="L1033">
            <v>196487.32</v>
          </cell>
        </row>
        <row r="1034">
          <cell r="A1034">
            <v>1</v>
          </cell>
          <cell r="B1034">
            <v>5</v>
          </cell>
          <cell r="C1034">
            <v>2</v>
          </cell>
          <cell r="D1034">
            <v>0</v>
          </cell>
          <cell r="E1034">
            <v>1</v>
          </cell>
          <cell r="F1034">
            <v>0</v>
          </cell>
          <cell r="G1034">
            <v>0</v>
          </cell>
          <cell r="H1034">
            <v>0</v>
          </cell>
          <cell r="I1034">
            <v>4044</v>
          </cell>
          <cell r="J1034">
            <v>2</v>
          </cell>
          <cell r="K1034">
            <v>8</v>
          </cell>
          <cell r="L1034">
            <v>581.82000000000005</v>
          </cell>
        </row>
        <row r="1035">
          <cell r="A1035">
            <v>1</v>
          </cell>
          <cell r="B1035">
            <v>5</v>
          </cell>
          <cell r="C1035">
            <v>2</v>
          </cell>
          <cell r="D1035">
            <v>0</v>
          </cell>
          <cell r="E1035">
            <v>1</v>
          </cell>
          <cell r="F1035">
            <v>0</v>
          </cell>
          <cell r="G1035">
            <v>0</v>
          </cell>
          <cell r="H1035">
            <v>0</v>
          </cell>
          <cell r="I1035">
            <v>4051</v>
          </cell>
          <cell r="J1035">
            <v>2</v>
          </cell>
          <cell r="K1035">
            <v>8</v>
          </cell>
          <cell r="L1035">
            <v>17150</v>
          </cell>
        </row>
        <row r="1036">
          <cell r="A1036">
            <v>1</v>
          </cell>
          <cell r="B1036">
            <v>5</v>
          </cell>
          <cell r="C1036">
            <v>2</v>
          </cell>
          <cell r="D1036">
            <v>0</v>
          </cell>
          <cell r="E1036">
            <v>1</v>
          </cell>
          <cell r="F1036">
            <v>0</v>
          </cell>
          <cell r="G1036">
            <v>0</v>
          </cell>
          <cell r="H1036">
            <v>0</v>
          </cell>
          <cell r="I1036">
            <v>4060</v>
          </cell>
          <cell r="J1036">
            <v>2</v>
          </cell>
          <cell r="K1036">
            <v>8</v>
          </cell>
          <cell r="L1036">
            <v>27500</v>
          </cell>
        </row>
        <row r="1037">
          <cell r="A1037">
            <v>1</v>
          </cell>
          <cell r="B1037">
            <v>5</v>
          </cell>
          <cell r="C1037">
            <v>2</v>
          </cell>
          <cell r="D1037">
            <v>0</v>
          </cell>
          <cell r="E1037">
            <v>1</v>
          </cell>
          <cell r="F1037">
            <v>0</v>
          </cell>
          <cell r="G1037">
            <v>0</v>
          </cell>
          <cell r="H1037">
            <v>0</v>
          </cell>
          <cell r="I1037">
            <v>4061</v>
          </cell>
          <cell r="J1037">
            <v>2</v>
          </cell>
          <cell r="K1037">
            <v>8</v>
          </cell>
          <cell r="L1037">
            <v>326553.08</v>
          </cell>
        </row>
        <row r="1038">
          <cell r="A1038">
            <v>1</v>
          </cell>
          <cell r="B1038">
            <v>5</v>
          </cell>
          <cell r="C1038">
            <v>2</v>
          </cell>
          <cell r="D1038">
            <v>0</v>
          </cell>
          <cell r="E1038">
            <v>1</v>
          </cell>
          <cell r="F1038">
            <v>0</v>
          </cell>
          <cell r="G1038">
            <v>0</v>
          </cell>
          <cell r="H1038">
            <v>0</v>
          </cell>
          <cell r="I1038">
            <v>4091</v>
          </cell>
          <cell r="J1038">
            <v>2</v>
          </cell>
          <cell r="K1038">
            <v>8</v>
          </cell>
          <cell r="L1038">
            <v>389542.79</v>
          </cell>
        </row>
        <row r="1039">
          <cell r="A1039">
            <v>1</v>
          </cell>
          <cell r="B1039">
            <v>5</v>
          </cell>
          <cell r="C1039">
            <v>2</v>
          </cell>
          <cell r="D1039">
            <v>0</v>
          </cell>
          <cell r="E1039">
            <v>1</v>
          </cell>
          <cell r="F1039">
            <v>0</v>
          </cell>
          <cell r="G1039">
            <v>0</v>
          </cell>
          <cell r="H1039">
            <v>0</v>
          </cell>
          <cell r="I1039">
            <v>5541</v>
          </cell>
          <cell r="J1039">
            <v>2</v>
          </cell>
          <cell r="K1039">
            <v>8</v>
          </cell>
          <cell r="L1039">
            <v>21652.5</v>
          </cell>
        </row>
        <row r="1040">
          <cell r="A1040">
            <v>1</v>
          </cell>
          <cell r="B1040">
            <v>5</v>
          </cell>
          <cell r="C1040">
            <v>2</v>
          </cell>
          <cell r="D1040">
            <v>0</v>
          </cell>
          <cell r="E1040">
            <v>1</v>
          </cell>
          <cell r="F1040">
            <v>0</v>
          </cell>
          <cell r="G1040">
            <v>0</v>
          </cell>
          <cell r="H1040">
            <v>0</v>
          </cell>
          <cell r="I1040">
            <v>7100</v>
          </cell>
          <cell r="J1040">
            <v>2</v>
          </cell>
          <cell r="K1040">
            <v>8</v>
          </cell>
          <cell r="L1040">
            <v>2240</v>
          </cell>
        </row>
        <row r="1041">
          <cell r="A1041">
            <v>1</v>
          </cell>
          <cell r="B1041">
            <v>5</v>
          </cell>
          <cell r="C1041">
            <v>2</v>
          </cell>
          <cell r="D1041">
            <v>0</v>
          </cell>
          <cell r="E1041">
            <v>1</v>
          </cell>
          <cell r="F1041">
            <v>0</v>
          </cell>
          <cell r="G1041">
            <v>0</v>
          </cell>
          <cell r="H1041">
            <v>0</v>
          </cell>
          <cell r="I1041">
            <v>7130</v>
          </cell>
          <cell r="J1041">
            <v>2</v>
          </cell>
          <cell r="K1041">
            <v>8</v>
          </cell>
          <cell r="L1041">
            <v>13506.4</v>
          </cell>
        </row>
        <row r="1042">
          <cell r="A1042">
            <v>1</v>
          </cell>
          <cell r="B1042">
            <v>5</v>
          </cell>
          <cell r="C1042">
            <v>2</v>
          </cell>
          <cell r="D1042">
            <v>0</v>
          </cell>
          <cell r="E1042">
            <v>1</v>
          </cell>
          <cell r="F1042">
            <v>0</v>
          </cell>
          <cell r="G1042">
            <v>0</v>
          </cell>
          <cell r="H1042">
            <v>0</v>
          </cell>
          <cell r="I1042">
            <v>7140</v>
          </cell>
          <cell r="J1042">
            <v>2</v>
          </cell>
          <cell r="K1042">
            <v>8</v>
          </cell>
          <cell r="L1042">
            <v>113284.74</v>
          </cell>
        </row>
        <row r="1043">
          <cell r="A1043">
            <v>1</v>
          </cell>
          <cell r="B1043">
            <v>5</v>
          </cell>
          <cell r="C1043">
            <v>2</v>
          </cell>
          <cell r="D1043">
            <v>0</v>
          </cell>
          <cell r="E1043">
            <v>1</v>
          </cell>
          <cell r="F1043">
            <v>0</v>
          </cell>
          <cell r="G1043">
            <v>0</v>
          </cell>
          <cell r="H1043">
            <v>0</v>
          </cell>
          <cell r="I1043">
            <v>7210</v>
          </cell>
          <cell r="J1043">
            <v>2</v>
          </cell>
          <cell r="K1043">
            <v>8</v>
          </cell>
          <cell r="L1043">
            <v>268698.23</v>
          </cell>
        </row>
        <row r="1044">
          <cell r="A1044">
            <v>1</v>
          </cell>
          <cell r="B1044">
            <v>5</v>
          </cell>
          <cell r="C1044">
            <v>2</v>
          </cell>
          <cell r="D1044">
            <v>0</v>
          </cell>
          <cell r="E1044">
            <v>1</v>
          </cell>
          <cell r="F1044">
            <v>0</v>
          </cell>
          <cell r="G1044">
            <v>0</v>
          </cell>
          <cell r="H1044">
            <v>0</v>
          </cell>
          <cell r="I1044">
            <v>7220</v>
          </cell>
          <cell r="J1044">
            <v>2</v>
          </cell>
          <cell r="K1044">
            <v>8</v>
          </cell>
          <cell r="L1044">
            <v>44071.89</v>
          </cell>
        </row>
        <row r="1045">
          <cell r="A1045">
            <v>1</v>
          </cell>
          <cell r="B1045">
            <v>5</v>
          </cell>
          <cell r="C1045">
            <v>2</v>
          </cell>
          <cell r="D1045">
            <v>0</v>
          </cell>
          <cell r="E1045">
            <v>1</v>
          </cell>
          <cell r="F1045">
            <v>0</v>
          </cell>
          <cell r="G1045">
            <v>0</v>
          </cell>
          <cell r="H1045">
            <v>0</v>
          </cell>
          <cell r="I1045">
            <v>7240</v>
          </cell>
          <cell r="J1045">
            <v>2</v>
          </cell>
          <cell r="K1045">
            <v>8</v>
          </cell>
          <cell r="L1045">
            <v>217043.69</v>
          </cell>
        </row>
        <row r="1046">
          <cell r="A1046">
            <v>1</v>
          </cell>
          <cell r="B1046">
            <v>5</v>
          </cell>
          <cell r="C1046">
            <v>2</v>
          </cell>
          <cell r="D1046">
            <v>0</v>
          </cell>
          <cell r="E1046">
            <v>1</v>
          </cell>
          <cell r="F1046">
            <v>0</v>
          </cell>
          <cell r="G1046">
            <v>0</v>
          </cell>
          <cell r="H1046">
            <v>0</v>
          </cell>
          <cell r="I1046">
            <v>7250</v>
          </cell>
          <cell r="J1046">
            <v>2</v>
          </cell>
          <cell r="K1046">
            <v>8</v>
          </cell>
          <cell r="L1046">
            <v>84128.62</v>
          </cell>
        </row>
        <row r="1047">
          <cell r="A1047">
            <v>1</v>
          </cell>
          <cell r="B1047">
            <v>5</v>
          </cell>
          <cell r="C1047">
            <v>2</v>
          </cell>
          <cell r="D1047">
            <v>0</v>
          </cell>
          <cell r="E1047">
            <v>1</v>
          </cell>
          <cell r="F1047">
            <v>0</v>
          </cell>
          <cell r="G1047">
            <v>0</v>
          </cell>
          <cell r="H1047">
            <v>0</v>
          </cell>
          <cell r="I1047">
            <v>7260</v>
          </cell>
          <cell r="J1047">
            <v>2</v>
          </cell>
          <cell r="K1047">
            <v>8</v>
          </cell>
          <cell r="L1047">
            <v>622120.69999999995</v>
          </cell>
        </row>
        <row r="1048">
          <cell r="A1048">
            <v>1</v>
          </cell>
          <cell r="B1048">
            <v>5</v>
          </cell>
          <cell r="C1048">
            <v>2</v>
          </cell>
          <cell r="D1048">
            <v>0</v>
          </cell>
          <cell r="E1048">
            <v>1</v>
          </cell>
          <cell r="F1048">
            <v>0</v>
          </cell>
          <cell r="G1048">
            <v>0</v>
          </cell>
          <cell r="H1048">
            <v>0</v>
          </cell>
          <cell r="I1048">
            <v>7270</v>
          </cell>
          <cell r="J1048">
            <v>2</v>
          </cell>
          <cell r="K1048">
            <v>8</v>
          </cell>
          <cell r="L1048">
            <v>20800</v>
          </cell>
        </row>
        <row r="1049">
          <cell r="A1049">
            <v>1</v>
          </cell>
          <cell r="B1049">
            <v>5</v>
          </cell>
          <cell r="C1049">
            <v>2</v>
          </cell>
          <cell r="D1049">
            <v>0</v>
          </cell>
          <cell r="E1049">
            <v>1</v>
          </cell>
          <cell r="F1049">
            <v>0</v>
          </cell>
          <cell r="G1049">
            <v>0</v>
          </cell>
          <cell r="H1049">
            <v>0</v>
          </cell>
          <cell r="I1049">
            <v>7311</v>
          </cell>
          <cell r="J1049">
            <v>2</v>
          </cell>
          <cell r="K1049">
            <v>8</v>
          </cell>
          <cell r="L1049">
            <v>4303.33</v>
          </cell>
        </row>
        <row r="1050">
          <cell r="A1050">
            <v>1</v>
          </cell>
          <cell r="B1050">
            <v>5</v>
          </cell>
          <cell r="C1050">
            <v>2</v>
          </cell>
          <cell r="D1050">
            <v>0</v>
          </cell>
          <cell r="E1050">
            <v>1</v>
          </cell>
          <cell r="F1050">
            <v>0</v>
          </cell>
          <cell r="G1050">
            <v>0</v>
          </cell>
          <cell r="H1050">
            <v>0</v>
          </cell>
          <cell r="I1050">
            <v>7341</v>
          </cell>
          <cell r="J1050">
            <v>2</v>
          </cell>
          <cell r="K1050">
            <v>8</v>
          </cell>
          <cell r="L1050">
            <v>2600</v>
          </cell>
        </row>
        <row r="1051">
          <cell r="A1051">
            <v>1</v>
          </cell>
          <cell r="B1051">
            <v>5</v>
          </cell>
          <cell r="C1051">
            <v>2</v>
          </cell>
          <cell r="D1051">
            <v>0</v>
          </cell>
          <cell r="E1051">
            <v>1</v>
          </cell>
          <cell r="F1051">
            <v>0</v>
          </cell>
          <cell r="G1051">
            <v>0</v>
          </cell>
          <cell r="H1051">
            <v>0</v>
          </cell>
          <cell r="I1051">
            <v>7500</v>
          </cell>
          <cell r="J1051">
            <v>2</v>
          </cell>
          <cell r="K1051">
            <v>8</v>
          </cell>
          <cell r="L1051">
            <v>145</v>
          </cell>
        </row>
        <row r="1052">
          <cell r="A1052">
            <v>1</v>
          </cell>
          <cell r="B1052">
            <v>5</v>
          </cell>
          <cell r="C1052">
            <v>2</v>
          </cell>
          <cell r="D1052">
            <v>0</v>
          </cell>
          <cell r="E1052">
            <v>1</v>
          </cell>
          <cell r="F1052">
            <v>0</v>
          </cell>
          <cell r="G1052">
            <v>0</v>
          </cell>
          <cell r="H1052">
            <v>0</v>
          </cell>
          <cell r="I1052">
            <v>7511</v>
          </cell>
          <cell r="J1052">
            <v>2</v>
          </cell>
          <cell r="K1052">
            <v>8</v>
          </cell>
          <cell r="L1052">
            <v>32000</v>
          </cell>
        </row>
        <row r="1053">
          <cell r="A1053">
            <v>1</v>
          </cell>
          <cell r="B1053">
            <v>5</v>
          </cell>
          <cell r="C1053">
            <v>2</v>
          </cell>
          <cell r="D1053">
            <v>0</v>
          </cell>
          <cell r="E1053">
            <v>1</v>
          </cell>
          <cell r="F1053">
            <v>0</v>
          </cell>
          <cell r="G1053">
            <v>0</v>
          </cell>
          <cell r="H1053">
            <v>0</v>
          </cell>
          <cell r="I1053">
            <v>7512</v>
          </cell>
          <cell r="J1053">
            <v>2</v>
          </cell>
          <cell r="K1053">
            <v>8</v>
          </cell>
          <cell r="L1053">
            <v>436558.62</v>
          </cell>
        </row>
        <row r="1054">
          <cell r="A1054">
            <v>1</v>
          </cell>
          <cell r="B1054">
            <v>5</v>
          </cell>
          <cell r="C1054">
            <v>2</v>
          </cell>
          <cell r="D1054">
            <v>0</v>
          </cell>
          <cell r="E1054">
            <v>1</v>
          </cell>
          <cell r="F1054">
            <v>0</v>
          </cell>
          <cell r="G1054">
            <v>0</v>
          </cell>
          <cell r="H1054">
            <v>0</v>
          </cell>
          <cell r="I1054">
            <v>7516</v>
          </cell>
          <cell r="J1054">
            <v>2</v>
          </cell>
          <cell r="K1054">
            <v>8</v>
          </cell>
          <cell r="L1054">
            <v>1320</v>
          </cell>
        </row>
        <row r="1055">
          <cell r="A1055">
            <v>1</v>
          </cell>
          <cell r="B1055">
            <v>5</v>
          </cell>
          <cell r="C1055">
            <v>2</v>
          </cell>
          <cell r="D1055">
            <v>0</v>
          </cell>
          <cell r="E1055">
            <v>1</v>
          </cell>
          <cell r="F1055">
            <v>0</v>
          </cell>
          <cell r="G1055">
            <v>0</v>
          </cell>
          <cell r="H1055">
            <v>0</v>
          </cell>
          <cell r="I1055">
            <v>7517</v>
          </cell>
          <cell r="J1055">
            <v>2</v>
          </cell>
          <cell r="K1055">
            <v>8</v>
          </cell>
          <cell r="L1055">
            <v>135400</v>
          </cell>
        </row>
        <row r="1056">
          <cell r="A1056">
            <v>1</v>
          </cell>
          <cell r="B1056">
            <v>5</v>
          </cell>
          <cell r="C1056">
            <v>2</v>
          </cell>
          <cell r="D1056">
            <v>0</v>
          </cell>
          <cell r="E1056">
            <v>1</v>
          </cell>
          <cell r="F1056">
            <v>0</v>
          </cell>
          <cell r="G1056">
            <v>0</v>
          </cell>
          <cell r="H1056">
            <v>0</v>
          </cell>
          <cell r="I1056">
            <v>7519</v>
          </cell>
          <cell r="J1056">
            <v>2</v>
          </cell>
          <cell r="K1056">
            <v>8</v>
          </cell>
          <cell r="L1056">
            <v>521.55999999999995</v>
          </cell>
        </row>
        <row r="1057">
          <cell r="A1057">
            <v>1</v>
          </cell>
          <cell r="B1057">
            <v>5</v>
          </cell>
          <cell r="C1057">
            <v>2</v>
          </cell>
          <cell r="D1057">
            <v>0</v>
          </cell>
          <cell r="E1057">
            <v>1</v>
          </cell>
          <cell r="F1057">
            <v>0</v>
          </cell>
          <cell r="G1057">
            <v>0</v>
          </cell>
          <cell r="H1057">
            <v>0</v>
          </cell>
          <cell r="I1057">
            <v>7611</v>
          </cell>
          <cell r="J1057">
            <v>2</v>
          </cell>
          <cell r="K1057">
            <v>8</v>
          </cell>
          <cell r="L1057">
            <v>391903.34</v>
          </cell>
        </row>
        <row r="1058">
          <cell r="A1058">
            <v>1</v>
          </cell>
          <cell r="B1058">
            <v>5</v>
          </cell>
          <cell r="C1058">
            <v>2</v>
          </cell>
          <cell r="D1058">
            <v>0</v>
          </cell>
          <cell r="E1058">
            <v>1</v>
          </cell>
          <cell r="F1058">
            <v>0</v>
          </cell>
          <cell r="G1058">
            <v>0</v>
          </cell>
          <cell r="H1058">
            <v>0</v>
          </cell>
          <cell r="I1058">
            <v>7613</v>
          </cell>
          <cell r="J1058">
            <v>2</v>
          </cell>
          <cell r="K1058">
            <v>8</v>
          </cell>
          <cell r="L1058">
            <v>11886</v>
          </cell>
        </row>
        <row r="1059">
          <cell r="A1059">
            <v>1</v>
          </cell>
          <cell r="B1059">
            <v>5</v>
          </cell>
          <cell r="C1059">
            <v>2</v>
          </cell>
          <cell r="D1059">
            <v>0</v>
          </cell>
          <cell r="E1059">
            <v>1</v>
          </cell>
          <cell r="F1059">
            <v>0</v>
          </cell>
          <cell r="G1059">
            <v>0</v>
          </cell>
          <cell r="H1059">
            <v>0</v>
          </cell>
          <cell r="I1059">
            <v>7616</v>
          </cell>
          <cell r="J1059">
            <v>2</v>
          </cell>
          <cell r="K1059">
            <v>8</v>
          </cell>
          <cell r="L1059">
            <v>11886</v>
          </cell>
        </row>
        <row r="1060">
          <cell r="A1060">
            <v>1</v>
          </cell>
          <cell r="B1060">
            <v>5</v>
          </cell>
          <cell r="C1060">
            <v>2</v>
          </cell>
          <cell r="D1060">
            <v>0</v>
          </cell>
          <cell r="E1060">
            <v>1</v>
          </cell>
          <cell r="F1060">
            <v>0</v>
          </cell>
          <cell r="G1060">
            <v>0</v>
          </cell>
          <cell r="H1060">
            <v>0</v>
          </cell>
          <cell r="I1060">
            <v>7624</v>
          </cell>
          <cell r="J1060">
            <v>2</v>
          </cell>
          <cell r="K1060">
            <v>8</v>
          </cell>
          <cell r="L1060">
            <v>3000</v>
          </cell>
        </row>
        <row r="1061">
          <cell r="A1061">
            <v>1</v>
          </cell>
          <cell r="B1061">
            <v>5</v>
          </cell>
          <cell r="C1061">
            <v>2</v>
          </cell>
          <cell r="D1061">
            <v>0</v>
          </cell>
          <cell r="E1061">
            <v>1</v>
          </cell>
          <cell r="F1061">
            <v>0</v>
          </cell>
          <cell r="G1061">
            <v>0</v>
          </cell>
          <cell r="H1061">
            <v>0</v>
          </cell>
          <cell r="I1061">
            <v>7937</v>
          </cell>
          <cell r="J1061">
            <v>2</v>
          </cell>
          <cell r="K1061">
            <v>8</v>
          </cell>
          <cell r="L1061">
            <v>33806.910000000003</v>
          </cell>
        </row>
        <row r="1062">
          <cell r="A1062">
            <v>1</v>
          </cell>
          <cell r="B1062">
            <v>5</v>
          </cell>
          <cell r="C1062">
            <v>2</v>
          </cell>
          <cell r="D1062">
            <v>0</v>
          </cell>
          <cell r="E1062">
            <v>1</v>
          </cell>
          <cell r="F1062">
            <v>1</v>
          </cell>
          <cell r="G1062">
            <v>0</v>
          </cell>
          <cell r="H1062">
            <v>0</v>
          </cell>
          <cell r="I1062">
            <v>0</v>
          </cell>
          <cell r="J1062">
            <v>2</v>
          </cell>
          <cell r="K1062">
            <v>8</v>
          </cell>
          <cell r="L1062">
            <v>-247786398.44</v>
          </cell>
        </row>
        <row r="1063">
          <cell r="A1063">
            <v>1</v>
          </cell>
          <cell r="B1063">
            <v>5</v>
          </cell>
          <cell r="C1063">
            <v>2</v>
          </cell>
          <cell r="D1063">
            <v>0</v>
          </cell>
          <cell r="E1063">
            <v>1</v>
          </cell>
          <cell r="F1063">
            <v>1</v>
          </cell>
          <cell r="G1063">
            <v>0</v>
          </cell>
          <cell r="H1063">
            <v>0</v>
          </cell>
          <cell r="I1063">
            <v>1000</v>
          </cell>
          <cell r="J1063">
            <v>2</v>
          </cell>
          <cell r="K1063">
            <v>8</v>
          </cell>
          <cell r="L1063">
            <v>0</v>
          </cell>
        </row>
        <row r="1064">
          <cell r="A1064">
            <v>1</v>
          </cell>
          <cell r="B1064">
            <v>5</v>
          </cell>
          <cell r="C1064">
            <v>2</v>
          </cell>
          <cell r="D1064">
            <v>0</v>
          </cell>
          <cell r="E1064">
            <v>1</v>
          </cell>
          <cell r="F1064">
            <v>1</v>
          </cell>
          <cell r="G1064">
            <v>0</v>
          </cell>
          <cell r="H1064">
            <v>0</v>
          </cell>
          <cell r="I1064">
            <v>1010</v>
          </cell>
          <cell r="J1064">
            <v>2</v>
          </cell>
          <cell r="K1064">
            <v>8</v>
          </cell>
          <cell r="L1064">
            <v>2223.94</v>
          </cell>
        </row>
        <row r="1065">
          <cell r="A1065">
            <v>1</v>
          </cell>
          <cell r="B1065">
            <v>5</v>
          </cell>
          <cell r="C1065">
            <v>2</v>
          </cell>
          <cell r="D1065">
            <v>0</v>
          </cell>
          <cell r="E1065">
            <v>1</v>
          </cell>
          <cell r="F1065">
            <v>1</v>
          </cell>
          <cell r="G1065">
            <v>0</v>
          </cell>
          <cell r="H1065">
            <v>0</v>
          </cell>
          <cell r="I1065">
            <v>1030</v>
          </cell>
          <cell r="J1065">
            <v>2</v>
          </cell>
          <cell r="K1065">
            <v>8</v>
          </cell>
          <cell r="L1065">
            <v>19096.7</v>
          </cell>
        </row>
        <row r="1066">
          <cell r="A1066">
            <v>1</v>
          </cell>
          <cell r="B1066">
            <v>5</v>
          </cell>
          <cell r="C1066">
            <v>2</v>
          </cell>
          <cell r="D1066">
            <v>0</v>
          </cell>
          <cell r="E1066">
            <v>1</v>
          </cell>
          <cell r="F1066">
            <v>1</v>
          </cell>
          <cell r="G1066">
            <v>0</v>
          </cell>
          <cell r="H1066">
            <v>0</v>
          </cell>
          <cell r="I1066">
            <v>1620</v>
          </cell>
          <cell r="J1066">
            <v>2</v>
          </cell>
          <cell r="K1066">
            <v>8</v>
          </cell>
          <cell r="L1066">
            <v>2850</v>
          </cell>
        </row>
        <row r="1067">
          <cell r="A1067">
            <v>1</v>
          </cell>
          <cell r="B1067">
            <v>5</v>
          </cell>
          <cell r="C1067">
            <v>2</v>
          </cell>
          <cell r="D1067">
            <v>0</v>
          </cell>
          <cell r="E1067">
            <v>1</v>
          </cell>
          <cell r="F1067">
            <v>1</v>
          </cell>
          <cell r="G1067">
            <v>0</v>
          </cell>
          <cell r="H1067">
            <v>0</v>
          </cell>
          <cell r="I1067">
            <v>2000</v>
          </cell>
          <cell r="J1067">
            <v>2</v>
          </cell>
          <cell r="K1067">
            <v>8</v>
          </cell>
          <cell r="L1067">
            <v>799.36</v>
          </cell>
        </row>
        <row r="1068">
          <cell r="A1068">
            <v>1</v>
          </cell>
          <cell r="B1068">
            <v>5</v>
          </cell>
          <cell r="C1068">
            <v>2</v>
          </cell>
          <cell r="D1068">
            <v>0</v>
          </cell>
          <cell r="E1068">
            <v>1</v>
          </cell>
          <cell r="F1068">
            <v>1</v>
          </cell>
          <cell r="G1068">
            <v>0</v>
          </cell>
          <cell r="H1068">
            <v>0</v>
          </cell>
          <cell r="I1068">
            <v>2010</v>
          </cell>
          <cell r="J1068">
            <v>2</v>
          </cell>
          <cell r="K1068">
            <v>8</v>
          </cell>
          <cell r="L1068">
            <v>0</v>
          </cell>
        </row>
        <row r="1069">
          <cell r="A1069">
            <v>1</v>
          </cell>
          <cell r="B1069">
            <v>5</v>
          </cell>
          <cell r="C1069">
            <v>2</v>
          </cell>
          <cell r="D1069">
            <v>0</v>
          </cell>
          <cell r="E1069">
            <v>1</v>
          </cell>
          <cell r="F1069">
            <v>1</v>
          </cell>
          <cell r="G1069">
            <v>0</v>
          </cell>
          <cell r="H1069">
            <v>0</v>
          </cell>
          <cell r="I1069">
            <v>2011</v>
          </cell>
          <cell r="J1069">
            <v>2</v>
          </cell>
          <cell r="K1069">
            <v>8</v>
          </cell>
          <cell r="L1069">
            <v>149550</v>
          </cell>
        </row>
        <row r="1070">
          <cell r="A1070">
            <v>1</v>
          </cell>
          <cell r="B1070">
            <v>5</v>
          </cell>
          <cell r="C1070">
            <v>2</v>
          </cell>
          <cell r="D1070">
            <v>0</v>
          </cell>
          <cell r="E1070">
            <v>1</v>
          </cell>
          <cell r="F1070">
            <v>1</v>
          </cell>
          <cell r="G1070">
            <v>0</v>
          </cell>
          <cell r="H1070">
            <v>0</v>
          </cell>
          <cell r="I1070">
            <v>3000</v>
          </cell>
          <cell r="J1070">
            <v>2</v>
          </cell>
          <cell r="K1070">
            <v>8</v>
          </cell>
          <cell r="L1070">
            <v>64333.68</v>
          </cell>
        </row>
        <row r="1071">
          <cell r="A1071">
            <v>1</v>
          </cell>
          <cell r="B1071">
            <v>5</v>
          </cell>
          <cell r="C1071">
            <v>2</v>
          </cell>
          <cell r="D1071">
            <v>0</v>
          </cell>
          <cell r="E1071">
            <v>1</v>
          </cell>
          <cell r="F1071">
            <v>1</v>
          </cell>
          <cell r="G1071">
            <v>0</v>
          </cell>
          <cell r="H1071">
            <v>0</v>
          </cell>
          <cell r="I1071">
            <v>3011</v>
          </cell>
          <cell r="J1071">
            <v>2</v>
          </cell>
          <cell r="K1071">
            <v>8</v>
          </cell>
          <cell r="L1071">
            <v>3018613.72</v>
          </cell>
        </row>
        <row r="1072">
          <cell r="A1072">
            <v>1</v>
          </cell>
          <cell r="B1072">
            <v>5</v>
          </cell>
          <cell r="C1072">
            <v>2</v>
          </cell>
          <cell r="D1072">
            <v>0</v>
          </cell>
          <cell r="E1072">
            <v>1</v>
          </cell>
          <cell r="F1072">
            <v>1</v>
          </cell>
          <cell r="G1072">
            <v>0</v>
          </cell>
          <cell r="H1072">
            <v>0</v>
          </cell>
          <cell r="I1072">
            <v>3012</v>
          </cell>
          <cell r="J1072">
            <v>2</v>
          </cell>
          <cell r="K1072">
            <v>8</v>
          </cell>
          <cell r="L1072">
            <v>1150</v>
          </cell>
        </row>
        <row r="1073">
          <cell r="A1073">
            <v>1</v>
          </cell>
          <cell r="B1073">
            <v>5</v>
          </cell>
          <cell r="C1073">
            <v>2</v>
          </cell>
          <cell r="D1073">
            <v>0</v>
          </cell>
          <cell r="E1073">
            <v>1</v>
          </cell>
          <cell r="F1073">
            <v>1</v>
          </cell>
          <cell r="G1073">
            <v>0</v>
          </cell>
          <cell r="H1073">
            <v>0</v>
          </cell>
          <cell r="I1073">
            <v>3032</v>
          </cell>
          <cell r="J1073">
            <v>2</v>
          </cell>
          <cell r="K1073">
            <v>8</v>
          </cell>
          <cell r="L1073">
            <v>6439</v>
          </cell>
        </row>
        <row r="1074">
          <cell r="A1074">
            <v>1</v>
          </cell>
          <cell r="B1074">
            <v>5</v>
          </cell>
          <cell r="C1074">
            <v>2</v>
          </cell>
          <cell r="D1074">
            <v>0</v>
          </cell>
          <cell r="E1074">
            <v>1</v>
          </cell>
          <cell r="F1074">
            <v>1</v>
          </cell>
          <cell r="G1074">
            <v>0</v>
          </cell>
          <cell r="H1074">
            <v>0</v>
          </cell>
          <cell r="I1074">
            <v>3111</v>
          </cell>
          <cell r="J1074">
            <v>2</v>
          </cell>
          <cell r="K1074">
            <v>8</v>
          </cell>
          <cell r="L1074">
            <v>6068407.54</v>
          </cell>
        </row>
        <row r="1075">
          <cell r="A1075">
            <v>1</v>
          </cell>
          <cell r="B1075">
            <v>5</v>
          </cell>
          <cell r="C1075">
            <v>2</v>
          </cell>
          <cell r="D1075">
            <v>0</v>
          </cell>
          <cell r="E1075">
            <v>1</v>
          </cell>
          <cell r="F1075">
            <v>1</v>
          </cell>
          <cell r="G1075">
            <v>0</v>
          </cell>
          <cell r="H1075">
            <v>0</v>
          </cell>
          <cell r="I1075">
            <v>3112</v>
          </cell>
          <cell r="J1075">
            <v>2</v>
          </cell>
          <cell r="K1075">
            <v>8</v>
          </cell>
          <cell r="L1075">
            <v>12418421.619999999</v>
          </cell>
        </row>
        <row r="1076">
          <cell r="A1076">
            <v>1</v>
          </cell>
          <cell r="B1076">
            <v>5</v>
          </cell>
          <cell r="C1076">
            <v>2</v>
          </cell>
          <cell r="D1076">
            <v>0</v>
          </cell>
          <cell r="E1076">
            <v>1</v>
          </cell>
          <cell r="F1076">
            <v>1</v>
          </cell>
          <cell r="G1076">
            <v>0</v>
          </cell>
          <cell r="H1076">
            <v>0</v>
          </cell>
          <cell r="I1076">
            <v>3121</v>
          </cell>
          <cell r="J1076">
            <v>2</v>
          </cell>
          <cell r="K1076">
            <v>8</v>
          </cell>
          <cell r="L1076">
            <v>10380146.01</v>
          </cell>
        </row>
        <row r="1077">
          <cell r="A1077">
            <v>1</v>
          </cell>
          <cell r="B1077">
            <v>5</v>
          </cell>
          <cell r="C1077">
            <v>2</v>
          </cell>
          <cell r="D1077">
            <v>0</v>
          </cell>
          <cell r="E1077">
            <v>1</v>
          </cell>
          <cell r="F1077">
            <v>1</v>
          </cell>
          <cell r="G1077">
            <v>0</v>
          </cell>
          <cell r="H1077">
            <v>0</v>
          </cell>
          <cell r="I1077">
            <v>3122</v>
          </cell>
          <cell r="J1077">
            <v>2</v>
          </cell>
          <cell r="K1077">
            <v>8</v>
          </cell>
          <cell r="L1077">
            <v>3805443.49</v>
          </cell>
        </row>
        <row r="1078">
          <cell r="A1078">
            <v>1</v>
          </cell>
          <cell r="B1078">
            <v>5</v>
          </cell>
          <cell r="C1078">
            <v>2</v>
          </cell>
          <cell r="D1078">
            <v>0</v>
          </cell>
          <cell r="E1078">
            <v>1</v>
          </cell>
          <cell r="F1078">
            <v>1</v>
          </cell>
          <cell r="G1078">
            <v>0</v>
          </cell>
          <cell r="H1078">
            <v>0</v>
          </cell>
          <cell r="I1078">
            <v>3131</v>
          </cell>
          <cell r="J1078">
            <v>2</v>
          </cell>
          <cell r="K1078">
            <v>8</v>
          </cell>
          <cell r="L1078">
            <v>142575.23000000001</v>
          </cell>
        </row>
        <row r="1079">
          <cell r="A1079">
            <v>1</v>
          </cell>
          <cell r="B1079">
            <v>5</v>
          </cell>
          <cell r="C1079">
            <v>2</v>
          </cell>
          <cell r="D1079">
            <v>0</v>
          </cell>
          <cell r="E1079">
            <v>1</v>
          </cell>
          <cell r="F1079">
            <v>1</v>
          </cell>
          <cell r="G1079">
            <v>0</v>
          </cell>
          <cell r="H1079">
            <v>0</v>
          </cell>
          <cell r="I1079">
            <v>3132</v>
          </cell>
          <cell r="J1079">
            <v>2</v>
          </cell>
          <cell r="K1079">
            <v>8</v>
          </cell>
          <cell r="L1079">
            <v>146649.01</v>
          </cell>
        </row>
        <row r="1080">
          <cell r="A1080">
            <v>1</v>
          </cell>
          <cell r="B1080">
            <v>5</v>
          </cell>
          <cell r="C1080">
            <v>2</v>
          </cell>
          <cell r="D1080">
            <v>0</v>
          </cell>
          <cell r="E1080">
            <v>1</v>
          </cell>
          <cell r="F1080">
            <v>1</v>
          </cell>
          <cell r="G1080">
            <v>0</v>
          </cell>
          <cell r="H1080">
            <v>0</v>
          </cell>
          <cell r="I1080">
            <v>3133</v>
          </cell>
          <cell r="J1080">
            <v>2</v>
          </cell>
          <cell r="K1080">
            <v>8</v>
          </cell>
          <cell r="L1080">
            <v>1457762.41</v>
          </cell>
        </row>
        <row r="1081">
          <cell r="A1081">
            <v>1</v>
          </cell>
          <cell r="B1081">
            <v>5</v>
          </cell>
          <cell r="C1081">
            <v>2</v>
          </cell>
          <cell r="D1081">
            <v>0</v>
          </cell>
          <cell r="E1081">
            <v>1</v>
          </cell>
          <cell r="F1081">
            <v>1</v>
          </cell>
          <cell r="G1081">
            <v>0</v>
          </cell>
          <cell r="H1081">
            <v>0</v>
          </cell>
          <cell r="I1081">
            <v>3134</v>
          </cell>
          <cell r="J1081">
            <v>2</v>
          </cell>
          <cell r="K1081">
            <v>8</v>
          </cell>
          <cell r="L1081">
            <v>787.87</v>
          </cell>
        </row>
        <row r="1082">
          <cell r="A1082">
            <v>1</v>
          </cell>
          <cell r="B1082">
            <v>5</v>
          </cell>
          <cell r="C1082">
            <v>2</v>
          </cell>
          <cell r="D1082">
            <v>0</v>
          </cell>
          <cell r="E1082">
            <v>1</v>
          </cell>
          <cell r="F1082">
            <v>1</v>
          </cell>
          <cell r="G1082">
            <v>0</v>
          </cell>
          <cell r="H1082">
            <v>0</v>
          </cell>
          <cell r="I1082">
            <v>3211</v>
          </cell>
          <cell r="J1082">
            <v>2</v>
          </cell>
          <cell r="K1082">
            <v>8</v>
          </cell>
          <cell r="L1082">
            <v>20814139.449999999</v>
          </cell>
        </row>
        <row r="1083">
          <cell r="A1083">
            <v>1</v>
          </cell>
          <cell r="B1083">
            <v>5</v>
          </cell>
          <cell r="C1083">
            <v>2</v>
          </cell>
          <cell r="D1083">
            <v>0</v>
          </cell>
          <cell r="E1083">
            <v>1</v>
          </cell>
          <cell r="F1083">
            <v>1</v>
          </cell>
          <cell r="G1083">
            <v>0</v>
          </cell>
          <cell r="H1083">
            <v>0</v>
          </cell>
          <cell r="I1083">
            <v>3212</v>
          </cell>
          <cell r="J1083">
            <v>2</v>
          </cell>
          <cell r="K1083">
            <v>8</v>
          </cell>
          <cell r="L1083">
            <v>1935683.2</v>
          </cell>
        </row>
        <row r="1084">
          <cell r="A1084">
            <v>1</v>
          </cell>
          <cell r="B1084">
            <v>5</v>
          </cell>
          <cell r="C1084">
            <v>2</v>
          </cell>
          <cell r="D1084">
            <v>0</v>
          </cell>
          <cell r="E1084">
            <v>1</v>
          </cell>
          <cell r="F1084">
            <v>1</v>
          </cell>
          <cell r="G1084">
            <v>0</v>
          </cell>
          <cell r="H1084">
            <v>0</v>
          </cell>
          <cell r="I1084">
            <v>3214</v>
          </cell>
          <cell r="J1084">
            <v>2</v>
          </cell>
          <cell r="K1084">
            <v>8</v>
          </cell>
          <cell r="L1084">
            <v>243610.33</v>
          </cell>
        </row>
        <row r="1085">
          <cell r="A1085">
            <v>1</v>
          </cell>
          <cell r="B1085">
            <v>5</v>
          </cell>
          <cell r="C1085">
            <v>2</v>
          </cell>
          <cell r="D1085">
            <v>0</v>
          </cell>
          <cell r="E1085">
            <v>1</v>
          </cell>
          <cell r="F1085">
            <v>1</v>
          </cell>
          <cell r="G1085">
            <v>0</v>
          </cell>
          <cell r="H1085">
            <v>0</v>
          </cell>
          <cell r="I1085">
            <v>3215</v>
          </cell>
          <cell r="J1085">
            <v>2</v>
          </cell>
          <cell r="K1085">
            <v>8</v>
          </cell>
          <cell r="L1085">
            <v>16811.86</v>
          </cell>
        </row>
        <row r="1086">
          <cell r="A1086">
            <v>1</v>
          </cell>
          <cell r="B1086">
            <v>5</v>
          </cell>
          <cell r="C1086">
            <v>2</v>
          </cell>
          <cell r="D1086">
            <v>0</v>
          </cell>
          <cell r="E1086">
            <v>1</v>
          </cell>
          <cell r="F1086">
            <v>1</v>
          </cell>
          <cell r="G1086">
            <v>0</v>
          </cell>
          <cell r="H1086">
            <v>0</v>
          </cell>
          <cell r="I1086">
            <v>3216</v>
          </cell>
          <cell r="J1086">
            <v>2</v>
          </cell>
          <cell r="K1086">
            <v>8</v>
          </cell>
          <cell r="L1086">
            <v>70984.28</v>
          </cell>
        </row>
        <row r="1087">
          <cell r="A1087">
            <v>1</v>
          </cell>
          <cell r="B1087">
            <v>5</v>
          </cell>
          <cell r="C1087">
            <v>2</v>
          </cell>
          <cell r="D1087">
            <v>0</v>
          </cell>
          <cell r="E1087">
            <v>1</v>
          </cell>
          <cell r="F1087">
            <v>1</v>
          </cell>
          <cell r="G1087">
            <v>0</v>
          </cell>
          <cell r="H1087">
            <v>0</v>
          </cell>
          <cell r="I1087">
            <v>3221</v>
          </cell>
          <cell r="J1087">
            <v>2</v>
          </cell>
          <cell r="K1087">
            <v>8</v>
          </cell>
          <cell r="L1087">
            <v>7470015.8899999997</v>
          </cell>
        </row>
        <row r="1088">
          <cell r="A1088">
            <v>1</v>
          </cell>
          <cell r="B1088">
            <v>5</v>
          </cell>
          <cell r="C1088">
            <v>2</v>
          </cell>
          <cell r="D1088">
            <v>0</v>
          </cell>
          <cell r="E1088">
            <v>1</v>
          </cell>
          <cell r="F1088">
            <v>1</v>
          </cell>
          <cell r="G1088">
            <v>0</v>
          </cell>
          <cell r="H1088">
            <v>0</v>
          </cell>
          <cell r="I1088">
            <v>3222</v>
          </cell>
          <cell r="J1088">
            <v>2</v>
          </cell>
          <cell r="K1088">
            <v>8</v>
          </cell>
          <cell r="L1088">
            <v>842603.38</v>
          </cell>
        </row>
        <row r="1089">
          <cell r="A1089">
            <v>1</v>
          </cell>
          <cell r="B1089">
            <v>5</v>
          </cell>
          <cell r="C1089">
            <v>2</v>
          </cell>
          <cell r="D1089">
            <v>0</v>
          </cell>
          <cell r="E1089">
            <v>1</v>
          </cell>
          <cell r="F1089">
            <v>1</v>
          </cell>
          <cell r="G1089">
            <v>0</v>
          </cell>
          <cell r="H1089">
            <v>0</v>
          </cell>
          <cell r="I1089">
            <v>3231</v>
          </cell>
          <cell r="J1089">
            <v>2</v>
          </cell>
          <cell r="K1089">
            <v>8</v>
          </cell>
          <cell r="L1089">
            <v>9419798.4700000007</v>
          </cell>
        </row>
        <row r="1090">
          <cell r="A1090">
            <v>1</v>
          </cell>
          <cell r="B1090">
            <v>5</v>
          </cell>
          <cell r="C1090">
            <v>2</v>
          </cell>
          <cell r="D1090">
            <v>0</v>
          </cell>
          <cell r="E1090">
            <v>1</v>
          </cell>
          <cell r="F1090">
            <v>1</v>
          </cell>
          <cell r="G1090">
            <v>0</v>
          </cell>
          <cell r="H1090">
            <v>0</v>
          </cell>
          <cell r="I1090">
            <v>3232</v>
          </cell>
          <cell r="J1090">
            <v>2</v>
          </cell>
          <cell r="K1090">
            <v>8</v>
          </cell>
          <cell r="L1090">
            <v>2012435.68</v>
          </cell>
        </row>
        <row r="1091">
          <cell r="A1091">
            <v>1</v>
          </cell>
          <cell r="B1091">
            <v>5</v>
          </cell>
          <cell r="C1091">
            <v>2</v>
          </cell>
          <cell r="D1091">
            <v>0</v>
          </cell>
          <cell r="E1091">
            <v>1</v>
          </cell>
          <cell r="F1091">
            <v>1</v>
          </cell>
          <cell r="G1091">
            <v>0</v>
          </cell>
          <cell r="H1091">
            <v>0</v>
          </cell>
          <cell r="I1091">
            <v>3233</v>
          </cell>
          <cell r="J1091">
            <v>2</v>
          </cell>
          <cell r="K1091">
            <v>8</v>
          </cell>
          <cell r="L1091">
            <v>14370.24</v>
          </cell>
        </row>
        <row r="1092">
          <cell r="A1092">
            <v>1</v>
          </cell>
          <cell r="B1092">
            <v>5</v>
          </cell>
          <cell r="C1092">
            <v>2</v>
          </cell>
          <cell r="D1092">
            <v>0</v>
          </cell>
          <cell r="E1092">
            <v>1</v>
          </cell>
          <cell r="F1092">
            <v>1</v>
          </cell>
          <cell r="G1092">
            <v>0</v>
          </cell>
          <cell r="H1092">
            <v>0</v>
          </cell>
          <cell r="I1092">
            <v>3234</v>
          </cell>
          <cell r="J1092">
            <v>2</v>
          </cell>
          <cell r="K1092">
            <v>8</v>
          </cell>
          <cell r="L1092">
            <v>3760203.09</v>
          </cell>
        </row>
        <row r="1093">
          <cell r="A1093">
            <v>1</v>
          </cell>
          <cell r="B1093">
            <v>5</v>
          </cell>
          <cell r="C1093">
            <v>2</v>
          </cell>
          <cell r="D1093">
            <v>0</v>
          </cell>
          <cell r="E1093">
            <v>1</v>
          </cell>
          <cell r="F1093">
            <v>1</v>
          </cell>
          <cell r="G1093">
            <v>0</v>
          </cell>
          <cell r="H1093">
            <v>0</v>
          </cell>
          <cell r="I1093">
            <v>3235</v>
          </cell>
          <cell r="J1093">
            <v>2</v>
          </cell>
          <cell r="K1093">
            <v>8</v>
          </cell>
          <cell r="L1093">
            <v>697722.01</v>
          </cell>
        </row>
        <row r="1094">
          <cell r="A1094">
            <v>1</v>
          </cell>
          <cell r="B1094">
            <v>5</v>
          </cell>
          <cell r="C1094">
            <v>2</v>
          </cell>
          <cell r="D1094">
            <v>0</v>
          </cell>
          <cell r="E1094">
            <v>1</v>
          </cell>
          <cell r="F1094">
            <v>1</v>
          </cell>
          <cell r="G1094">
            <v>0</v>
          </cell>
          <cell r="H1094">
            <v>0</v>
          </cell>
          <cell r="I1094">
            <v>3241</v>
          </cell>
          <cell r="J1094">
            <v>2</v>
          </cell>
          <cell r="K1094">
            <v>8</v>
          </cell>
          <cell r="L1094">
            <v>74760.87</v>
          </cell>
        </row>
        <row r="1095">
          <cell r="A1095">
            <v>1</v>
          </cell>
          <cell r="B1095">
            <v>5</v>
          </cell>
          <cell r="C1095">
            <v>2</v>
          </cell>
          <cell r="D1095">
            <v>0</v>
          </cell>
          <cell r="E1095">
            <v>1</v>
          </cell>
          <cell r="F1095">
            <v>1</v>
          </cell>
          <cell r="G1095">
            <v>0</v>
          </cell>
          <cell r="H1095">
            <v>0</v>
          </cell>
          <cell r="I1095">
            <v>3242</v>
          </cell>
          <cell r="J1095">
            <v>2</v>
          </cell>
          <cell r="K1095">
            <v>8</v>
          </cell>
          <cell r="L1095">
            <v>2363235.7999999998</v>
          </cell>
        </row>
        <row r="1096">
          <cell r="A1096">
            <v>1</v>
          </cell>
          <cell r="B1096">
            <v>5</v>
          </cell>
          <cell r="C1096">
            <v>2</v>
          </cell>
          <cell r="D1096">
            <v>0</v>
          </cell>
          <cell r="E1096">
            <v>1</v>
          </cell>
          <cell r="F1096">
            <v>1</v>
          </cell>
          <cell r="G1096">
            <v>0</v>
          </cell>
          <cell r="H1096">
            <v>0</v>
          </cell>
          <cell r="I1096">
            <v>3252</v>
          </cell>
          <cell r="J1096">
            <v>2</v>
          </cell>
          <cell r="K1096">
            <v>8</v>
          </cell>
          <cell r="L1096">
            <v>0</v>
          </cell>
        </row>
        <row r="1097">
          <cell r="A1097">
            <v>1</v>
          </cell>
          <cell r="B1097">
            <v>5</v>
          </cell>
          <cell r="C1097">
            <v>2</v>
          </cell>
          <cell r="D1097">
            <v>0</v>
          </cell>
          <cell r="E1097">
            <v>1</v>
          </cell>
          <cell r="F1097">
            <v>1</v>
          </cell>
          <cell r="G1097">
            <v>0</v>
          </cell>
          <cell r="H1097">
            <v>0</v>
          </cell>
          <cell r="I1097">
            <v>3255</v>
          </cell>
          <cell r="J1097">
            <v>2</v>
          </cell>
          <cell r="K1097">
            <v>8</v>
          </cell>
          <cell r="L1097">
            <v>201224.65</v>
          </cell>
        </row>
        <row r="1098">
          <cell r="A1098">
            <v>1</v>
          </cell>
          <cell r="B1098">
            <v>5</v>
          </cell>
          <cell r="C1098">
            <v>2</v>
          </cell>
          <cell r="D1098">
            <v>0</v>
          </cell>
          <cell r="E1098">
            <v>1</v>
          </cell>
          <cell r="F1098">
            <v>1</v>
          </cell>
          <cell r="G1098">
            <v>0</v>
          </cell>
          <cell r="H1098">
            <v>0</v>
          </cell>
          <cell r="I1098">
            <v>3256</v>
          </cell>
          <cell r="J1098">
            <v>2</v>
          </cell>
          <cell r="K1098">
            <v>8</v>
          </cell>
          <cell r="L1098">
            <v>18713362.010000002</v>
          </cell>
        </row>
        <row r="1099">
          <cell r="A1099">
            <v>1</v>
          </cell>
          <cell r="B1099">
            <v>5</v>
          </cell>
          <cell r="C1099">
            <v>2</v>
          </cell>
          <cell r="D1099">
            <v>0</v>
          </cell>
          <cell r="E1099">
            <v>1</v>
          </cell>
          <cell r="F1099">
            <v>1</v>
          </cell>
          <cell r="G1099">
            <v>0</v>
          </cell>
          <cell r="H1099">
            <v>0</v>
          </cell>
          <cell r="I1099">
            <v>3271</v>
          </cell>
          <cell r="J1099">
            <v>2</v>
          </cell>
          <cell r="K1099">
            <v>8</v>
          </cell>
          <cell r="L1099">
            <v>7829.08</v>
          </cell>
        </row>
        <row r="1100">
          <cell r="A1100">
            <v>1</v>
          </cell>
          <cell r="B1100">
            <v>5</v>
          </cell>
          <cell r="C1100">
            <v>2</v>
          </cell>
          <cell r="D1100">
            <v>0</v>
          </cell>
          <cell r="E1100">
            <v>1</v>
          </cell>
          <cell r="F1100">
            <v>1</v>
          </cell>
          <cell r="G1100">
            <v>0</v>
          </cell>
          <cell r="H1100">
            <v>0</v>
          </cell>
          <cell r="I1100">
            <v>3300</v>
          </cell>
          <cell r="J1100">
            <v>2</v>
          </cell>
          <cell r="K1100">
            <v>8</v>
          </cell>
          <cell r="L1100">
            <v>144914735.63</v>
          </cell>
        </row>
        <row r="1101">
          <cell r="A1101">
            <v>1</v>
          </cell>
          <cell r="B1101">
            <v>5</v>
          </cell>
          <cell r="C1101">
            <v>2</v>
          </cell>
          <cell r="D1101">
            <v>0</v>
          </cell>
          <cell r="E1101">
            <v>1</v>
          </cell>
          <cell r="F1101">
            <v>1</v>
          </cell>
          <cell r="G1101">
            <v>0</v>
          </cell>
          <cell r="H1101">
            <v>0</v>
          </cell>
          <cell r="I1101">
            <v>3311</v>
          </cell>
          <cell r="J1101">
            <v>2</v>
          </cell>
          <cell r="K1101">
            <v>8</v>
          </cell>
          <cell r="L1101">
            <v>1869045.29</v>
          </cell>
        </row>
        <row r="1102">
          <cell r="A1102">
            <v>1</v>
          </cell>
          <cell r="B1102">
            <v>5</v>
          </cell>
          <cell r="C1102">
            <v>2</v>
          </cell>
          <cell r="D1102">
            <v>0</v>
          </cell>
          <cell r="E1102">
            <v>1</v>
          </cell>
          <cell r="F1102">
            <v>1</v>
          </cell>
          <cell r="G1102">
            <v>0</v>
          </cell>
          <cell r="H1102">
            <v>0</v>
          </cell>
          <cell r="I1102">
            <v>3312</v>
          </cell>
          <cell r="J1102">
            <v>2</v>
          </cell>
          <cell r="K1102">
            <v>8</v>
          </cell>
          <cell r="L1102">
            <v>17.72</v>
          </cell>
        </row>
        <row r="1103">
          <cell r="A1103">
            <v>1</v>
          </cell>
          <cell r="B1103">
            <v>5</v>
          </cell>
          <cell r="C1103">
            <v>2</v>
          </cell>
          <cell r="D1103">
            <v>0</v>
          </cell>
          <cell r="E1103">
            <v>1</v>
          </cell>
          <cell r="F1103">
            <v>1</v>
          </cell>
          <cell r="G1103">
            <v>0</v>
          </cell>
          <cell r="H1103">
            <v>0</v>
          </cell>
          <cell r="I1103">
            <v>3320</v>
          </cell>
          <cell r="J1103">
            <v>2</v>
          </cell>
          <cell r="K1103">
            <v>8</v>
          </cell>
          <cell r="L1103">
            <v>-300</v>
          </cell>
        </row>
        <row r="1104">
          <cell r="A1104">
            <v>1</v>
          </cell>
          <cell r="B1104">
            <v>5</v>
          </cell>
          <cell r="C1104">
            <v>2</v>
          </cell>
          <cell r="D1104">
            <v>0</v>
          </cell>
          <cell r="E1104">
            <v>1</v>
          </cell>
          <cell r="F1104">
            <v>1</v>
          </cell>
          <cell r="G1104">
            <v>0</v>
          </cell>
          <cell r="H1104">
            <v>0</v>
          </cell>
          <cell r="I1104">
            <v>3321</v>
          </cell>
          <cell r="J1104">
            <v>2</v>
          </cell>
          <cell r="K1104">
            <v>8</v>
          </cell>
          <cell r="L1104">
            <v>1360223.28</v>
          </cell>
        </row>
        <row r="1105">
          <cell r="A1105">
            <v>1</v>
          </cell>
          <cell r="B1105">
            <v>5</v>
          </cell>
          <cell r="C1105">
            <v>2</v>
          </cell>
          <cell r="D1105">
            <v>0</v>
          </cell>
          <cell r="E1105">
            <v>1</v>
          </cell>
          <cell r="F1105">
            <v>1</v>
          </cell>
          <cell r="G1105">
            <v>0</v>
          </cell>
          <cell r="H1105">
            <v>0</v>
          </cell>
          <cell r="I1105">
            <v>3330</v>
          </cell>
          <cell r="J1105">
            <v>2</v>
          </cell>
          <cell r="K1105">
            <v>8</v>
          </cell>
          <cell r="L1105">
            <v>883.46</v>
          </cell>
        </row>
        <row r="1106">
          <cell r="A1106">
            <v>1</v>
          </cell>
          <cell r="B1106">
            <v>5</v>
          </cell>
          <cell r="C1106">
            <v>2</v>
          </cell>
          <cell r="D1106">
            <v>0</v>
          </cell>
          <cell r="E1106">
            <v>1</v>
          </cell>
          <cell r="F1106">
            <v>1</v>
          </cell>
          <cell r="G1106">
            <v>0</v>
          </cell>
          <cell r="H1106">
            <v>0</v>
          </cell>
          <cell r="I1106">
            <v>3331</v>
          </cell>
          <cell r="J1106">
            <v>2</v>
          </cell>
          <cell r="K1106">
            <v>8</v>
          </cell>
          <cell r="L1106">
            <v>69979.33</v>
          </cell>
        </row>
        <row r="1107">
          <cell r="A1107">
            <v>1</v>
          </cell>
          <cell r="B1107">
            <v>5</v>
          </cell>
          <cell r="C1107">
            <v>2</v>
          </cell>
          <cell r="D1107">
            <v>0</v>
          </cell>
          <cell r="E1107">
            <v>1</v>
          </cell>
          <cell r="F1107">
            <v>1</v>
          </cell>
          <cell r="G1107">
            <v>0</v>
          </cell>
          <cell r="H1107">
            <v>0</v>
          </cell>
          <cell r="I1107">
            <v>4000</v>
          </cell>
          <cell r="J1107">
            <v>2</v>
          </cell>
          <cell r="K1107">
            <v>8</v>
          </cell>
          <cell r="L1107">
            <v>1632</v>
          </cell>
        </row>
        <row r="1108">
          <cell r="A1108">
            <v>1</v>
          </cell>
          <cell r="B1108">
            <v>5</v>
          </cell>
          <cell r="C1108">
            <v>2</v>
          </cell>
          <cell r="D1108">
            <v>0</v>
          </cell>
          <cell r="E1108">
            <v>1</v>
          </cell>
          <cell r="F1108">
            <v>1</v>
          </cell>
          <cell r="G1108">
            <v>0</v>
          </cell>
          <cell r="H1108">
            <v>0</v>
          </cell>
          <cell r="I1108">
            <v>4021</v>
          </cell>
          <cell r="J1108">
            <v>2</v>
          </cell>
          <cell r="K1108">
            <v>8</v>
          </cell>
          <cell r="L1108">
            <v>240051.82</v>
          </cell>
        </row>
        <row r="1109">
          <cell r="A1109">
            <v>1</v>
          </cell>
          <cell r="B1109">
            <v>5</v>
          </cell>
          <cell r="C1109">
            <v>2</v>
          </cell>
          <cell r="D1109">
            <v>0</v>
          </cell>
          <cell r="E1109">
            <v>1</v>
          </cell>
          <cell r="F1109">
            <v>1</v>
          </cell>
          <cell r="G1109">
            <v>0</v>
          </cell>
          <cell r="H1109">
            <v>0</v>
          </cell>
          <cell r="I1109">
            <v>4029</v>
          </cell>
          <cell r="J1109">
            <v>2</v>
          </cell>
          <cell r="K1109">
            <v>8</v>
          </cell>
          <cell r="L1109">
            <v>635.04</v>
          </cell>
        </row>
        <row r="1110">
          <cell r="A1110">
            <v>1</v>
          </cell>
          <cell r="B1110">
            <v>5</v>
          </cell>
          <cell r="C1110">
            <v>2</v>
          </cell>
          <cell r="D1110">
            <v>0</v>
          </cell>
          <cell r="E1110">
            <v>1</v>
          </cell>
          <cell r="F1110">
            <v>1</v>
          </cell>
          <cell r="G1110">
            <v>0</v>
          </cell>
          <cell r="H1110">
            <v>0</v>
          </cell>
          <cell r="I1110">
            <v>4032</v>
          </cell>
          <cell r="J1110">
            <v>2</v>
          </cell>
          <cell r="K1110">
            <v>8</v>
          </cell>
          <cell r="L1110">
            <v>67540</v>
          </cell>
        </row>
        <row r="1111">
          <cell r="A1111">
            <v>1</v>
          </cell>
          <cell r="B1111">
            <v>5</v>
          </cell>
          <cell r="C1111">
            <v>2</v>
          </cell>
          <cell r="D1111">
            <v>0</v>
          </cell>
          <cell r="E1111">
            <v>1</v>
          </cell>
          <cell r="F1111">
            <v>1</v>
          </cell>
          <cell r="G1111">
            <v>0</v>
          </cell>
          <cell r="H1111">
            <v>0</v>
          </cell>
          <cell r="I1111">
            <v>4043</v>
          </cell>
          <cell r="J1111">
            <v>2</v>
          </cell>
          <cell r="K1111">
            <v>8</v>
          </cell>
          <cell r="L1111">
            <v>8691.6</v>
          </cell>
        </row>
        <row r="1112">
          <cell r="A1112">
            <v>1</v>
          </cell>
          <cell r="B1112">
            <v>5</v>
          </cell>
          <cell r="C1112">
            <v>2</v>
          </cell>
          <cell r="D1112">
            <v>0</v>
          </cell>
          <cell r="E1112">
            <v>1</v>
          </cell>
          <cell r="F1112">
            <v>1</v>
          </cell>
          <cell r="G1112">
            <v>0</v>
          </cell>
          <cell r="H1112">
            <v>0</v>
          </cell>
          <cell r="I1112">
            <v>4061</v>
          </cell>
          <cell r="J1112">
            <v>2</v>
          </cell>
          <cell r="K1112">
            <v>8</v>
          </cell>
          <cell r="L1112">
            <v>428600</v>
          </cell>
        </row>
        <row r="1113">
          <cell r="A1113">
            <v>1</v>
          </cell>
          <cell r="B1113">
            <v>5</v>
          </cell>
          <cell r="C1113">
            <v>2</v>
          </cell>
          <cell r="D1113">
            <v>0</v>
          </cell>
          <cell r="E1113">
            <v>1</v>
          </cell>
          <cell r="F1113">
            <v>1</v>
          </cell>
          <cell r="G1113">
            <v>0</v>
          </cell>
          <cell r="H1113">
            <v>0</v>
          </cell>
          <cell r="I1113">
            <v>4091</v>
          </cell>
          <cell r="J1113">
            <v>2</v>
          </cell>
          <cell r="K1113">
            <v>8</v>
          </cell>
          <cell r="L1113">
            <v>595.53</v>
          </cell>
        </row>
        <row r="1114">
          <cell r="A1114">
            <v>1</v>
          </cell>
          <cell r="B1114">
            <v>5</v>
          </cell>
          <cell r="C1114">
            <v>2</v>
          </cell>
          <cell r="D1114">
            <v>0</v>
          </cell>
          <cell r="E1114">
            <v>1</v>
          </cell>
          <cell r="F1114">
            <v>1</v>
          </cell>
          <cell r="G1114">
            <v>0</v>
          </cell>
          <cell r="H1114">
            <v>0</v>
          </cell>
          <cell r="I1114">
            <v>5500</v>
          </cell>
          <cell r="J1114">
            <v>2</v>
          </cell>
          <cell r="K1114">
            <v>8</v>
          </cell>
          <cell r="L1114">
            <v>3520</v>
          </cell>
        </row>
        <row r="1115">
          <cell r="A1115">
            <v>1</v>
          </cell>
          <cell r="B1115">
            <v>5</v>
          </cell>
          <cell r="C1115">
            <v>2</v>
          </cell>
          <cell r="D1115">
            <v>0</v>
          </cell>
          <cell r="E1115">
            <v>1</v>
          </cell>
          <cell r="F1115">
            <v>1</v>
          </cell>
          <cell r="G1115">
            <v>0</v>
          </cell>
          <cell r="H1115">
            <v>0</v>
          </cell>
          <cell r="I1115">
            <v>5531</v>
          </cell>
          <cell r="J1115">
            <v>2</v>
          </cell>
          <cell r="K1115">
            <v>8</v>
          </cell>
          <cell r="L1115">
            <v>20625</v>
          </cell>
        </row>
        <row r="1116">
          <cell r="A1116">
            <v>1</v>
          </cell>
          <cell r="B1116">
            <v>5</v>
          </cell>
          <cell r="C1116">
            <v>2</v>
          </cell>
          <cell r="D1116">
            <v>0</v>
          </cell>
          <cell r="E1116">
            <v>1</v>
          </cell>
          <cell r="F1116">
            <v>1</v>
          </cell>
          <cell r="G1116">
            <v>0</v>
          </cell>
          <cell r="H1116">
            <v>0</v>
          </cell>
          <cell r="I1116">
            <v>5551</v>
          </cell>
          <cell r="J1116">
            <v>2</v>
          </cell>
          <cell r="K1116">
            <v>8</v>
          </cell>
          <cell r="L1116">
            <v>49065.43</v>
          </cell>
        </row>
        <row r="1117">
          <cell r="A1117">
            <v>1</v>
          </cell>
          <cell r="B1117">
            <v>5</v>
          </cell>
          <cell r="C1117">
            <v>2</v>
          </cell>
          <cell r="D1117">
            <v>0</v>
          </cell>
          <cell r="E1117">
            <v>1</v>
          </cell>
          <cell r="F1117">
            <v>1</v>
          </cell>
          <cell r="G1117">
            <v>0</v>
          </cell>
          <cell r="H1117">
            <v>0</v>
          </cell>
          <cell r="I1117">
            <v>5552</v>
          </cell>
          <cell r="J1117">
            <v>2</v>
          </cell>
          <cell r="K1117">
            <v>8</v>
          </cell>
          <cell r="L1117">
            <v>148365.34</v>
          </cell>
        </row>
        <row r="1118">
          <cell r="A1118">
            <v>1</v>
          </cell>
          <cell r="B1118">
            <v>5</v>
          </cell>
          <cell r="C1118">
            <v>2</v>
          </cell>
          <cell r="D1118">
            <v>0</v>
          </cell>
          <cell r="E1118">
            <v>1</v>
          </cell>
          <cell r="F1118">
            <v>1</v>
          </cell>
          <cell r="G1118">
            <v>0</v>
          </cell>
          <cell r="H1118">
            <v>0</v>
          </cell>
          <cell r="I1118">
            <v>5562</v>
          </cell>
          <cell r="J1118">
            <v>2</v>
          </cell>
          <cell r="K1118">
            <v>8</v>
          </cell>
          <cell r="L1118">
            <v>98130.84</v>
          </cell>
        </row>
        <row r="1119">
          <cell r="A1119">
            <v>1</v>
          </cell>
          <cell r="B1119">
            <v>5</v>
          </cell>
          <cell r="C1119">
            <v>2</v>
          </cell>
          <cell r="D1119">
            <v>0</v>
          </cell>
          <cell r="E1119">
            <v>1</v>
          </cell>
          <cell r="F1119">
            <v>1</v>
          </cell>
          <cell r="G1119">
            <v>0</v>
          </cell>
          <cell r="H1119">
            <v>0</v>
          </cell>
          <cell r="I1119">
            <v>5571</v>
          </cell>
          <cell r="J1119">
            <v>2</v>
          </cell>
          <cell r="K1119">
            <v>8</v>
          </cell>
          <cell r="L1119">
            <v>51757.5</v>
          </cell>
        </row>
        <row r="1120">
          <cell r="A1120">
            <v>1</v>
          </cell>
          <cell r="B1120">
            <v>5</v>
          </cell>
          <cell r="C1120">
            <v>2</v>
          </cell>
          <cell r="D1120">
            <v>0</v>
          </cell>
          <cell r="E1120">
            <v>1</v>
          </cell>
          <cell r="F1120">
            <v>1</v>
          </cell>
          <cell r="G1120">
            <v>0</v>
          </cell>
          <cell r="H1120">
            <v>0</v>
          </cell>
          <cell r="I1120">
            <v>7210</v>
          </cell>
          <cell r="J1120">
            <v>2</v>
          </cell>
          <cell r="K1120">
            <v>8</v>
          </cell>
          <cell r="L1120">
            <v>73000</v>
          </cell>
        </row>
        <row r="1121">
          <cell r="A1121">
            <v>1</v>
          </cell>
          <cell r="B1121">
            <v>5</v>
          </cell>
          <cell r="C1121">
            <v>2</v>
          </cell>
          <cell r="D1121">
            <v>0</v>
          </cell>
          <cell r="E1121">
            <v>1</v>
          </cell>
          <cell r="F1121">
            <v>1</v>
          </cell>
          <cell r="G1121">
            <v>0</v>
          </cell>
          <cell r="H1121">
            <v>0</v>
          </cell>
          <cell r="I1121">
            <v>7220</v>
          </cell>
          <cell r="J1121">
            <v>2</v>
          </cell>
          <cell r="K1121">
            <v>8</v>
          </cell>
          <cell r="L1121">
            <v>73000</v>
          </cell>
        </row>
        <row r="1122">
          <cell r="A1122">
            <v>1</v>
          </cell>
          <cell r="B1122">
            <v>5</v>
          </cell>
          <cell r="C1122">
            <v>2</v>
          </cell>
          <cell r="D1122">
            <v>0</v>
          </cell>
          <cell r="E1122">
            <v>1</v>
          </cell>
          <cell r="F1122">
            <v>1</v>
          </cell>
          <cell r="G1122">
            <v>0</v>
          </cell>
          <cell r="H1122">
            <v>0</v>
          </cell>
          <cell r="I1122">
            <v>7250</v>
          </cell>
          <cell r="J1122">
            <v>2</v>
          </cell>
          <cell r="K1122">
            <v>8</v>
          </cell>
          <cell r="L1122">
            <v>73000</v>
          </cell>
        </row>
        <row r="1123">
          <cell r="A1123">
            <v>1</v>
          </cell>
          <cell r="B1123">
            <v>5</v>
          </cell>
          <cell r="C1123">
            <v>2</v>
          </cell>
          <cell r="D1123">
            <v>0</v>
          </cell>
          <cell r="E1123">
            <v>1</v>
          </cell>
          <cell r="F1123">
            <v>1</v>
          </cell>
          <cell r="G1123">
            <v>0</v>
          </cell>
          <cell r="H1123">
            <v>0</v>
          </cell>
          <cell r="I1123">
            <v>7341</v>
          </cell>
          <cell r="J1123">
            <v>2</v>
          </cell>
          <cell r="K1123">
            <v>8</v>
          </cell>
          <cell r="L1123">
            <v>12518</v>
          </cell>
        </row>
        <row r="1124">
          <cell r="A1124">
            <v>1</v>
          </cell>
          <cell r="B1124">
            <v>5</v>
          </cell>
          <cell r="C1124">
            <v>2</v>
          </cell>
          <cell r="D1124">
            <v>0</v>
          </cell>
          <cell r="E1124">
            <v>1</v>
          </cell>
          <cell r="F1124">
            <v>1</v>
          </cell>
          <cell r="G1124">
            <v>0</v>
          </cell>
          <cell r="H1124">
            <v>0</v>
          </cell>
          <cell r="I1124">
            <v>7901</v>
          </cell>
          <cell r="J1124">
            <v>2</v>
          </cell>
          <cell r="K1124">
            <v>8</v>
          </cell>
          <cell r="L1124">
            <v>266825</v>
          </cell>
        </row>
        <row r="1125">
          <cell r="A1125">
            <v>1</v>
          </cell>
          <cell r="B1125">
            <v>5</v>
          </cell>
          <cell r="C1125">
            <v>2</v>
          </cell>
          <cell r="D1125">
            <v>0</v>
          </cell>
          <cell r="E1125">
            <v>1</v>
          </cell>
          <cell r="F1125">
            <v>1</v>
          </cell>
          <cell r="G1125">
            <v>0</v>
          </cell>
          <cell r="H1125">
            <v>0</v>
          </cell>
          <cell r="I1125">
            <v>7935</v>
          </cell>
          <cell r="J1125">
            <v>2</v>
          </cell>
          <cell r="K1125">
            <v>8</v>
          </cell>
          <cell r="L1125">
            <v>14769.75</v>
          </cell>
        </row>
        <row r="1126">
          <cell r="A1126">
            <v>1</v>
          </cell>
          <cell r="B1126">
            <v>5</v>
          </cell>
          <cell r="C1126">
            <v>2</v>
          </cell>
          <cell r="D1126">
            <v>0</v>
          </cell>
          <cell r="E1126">
            <v>1</v>
          </cell>
          <cell r="F1126">
            <v>1</v>
          </cell>
          <cell r="G1126">
            <v>0</v>
          </cell>
          <cell r="H1126">
            <v>0</v>
          </cell>
          <cell r="I1126">
            <v>7937</v>
          </cell>
          <cell r="J1126">
            <v>2</v>
          </cell>
          <cell r="K1126">
            <v>8</v>
          </cell>
          <cell r="L1126">
            <v>29469.47</v>
          </cell>
        </row>
        <row r="1127">
          <cell r="A1127">
            <v>1</v>
          </cell>
          <cell r="B1127">
            <v>5</v>
          </cell>
          <cell r="C1127">
            <v>2</v>
          </cell>
          <cell r="D1127">
            <v>0</v>
          </cell>
          <cell r="E1127">
            <v>1</v>
          </cell>
          <cell r="F1127">
            <v>1</v>
          </cell>
          <cell r="G1127">
            <v>0</v>
          </cell>
          <cell r="H1127">
            <v>0</v>
          </cell>
          <cell r="I1127">
            <v>9318</v>
          </cell>
          <cell r="J1127">
            <v>2</v>
          </cell>
          <cell r="K1127">
            <v>8</v>
          </cell>
          <cell r="L1127">
            <v>70.8</v>
          </cell>
        </row>
        <row r="1128">
          <cell r="A1128">
            <v>1</v>
          </cell>
          <cell r="B1128">
            <v>5</v>
          </cell>
          <cell r="C1128">
            <v>2</v>
          </cell>
          <cell r="D1128">
            <v>0</v>
          </cell>
          <cell r="E1128">
            <v>1</v>
          </cell>
          <cell r="F1128">
            <v>1</v>
          </cell>
          <cell r="G1128">
            <v>0</v>
          </cell>
          <cell r="H1128">
            <v>0</v>
          </cell>
          <cell r="I1128">
            <v>9500</v>
          </cell>
          <cell r="J1128">
            <v>2</v>
          </cell>
          <cell r="K1128">
            <v>8</v>
          </cell>
          <cell r="L1128">
            <v>2650</v>
          </cell>
        </row>
        <row r="1129">
          <cell r="A1129">
            <v>1</v>
          </cell>
          <cell r="B1129">
            <v>5</v>
          </cell>
          <cell r="C1129">
            <v>2</v>
          </cell>
          <cell r="D1129">
            <v>0</v>
          </cell>
          <cell r="E1129">
            <v>1</v>
          </cell>
          <cell r="F1129">
            <v>2</v>
          </cell>
          <cell r="G1129">
            <v>0</v>
          </cell>
          <cell r="H1129">
            <v>0</v>
          </cell>
          <cell r="I1129">
            <v>0</v>
          </cell>
          <cell r="J1129">
            <v>2</v>
          </cell>
          <cell r="K1129">
            <v>8</v>
          </cell>
          <cell r="L1129">
            <v>28116531.010000002</v>
          </cell>
        </row>
        <row r="1130">
          <cell r="A1130">
            <v>1</v>
          </cell>
          <cell r="B1130">
            <v>5</v>
          </cell>
          <cell r="C1130">
            <v>2</v>
          </cell>
          <cell r="D1130">
            <v>0</v>
          </cell>
          <cell r="E1130">
            <v>1</v>
          </cell>
          <cell r="F1130">
            <v>2</v>
          </cell>
          <cell r="G1130">
            <v>0</v>
          </cell>
          <cell r="H1130">
            <v>0</v>
          </cell>
          <cell r="I1130">
            <v>2000</v>
          </cell>
          <cell r="J1130">
            <v>2</v>
          </cell>
          <cell r="K1130">
            <v>8</v>
          </cell>
          <cell r="L1130">
            <v>35760</v>
          </cell>
        </row>
        <row r="1131">
          <cell r="A1131">
            <v>1</v>
          </cell>
          <cell r="B1131">
            <v>5</v>
          </cell>
          <cell r="C1131">
            <v>2</v>
          </cell>
          <cell r="D1131">
            <v>0</v>
          </cell>
          <cell r="E1131">
            <v>1</v>
          </cell>
          <cell r="F1131">
            <v>2</v>
          </cell>
          <cell r="G1131">
            <v>0</v>
          </cell>
          <cell r="H1131">
            <v>0</v>
          </cell>
          <cell r="I1131">
            <v>2011</v>
          </cell>
          <cell r="J1131">
            <v>2</v>
          </cell>
          <cell r="K1131">
            <v>8</v>
          </cell>
          <cell r="L1131">
            <v>200000</v>
          </cell>
        </row>
        <row r="1132">
          <cell r="A1132">
            <v>1</v>
          </cell>
          <cell r="B1132">
            <v>5</v>
          </cell>
          <cell r="C1132">
            <v>2</v>
          </cell>
          <cell r="D1132">
            <v>0</v>
          </cell>
          <cell r="E1132">
            <v>1</v>
          </cell>
          <cell r="F1132">
            <v>2</v>
          </cell>
          <cell r="G1132">
            <v>0</v>
          </cell>
          <cell r="H1132">
            <v>0</v>
          </cell>
          <cell r="I1132">
            <v>4091</v>
          </cell>
          <cell r="J1132">
            <v>2</v>
          </cell>
          <cell r="K1132">
            <v>8</v>
          </cell>
          <cell r="L1132">
            <v>0</v>
          </cell>
        </row>
        <row r="1133">
          <cell r="A1133">
            <v>1</v>
          </cell>
          <cell r="B1133">
            <v>5</v>
          </cell>
          <cell r="C1133">
            <v>2</v>
          </cell>
          <cell r="D1133">
            <v>0</v>
          </cell>
          <cell r="E1133">
            <v>1</v>
          </cell>
          <cell r="F1133">
            <v>2</v>
          </cell>
          <cell r="G1133">
            <v>0</v>
          </cell>
          <cell r="H1133">
            <v>0</v>
          </cell>
          <cell r="I1133">
            <v>5500</v>
          </cell>
          <cell r="J1133">
            <v>2</v>
          </cell>
          <cell r="K1133">
            <v>8</v>
          </cell>
          <cell r="L1133">
            <v>49875</v>
          </cell>
        </row>
        <row r="1134">
          <cell r="A1134">
            <v>1</v>
          </cell>
          <cell r="B1134">
            <v>5</v>
          </cell>
          <cell r="C1134">
            <v>2</v>
          </cell>
          <cell r="D1134">
            <v>0</v>
          </cell>
          <cell r="E1134">
            <v>1</v>
          </cell>
          <cell r="F1134">
            <v>2</v>
          </cell>
          <cell r="G1134">
            <v>0</v>
          </cell>
          <cell r="H1134">
            <v>0</v>
          </cell>
          <cell r="I1134">
            <v>5530</v>
          </cell>
          <cell r="J1134">
            <v>2</v>
          </cell>
          <cell r="K1134">
            <v>8</v>
          </cell>
          <cell r="L1134">
            <v>230720</v>
          </cell>
        </row>
        <row r="1135">
          <cell r="A1135">
            <v>1</v>
          </cell>
          <cell r="B1135">
            <v>5</v>
          </cell>
          <cell r="C1135">
            <v>2</v>
          </cell>
          <cell r="D1135">
            <v>0</v>
          </cell>
          <cell r="E1135">
            <v>1</v>
          </cell>
          <cell r="F1135">
            <v>2</v>
          </cell>
          <cell r="G1135">
            <v>0</v>
          </cell>
          <cell r="H1135">
            <v>0</v>
          </cell>
          <cell r="I1135">
            <v>5531</v>
          </cell>
          <cell r="J1135">
            <v>2</v>
          </cell>
          <cell r="K1135">
            <v>8</v>
          </cell>
          <cell r="L1135">
            <v>5927.98</v>
          </cell>
        </row>
        <row r="1136">
          <cell r="A1136">
            <v>1</v>
          </cell>
          <cell r="B1136">
            <v>5</v>
          </cell>
          <cell r="C1136">
            <v>2</v>
          </cell>
          <cell r="D1136">
            <v>0</v>
          </cell>
          <cell r="E1136">
            <v>1</v>
          </cell>
          <cell r="F1136">
            <v>2</v>
          </cell>
          <cell r="G1136">
            <v>0</v>
          </cell>
          <cell r="H1136">
            <v>0</v>
          </cell>
          <cell r="I1136">
            <v>5541</v>
          </cell>
          <cell r="J1136">
            <v>2</v>
          </cell>
          <cell r="K1136">
            <v>8</v>
          </cell>
          <cell r="L1136">
            <v>5163.99</v>
          </cell>
        </row>
        <row r="1137">
          <cell r="A1137">
            <v>1</v>
          </cell>
          <cell r="B1137">
            <v>5</v>
          </cell>
          <cell r="C1137">
            <v>2</v>
          </cell>
          <cell r="D1137">
            <v>0</v>
          </cell>
          <cell r="E1137">
            <v>1</v>
          </cell>
          <cell r="F1137">
            <v>2</v>
          </cell>
          <cell r="G1137">
            <v>0</v>
          </cell>
          <cell r="H1137">
            <v>0</v>
          </cell>
          <cell r="I1137">
            <v>5550</v>
          </cell>
          <cell r="J1137">
            <v>2</v>
          </cell>
          <cell r="K1137">
            <v>8</v>
          </cell>
          <cell r="L1137">
            <v>24600</v>
          </cell>
        </row>
        <row r="1138">
          <cell r="A1138">
            <v>1</v>
          </cell>
          <cell r="B1138">
            <v>5</v>
          </cell>
          <cell r="C1138">
            <v>2</v>
          </cell>
          <cell r="D1138">
            <v>0</v>
          </cell>
          <cell r="E1138">
            <v>1</v>
          </cell>
          <cell r="F1138">
            <v>2</v>
          </cell>
          <cell r="G1138">
            <v>0</v>
          </cell>
          <cell r="H1138">
            <v>0</v>
          </cell>
          <cell r="I1138">
            <v>5552</v>
          </cell>
          <cell r="J1138">
            <v>2</v>
          </cell>
          <cell r="K1138">
            <v>8</v>
          </cell>
          <cell r="L1138">
            <v>49726</v>
          </cell>
        </row>
        <row r="1139">
          <cell r="A1139">
            <v>1</v>
          </cell>
          <cell r="B1139">
            <v>5</v>
          </cell>
          <cell r="C1139">
            <v>2</v>
          </cell>
          <cell r="D1139">
            <v>0</v>
          </cell>
          <cell r="E1139">
            <v>1</v>
          </cell>
          <cell r="F1139">
            <v>2</v>
          </cell>
          <cell r="G1139">
            <v>0</v>
          </cell>
          <cell r="H1139">
            <v>0</v>
          </cell>
          <cell r="I1139">
            <v>5562</v>
          </cell>
          <cell r="J1139">
            <v>2</v>
          </cell>
          <cell r="K1139">
            <v>8</v>
          </cell>
          <cell r="L1139">
            <v>31259.26</v>
          </cell>
        </row>
        <row r="1140">
          <cell r="A1140">
            <v>1</v>
          </cell>
          <cell r="B1140">
            <v>5</v>
          </cell>
          <cell r="C1140">
            <v>2</v>
          </cell>
          <cell r="D1140">
            <v>0</v>
          </cell>
          <cell r="E1140">
            <v>1</v>
          </cell>
          <cell r="F1140">
            <v>5</v>
          </cell>
          <cell r="G1140">
            <v>0</v>
          </cell>
          <cell r="H1140">
            <v>0</v>
          </cell>
          <cell r="I1140">
            <v>3011</v>
          </cell>
          <cell r="J1140">
            <v>2</v>
          </cell>
          <cell r="K1140">
            <v>8</v>
          </cell>
          <cell r="L1140">
            <v>2359206.0499999998</v>
          </cell>
        </row>
        <row r="1141">
          <cell r="A1141">
            <v>1</v>
          </cell>
          <cell r="B1141">
            <v>5</v>
          </cell>
          <cell r="C1141">
            <v>2</v>
          </cell>
          <cell r="D1141">
            <v>0</v>
          </cell>
          <cell r="E1141">
            <v>1</v>
          </cell>
          <cell r="F1141">
            <v>5</v>
          </cell>
          <cell r="G1141">
            <v>0</v>
          </cell>
          <cell r="H1141">
            <v>0</v>
          </cell>
          <cell r="I1141">
            <v>3031</v>
          </cell>
          <cell r="J1141">
            <v>2</v>
          </cell>
          <cell r="K1141">
            <v>8</v>
          </cell>
          <cell r="L1141">
            <v>24856.57</v>
          </cell>
        </row>
        <row r="1142">
          <cell r="A1142">
            <v>1</v>
          </cell>
          <cell r="B1142">
            <v>5</v>
          </cell>
          <cell r="C1142">
            <v>2</v>
          </cell>
          <cell r="D1142">
            <v>0</v>
          </cell>
          <cell r="E1142">
            <v>1</v>
          </cell>
          <cell r="F1142">
            <v>5</v>
          </cell>
          <cell r="G1142">
            <v>0</v>
          </cell>
          <cell r="H1142">
            <v>0</v>
          </cell>
          <cell r="I1142">
            <v>3111</v>
          </cell>
          <cell r="J1142">
            <v>2</v>
          </cell>
          <cell r="K1142">
            <v>8</v>
          </cell>
          <cell r="L1142">
            <v>13394067.699999999</v>
          </cell>
        </row>
        <row r="1143">
          <cell r="A1143">
            <v>1</v>
          </cell>
          <cell r="B1143">
            <v>5</v>
          </cell>
          <cell r="C1143">
            <v>2</v>
          </cell>
          <cell r="D1143">
            <v>0</v>
          </cell>
          <cell r="E1143">
            <v>1</v>
          </cell>
          <cell r="F1143">
            <v>5</v>
          </cell>
          <cell r="G1143">
            <v>0</v>
          </cell>
          <cell r="H1143">
            <v>0</v>
          </cell>
          <cell r="I1143">
            <v>3112</v>
          </cell>
          <cell r="J1143">
            <v>2</v>
          </cell>
          <cell r="K1143">
            <v>8</v>
          </cell>
          <cell r="L1143">
            <v>5413768.4100000001</v>
          </cell>
        </row>
        <row r="1144">
          <cell r="A1144">
            <v>1</v>
          </cell>
          <cell r="B1144">
            <v>5</v>
          </cell>
          <cell r="C1144">
            <v>2</v>
          </cell>
          <cell r="D1144">
            <v>0</v>
          </cell>
          <cell r="E1144">
            <v>1</v>
          </cell>
          <cell r="F1144">
            <v>5</v>
          </cell>
          <cell r="G1144">
            <v>0</v>
          </cell>
          <cell r="H1144">
            <v>0</v>
          </cell>
          <cell r="I1144">
            <v>3121</v>
          </cell>
          <cell r="J1144">
            <v>2</v>
          </cell>
          <cell r="K1144">
            <v>8</v>
          </cell>
          <cell r="L1144">
            <v>1671085.1</v>
          </cell>
        </row>
        <row r="1145">
          <cell r="A1145">
            <v>1</v>
          </cell>
          <cell r="B1145">
            <v>5</v>
          </cell>
          <cell r="C1145">
            <v>2</v>
          </cell>
          <cell r="D1145">
            <v>0</v>
          </cell>
          <cell r="E1145">
            <v>1</v>
          </cell>
          <cell r="F1145">
            <v>5</v>
          </cell>
          <cell r="G1145">
            <v>0</v>
          </cell>
          <cell r="H1145">
            <v>0</v>
          </cell>
          <cell r="I1145">
            <v>3122</v>
          </cell>
          <cell r="J1145">
            <v>2</v>
          </cell>
          <cell r="K1145">
            <v>8</v>
          </cell>
          <cell r="L1145">
            <v>10370388.93</v>
          </cell>
        </row>
        <row r="1146">
          <cell r="A1146">
            <v>1</v>
          </cell>
          <cell r="B1146">
            <v>5</v>
          </cell>
          <cell r="C1146">
            <v>2</v>
          </cell>
          <cell r="D1146">
            <v>0</v>
          </cell>
          <cell r="E1146">
            <v>1</v>
          </cell>
          <cell r="F1146">
            <v>5</v>
          </cell>
          <cell r="G1146">
            <v>0</v>
          </cell>
          <cell r="H1146">
            <v>0</v>
          </cell>
          <cell r="I1146">
            <v>3132</v>
          </cell>
          <cell r="J1146">
            <v>2</v>
          </cell>
          <cell r="K1146">
            <v>8</v>
          </cell>
          <cell r="L1146">
            <v>1247850.23</v>
          </cell>
        </row>
        <row r="1147">
          <cell r="A1147">
            <v>1</v>
          </cell>
          <cell r="B1147">
            <v>5</v>
          </cell>
          <cell r="C1147">
            <v>2</v>
          </cell>
          <cell r="D1147">
            <v>0</v>
          </cell>
          <cell r="E1147">
            <v>1</v>
          </cell>
          <cell r="F1147">
            <v>5</v>
          </cell>
          <cell r="G1147">
            <v>0</v>
          </cell>
          <cell r="H1147">
            <v>0</v>
          </cell>
          <cell r="I1147">
            <v>3133</v>
          </cell>
          <cell r="J1147">
            <v>2</v>
          </cell>
          <cell r="K1147">
            <v>8</v>
          </cell>
          <cell r="L1147">
            <v>153833.97</v>
          </cell>
        </row>
        <row r="1148">
          <cell r="A1148">
            <v>1</v>
          </cell>
          <cell r="B1148">
            <v>5</v>
          </cell>
          <cell r="C1148">
            <v>2</v>
          </cell>
          <cell r="D1148">
            <v>0</v>
          </cell>
          <cell r="E1148">
            <v>1</v>
          </cell>
          <cell r="F1148">
            <v>5</v>
          </cell>
          <cell r="G1148">
            <v>0</v>
          </cell>
          <cell r="H1148">
            <v>0</v>
          </cell>
          <cell r="I1148">
            <v>3151</v>
          </cell>
          <cell r="J1148">
            <v>2</v>
          </cell>
          <cell r="K1148">
            <v>8</v>
          </cell>
          <cell r="L1148">
            <v>1851573.33</v>
          </cell>
        </row>
        <row r="1149">
          <cell r="A1149">
            <v>1</v>
          </cell>
          <cell r="B1149">
            <v>5</v>
          </cell>
          <cell r="C1149">
            <v>2</v>
          </cell>
          <cell r="D1149">
            <v>0</v>
          </cell>
          <cell r="E1149">
            <v>1</v>
          </cell>
          <cell r="F1149">
            <v>5</v>
          </cell>
          <cell r="G1149">
            <v>0</v>
          </cell>
          <cell r="H1149">
            <v>0</v>
          </cell>
          <cell r="I1149">
            <v>3211</v>
          </cell>
          <cell r="J1149">
            <v>2</v>
          </cell>
          <cell r="K1149">
            <v>8</v>
          </cell>
          <cell r="L1149">
            <v>7130345.1600000001</v>
          </cell>
        </row>
        <row r="1150">
          <cell r="A1150">
            <v>1</v>
          </cell>
          <cell r="B1150">
            <v>5</v>
          </cell>
          <cell r="C1150">
            <v>2</v>
          </cell>
          <cell r="D1150">
            <v>0</v>
          </cell>
          <cell r="E1150">
            <v>1</v>
          </cell>
          <cell r="F1150">
            <v>5</v>
          </cell>
          <cell r="G1150">
            <v>0</v>
          </cell>
          <cell r="H1150">
            <v>0</v>
          </cell>
          <cell r="I1150">
            <v>3216</v>
          </cell>
          <cell r="J1150">
            <v>2</v>
          </cell>
          <cell r="K1150">
            <v>8</v>
          </cell>
          <cell r="L1150">
            <v>140</v>
          </cell>
        </row>
        <row r="1151">
          <cell r="A1151">
            <v>1</v>
          </cell>
          <cell r="B1151">
            <v>5</v>
          </cell>
          <cell r="C1151">
            <v>2</v>
          </cell>
          <cell r="D1151">
            <v>0</v>
          </cell>
          <cell r="E1151">
            <v>1</v>
          </cell>
          <cell r="F1151">
            <v>5</v>
          </cell>
          <cell r="G1151">
            <v>0</v>
          </cell>
          <cell r="H1151">
            <v>0</v>
          </cell>
          <cell r="I1151">
            <v>3221</v>
          </cell>
          <cell r="J1151">
            <v>2</v>
          </cell>
          <cell r="K1151">
            <v>8</v>
          </cell>
          <cell r="L1151">
            <v>159454.76</v>
          </cell>
        </row>
        <row r="1152">
          <cell r="A1152">
            <v>1</v>
          </cell>
          <cell r="B1152">
            <v>5</v>
          </cell>
          <cell r="C1152">
            <v>2</v>
          </cell>
          <cell r="D1152">
            <v>0</v>
          </cell>
          <cell r="E1152">
            <v>1</v>
          </cell>
          <cell r="F1152">
            <v>5</v>
          </cell>
          <cell r="G1152">
            <v>0</v>
          </cell>
          <cell r="H1152">
            <v>0</v>
          </cell>
          <cell r="I1152">
            <v>3222</v>
          </cell>
          <cell r="J1152">
            <v>2</v>
          </cell>
          <cell r="K1152">
            <v>8</v>
          </cell>
          <cell r="L1152">
            <v>530070.14</v>
          </cell>
        </row>
        <row r="1153">
          <cell r="A1153">
            <v>1</v>
          </cell>
          <cell r="B1153">
            <v>5</v>
          </cell>
          <cell r="C1153">
            <v>2</v>
          </cell>
          <cell r="D1153">
            <v>0</v>
          </cell>
          <cell r="E1153">
            <v>1</v>
          </cell>
          <cell r="F1153">
            <v>5</v>
          </cell>
          <cell r="G1153">
            <v>0</v>
          </cell>
          <cell r="H1153">
            <v>0</v>
          </cell>
          <cell r="I1153">
            <v>3255</v>
          </cell>
          <cell r="J1153">
            <v>2</v>
          </cell>
          <cell r="K1153">
            <v>8</v>
          </cell>
          <cell r="L1153">
            <v>574652.14</v>
          </cell>
        </row>
        <row r="1154">
          <cell r="A1154">
            <v>1</v>
          </cell>
          <cell r="B1154">
            <v>5</v>
          </cell>
          <cell r="C1154">
            <v>2</v>
          </cell>
          <cell r="D1154">
            <v>0</v>
          </cell>
          <cell r="E1154">
            <v>1</v>
          </cell>
          <cell r="F1154">
            <v>5</v>
          </cell>
          <cell r="G1154">
            <v>0</v>
          </cell>
          <cell r="H1154">
            <v>0</v>
          </cell>
          <cell r="I1154">
            <v>3256</v>
          </cell>
          <cell r="J1154">
            <v>2</v>
          </cell>
          <cell r="K1154">
            <v>8</v>
          </cell>
          <cell r="L1154">
            <v>412711.88</v>
          </cell>
        </row>
        <row r="1155">
          <cell r="A1155">
            <v>1</v>
          </cell>
          <cell r="B1155">
            <v>5</v>
          </cell>
          <cell r="C1155">
            <v>2</v>
          </cell>
          <cell r="D1155">
            <v>0</v>
          </cell>
          <cell r="E1155">
            <v>1</v>
          </cell>
          <cell r="F1155">
            <v>5</v>
          </cell>
          <cell r="G1155">
            <v>0</v>
          </cell>
          <cell r="H1155">
            <v>0</v>
          </cell>
          <cell r="I1155">
            <v>3300</v>
          </cell>
          <cell r="J1155">
            <v>2</v>
          </cell>
          <cell r="K1155">
            <v>8</v>
          </cell>
          <cell r="L1155">
            <v>514125.45</v>
          </cell>
        </row>
        <row r="1156">
          <cell r="A1156">
            <v>1</v>
          </cell>
          <cell r="B1156">
            <v>5</v>
          </cell>
          <cell r="C1156">
            <v>2</v>
          </cell>
          <cell r="D1156">
            <v>0</v>
          </cell>
          <cell r="E1156">
            <v>1</v>
          </cell>
          <cell r="F1156">
            <v>5</v>
          </cell>
          <cell r="G1156">
            <v>0</v>
          </cell>
          <cell r="H1156">
            <v>0</v>
          </cell>
          <cell r="I1156">
            <v>3311</v>
          </cell>
          <cell r="J1156">
            <v>2</v>
          </cell>
          <cell r="K1156">
            <v>8</v>
          </cell>
          <cell r="L1156">
            <v>368237</v>
          </cell>
        </row>
        <row r="1157">
          <cell r="A1157">
            <v>1</v>
          </cell>
          <cell r="B1157">
            <v>5</v>
          </cell>
          <cell r="C1157">
            <v>2</v>
          </cell>
          <cell r="D1157">
            <v>0</v>
          </cell>
          <cell r="E1157">
            <v>1</v>
          </cell>
          <cell r="F1157">
            <v>5</v>
          </cell>
          <cell r="G1157">
            <v>0</v>
          </cell>
          <cell r="H1157">
            <v>0</v>
          </cell>
          <cell r="I1157">
            <v>3321</v>
          </cell>
          <cell r="J1157">
            <v>2</v>
          </cell>
          <cell r="K1157">
            <v>8</v>
          </cell>
          <cell r="L1157">
            <v>2198000</v>
          </cell>
        </row>
        <row r="1158">
          <cell r="A1158">
            <v>1</v>
          </cell>
          <cell r="B1158">
            <v>5</v>
          </cell>
          <cell r="C1158">
            <v>2</v>
          </cell>
          <cell r="D1158">
            <v>0</v>
          </cell>
          <cell r="E1158">
            <v>1</v>
          </cell>
          <cell r="F1158">
            <v>5</v>
          </cell>
          <cell r="G1158">
            <v>0</v>
          </cell>
          <cell r="H1158">
            <v>0</v>
          </cell>
          <cell r="I1158">
            <v>3331</v>
          </cell>
          <cell r="J1158">
            <v>2</v>
          </cell>
          <cell r="K1158">
            <v>8</v>
          </cell>
          <cell r="L1158">
            <v>1066685.6499999999</v>
          </cell>
        </row>
        <row r="1159">
          <cell r="A1159">
            <v>1</v>
          </cell>
          <cell r="B1159">
            <v>5</v>
          </cell>
          <cell r="C1159">
            <v>2</v>
          </cell>
          <cell r="D1159">
            <v>0</v>
          </cell>
          <cell r="E1159">
            <v>1</v>
          </cell>
          <cell r="F1159">
            <v>5</v>
          </cell>
          <cell r="G1159">
            <v>0</v>
          </cell>
          <cell r="H1159">
            <v>0</v>
          </cell>
          <cell r="I1159">
            <v>4025</v>
          </cell>
          <cell r="J1159">
            <v>2</v>
          </cell>
          <cell r="K1159">
            <v>8</v>
          </cell>
          <cell r="L1159">
            <v>4920</v>
          </cell>
        </row>
        <row r="1160">
          <cell r="A1160">
            <v>1</v>
          </cell>
          <cell r="B1160">
            <v>5</v>
          </cell>
          <cell r="C1160">
            <v>2</v>
          </cell>
          <cell r="D1160">
            <v>0</v>
          </cell>
          <cell r="E1160">
            <v>1</v>
          </cell>
          <cell r="F1160">
            <v>5</v>
          </cell>
          <cell r="G1160">
            <v>0</v>
          </cell>
          <cell r="H1160">
            <v>0</v>
          </cell>
          <cell r="I1160">
            <v>7515</v>
          </cell>
          <cell r="J1160">
            <v>2</v>
          </cell>
          <cell r="K1160">
            <v>8</v>
          </cell>
          <cell r="L1160">
            <v>169500</v>
          </cell>
        </row>
        <row r="1161">
          <cell r="A1161">
            <v>1</v>
          </cell>
          <cell r="B1161">
            <v>5</v>
          </cell>
          <cell r="C1161">
            <v>2</v>
          </cell>
          <cell r="D1161">
            <v>0</v>
          </cell>
          <cell r="E1161">
            <v>1</v>
          </cell>
          <cell r="F1161">
            <v>5</v>
          </cell>
          <cell r="G1161">
            <v>0</v>
          </cell>
          <cell r="H1161">
            <v>0</v>
          </cell>
          <cell r="I1161">
            <v>7516</v>
          </cell>
          <cell r="J1161">
            <v>2</v>
          </cell>
          <cell r="K1161">
            <v>8</v>
          </cell>
          <cell r="L1161">
            <v>169500</v>
          </cell>
        </row>
        <row r="1162">
          <cell r="A1162">
            <v>1</v>
          </cell>
          <cell r="B1162">
            <v>5</v>
          </cell>
          <cell r="C1162">
            <v>2</v>
          </cell>
          <cell r="D1162">
            <v>0</v>
          </cell>
          <cell r="E1162">
            <v>1</v>
          </cell>
          <cell r="F1162">
            <v>5</v>
          </cell>
          <cell r="G1162">
            <v>0</v>
          </cell>
          <cell r="H1162">
            <v>0</v>
          </cell>
          <cell r="I1162">
            <v>7517</v>
          </cell>
          <cell r="J1162">
            <v>2</v>
          </cell>
          <cell r="K1162">
            <v>8</v>
          </cell>
          <cell r="L1162">
            <v>169500</v>
          </cell>
        </row>
        <row r="1163">
          <cell r="A1163">
            <v>1</v>
          </cell>
          <cell r="B1163">
            <v>5</v>
          </cell>
          <cell r="C1163">
            <v>2</v>
          </cell>
          <cell r="D1163">
            <v>0</v>
          </cell>
          <cell r="E1163">
            <v>1</v>
          </cell>
          <cell r="F1163">
            <v>6</v>
          </cell>
          <cell r="G1163">
            <v>0</v>
          </cell>
          <cell r="H1163">
            <v>0</v>
          </cell>
          <cell r="I1163">
            <v>1000</v>
          </cell>
          <cell r="J1163">
            <v>2</v>
          </cell>
          <cell r="K1163">
            <v>8</v>
          </cell>
          <cell r="L1163">
            <v>12611.3</v>
          </cell>
        </row>
        <row r="1164">
          <cell r="A1164">
            <v>1</v>
          </cell>
          <cell r="B1164">
            <v>5</v>
          </cell>
          <cell r="C1164">
            <v>2</v>
          </cell>
          <cell r="D1164">
            <v>0</v>
          </cell>
          <cell r="E1164">
            <v>1</v>
          </cell>
          <cell r="F1164">
            <v>6</v>
          </cell>
          <cell r="G1164">
            <v>0</v>
          </cell>
          <cell r="H1164">
            <v>0</v>
          </cell>
          <cell r="I1164">
            <v>1102</v>
          </cell>
          <cell r="J1164">
            <v>2</v>
          </cell>
          <cell r="K1164">
            <v>8</v>
          </cell>
          <cell r="L1164">
            <v>1158662.1399999999</v>
          </cell>
        </row>
        <row r="1165">
          <cell r="A1165">
            <v>1</v>
          </cell>
          <cell r="B1165">
            <v>5</v>
          </cell>
          <cell r="C1165">
            <v>2</v>
          </cell>
          <cell r="D1165">
            <v>0</v>
          </cell>
          <cell r="E1165">
            <v>1</v>
          </cell>
          <cell r="F1165">
            <v>6</v>
          </cell>
          <cell r="G1165">
            <v>0</v>
          </cell>
          <cell r="H1165">
            <v>0</v>
          </cell>
          <cell r="I1165">
            <v>3122</v>
          </cell>
          <cell r="J1165">
            <v>2</v>
          </cell>
          <cell r="K1165">
            <v>8</v>
          </cell>
          <cell r="L1165">
            <v>-56000</v>
          </cell>
        </row>
        <row r="1166">
          <cell r="A1166">
            <v>1</v>
          </cell>
          <cell r="B1166">
            <v>5</v>
          </cell>
          <cell r="C1166">
            <v>2</v>
          </cell>
          <cell r="D1166">
            <v>0</v>
          </cell>
          <cell r="E1166">
            <v>1</v>
          </cell>
          <cell r="F1166">
            <v>6</v>
          </cell>
          <cell r="G1166">
            <v>0</v>
          </cell>
          <cell r="H1166">
            <v>0</v>
          </cell>
          <cell r="I1166">
            <v>4011</v>
          </cell>
          <cell r="J1166">
            <v>2</v>
          </cell>
          <cell r="K1166">
            <v>8</v>
          </cell>
          <cell r="L1166">
            <v>8617</v>
          </cell>
        </row>
        <row r="1167">
          <cell r="A1167">
            <v>1</v>
          </cell>
          <cell r="B1167">
            <v>5</v>
          </cell>
          <cell r="C1167">
            <v>2</v>
          </cell>
          <cell r="D1167">
            <v>0</v>
          </cell>
          <cell r="E1167">
            <v>1</v>
          </cell>
          <cell r="F1167">
            <v>6</v>
          </cell>
          <cell r="G1167">
            <v>0</v>
          </cell>
          <cell r="H1167">
            <v>0</v>
          </cell>
          <cell r="I1167">
            <v>4025</v>
          </cell>
          <cell r="J1167">
            <v>2</v>
          </cell>
          <cell r="K1167">
            <v>8</v>
          </cell>
          <cell r="L1167">
            <v>10830758.4</v>
          </cell>
        </row>
        <row r="1168">
          <cell r="A1168">
            <v>1</v>
          </cell>
          <cell r="B1168">
            <v>5</v>
          </cell>
          <cell r="C1168">
            <v>2</v>
          </cell>
          <cell r="D1168">
            <v>0</v>
          </cell>
          <cell r="E1168">
            <v>1</v>
          </cell>
          <cell r="F1168">
            <v>6</v>
          </cell>
          <cell r="G1168">
            <v>0</v>
          </cell>
          <cell r="H1168">
            <v>0</v>
          </cell>
          <cell r="I1168">
            <v>4043</v>
          </cell>
          <cell r="J1168">
            <v>2</v>
          </cell>
          <cell r="K1168">
            <v>8</v>
          </cell>
          <cell r="L1168">
            <v>109056.08</v>
          </cell>
        </row>
        <row r="1169">
          <cell r="A1169">
            <v>1</v>
          </cell>
          <cell r="B1169">
            <v>5</v>
          </cell>
          <cell r="C1169">
            <v>2</v>
          </cell>
          <cell r="D1169">
            <v>0</v>
          </cell>
          <cell r="E1169">
            <v>1</v>
          </cell>
          <cell r="F1169">
            <v>6</v>
          </cell>
          <cell r="G1169">
            <v>0</v>
          </cell>
          <cell r="H1169">
            <v>0</v>
          </cell>
          <cell r="I1169">
            <v>4044</v>
          </cell>
          <cell r="J1169">
            <v>2</v>
          </cell>
          <cell r="K1169">
            <v>8</v>
          </cell>
          <cell r="L1169">
            <v>8661.17</v>
          </cell>
        </row>
        <row r="1170">
          <cell r="A1170">
            <v>1</v>
          </cell>
          <cell r="B1170">
            <v>5</v>
          </cell>
          <cell r="C1170">
            <v>2</v>
          </cell>
          <cell r="D1170">
            <v>0</v>
          </cell>
          <cell r="E1170">
            <v>1</v>
          </cell>
          <cell r="F1170">
            <v>6</v>
          </cell>
          <cell r="G1170">
            <v>0</v>
          </cell>
          <cell r="H1170">
            <v>0</v>
          </cell>
          <cell r="I1170">
            <v>4051</v>
          </cell>
          <cell r="J1170">
            <v>2</v>
          </cell>
          <cell r="K1170">
            <v>8</v>
          </cell>
          <cell r="L1170">
            <v>292141.99</v>
          </cell>
        </row>
        <row r="1171">
          <cell r="A1171">
            <v>1</v>
          </cell>
          <cell r="B1171">
            <v>5</v>
          </cell>
          <cell r="C1171">
            <v>2</v>
          </cell>
          <cell r="D1171">
            <v>0</v>
          </cell>
          <cell r="E1171">
            <v>1</v>
          </cell>
          <cell r="F1171">
            <v>6</v>
          </cell>
          <cell r="G1171">
            <v>0</v>
          </cell>
          <cell r="H1171">
            <v>0</v>
          </cell>
          <cell r="I1171">
            <v>4062</v>
          </cell>
          <cell r="J1171">
            <v>2</v>
          </cell>
          <cell r="K1171">
            <v>8</v>
          </cell>
          <cell r="L1171">
            <v>160342.74</v>
          </cell>
        </row>
        <row r="1172">
          <cell r="A1172">
            <v>1</v>
          </cell>
          <cell r="B1172">
            <v>5</v>
          </cell>
          <cell r="C1172">
            <v>2</v>
          </cell>
          <cell r="D1172">
            <v>0</v>
          </cell>
          <cell r="E1172">
            <v>1</v>
          </cell>
          <cell r="F1172">
            <v>6</v>
          </cell>
          <cell r="G1172">
            <v>0</v>
          </cell>
          <cell r="H1172">
            <v>0</v>
          </cell>
          <cell r="I1172">
            <v>7100</v>
          </cell>
          <cell r="J1172">
            <v>2</v>
          </cell>
          <cell r="K1172">
            <v>8</v>
          </cell>
          <cell r="L1172">
            <v>245004.09</v>
          </cell>
        </row>
        <row r="1173">
          <cell r="A1173">
            <v>1</v>
          </cell>
          <cell r="B1173">
            <v>5</v>
          </cell>
          <cell r="C1173">
            <v>2</v>
          </cell>
          <cell r="D1173">
            <v>0</v>
          </cell>
          <cell r="E1173">
            <v>1</v>
          </cell>
          <cell r="F1173">
            <v>6</v>
          </cell>
          <cell r="G1173">
            <v>0</v>
          </cell>
          <cell r="H1173">
            <v>0</v>
          </cell>
          <cell r="I1173">
            <v>7140</v>
          </cell>
          <cell r="J1173">
            <v>2</v>
          </cell>
          <cell r="K1173">
            <v>8</v>
          </cell>
          <cell r="L1173">
            <v>78920</v>
          </cell>
        </row>
        <row r="1174">
          <cell r="A1174">
            <v>1</v>
          </cell>
          <cell r="B1174">
            <v>5</v>
          </cell>
          <cell r="C1174">
            <v>2</v>
          </cell>
          <cell r="D1174">
            <v>0</v>
          </cell>
          <cell r="E1174">
            <v>1</v>
          </cell>
          <cell r="F1174">
            <v>6</v>
          </cell>
          <cell r="G1174">
            <v>0</v>
          </cell>
          <cell r="H1174">
            <v>0</v>
          </cell>
          <cell r="I1174">
            <v>7512</v>
          </cell>
          <cell r="J1174">
            <v>2</v>
          </cell>
          <cell r="K1174">
            <v>8</v>
          </cell>
          <cell r="L1174">
            <v>85740</v>
          </cell>
        </row>
        <row r="1175">
          <cell r="A1175">
            <v>1</v>
          </cell>
          <cell r="B1175">
            <v>5</v>
          </cell>
          <cell r="C1175">
            <v>2</v>
          </cell>
          <cell r="D1175">
            <v>0</v>
          </cell>
          <cell r="E1175">
            <v>1</v>
          </cell>
          <cell r="F1175">
            <v>6</v>
          </cell>
          <cell r="G1175">
            <v>0</v>
          </cell>
          <cell r="H1175">
            <v>0</v>
          </cell>
          <cell r="I1175">
            <v>7611</v>
          </cell>
          <cell r="J1175">
            <v>2</v>
          </cell>
          <cell r="K1175">
            <v>8</v>
          </cell>
          <cell r="L1175">
            <v>80000</v>
          </cell>
        </row>
        <row r="1176">
          <cell r="A1176">
            <v>1</v>
          </cell>
          <cell r="B1176">
            <v>6</v>
          </cell>
          <cell r="C1176">
            <v>1</v>
          </cell>
          <cell r="D1176">
            <v>0</v>
          </cell>
          <cell r="E1176">
            <v>0</v>
          </cell>
          <cell r="F1176">
            <v>5</v>
          </cell>
          <cell r="G1176">
            <v>0</v>
          </cell>
          <cell r="H1176">
            <v>0</v>
          </cell>
          <cell r="I1176">
            <v>0</v>
          </cell>
          <cell r="J1176">
            <v>1</v>
          </cell>
          <cell r="K1176">
            <v>8</v>
          </cell>
          <cell r="L1176">
            <v>-431745.15</v>
          </cell>
        </row>
        <row r="1177">
          <cell r="A1177">
            <v>1</v>
          </cell>
          <cell r="B1177">
            <v>6</v>
          </cell>
          <cell r="C1177">
            <v>1</v>
          </cell>
          <cell r="D1177">
            <v>0</v>
          </cell>
          <cell r="E1177">
            <v>0</v>
          </cell>
          <cell r="F1177">
            <v>5</v>
          </cell>
          <cell r="G1177">
            <v>0</v>
          </cell>
          <cell r="H1177">
            <v>0</v>
          </cell>
          <cell r="I1177">
            <v>8300</v>
          </cell>
          <cell r="J1177">
            <v>1</v>
          </cell>
          <cell r="K1177">
            <v>8</v>
          </cell>
          <cell r="L1177">
            <v>-276084.51</v>
          </cell>
        </row>
        <row r="1178">
          <cell r="A1178">
            <v>1</v>
          </cell>
          <cell r="B1178">
            <v>6</v>
          </cell>
          <cell r="C1178">
            <v>1</v>
          </cell>
          <cell r="D1178">
            <v>0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0</v>
          </cell>
          <cell r="J1178">
            <v>1</v>
          </cell>
          <cell r="K1178">
            <v>8</v>
          </cell>
          <cell r="L1178">
            <v>-1518296.96</v>
          </cell>
        </row>
        <row r="1179">
          <cell r="A1179">
            <v>1</v>
          </cell>
          <cell r="B1179">
            <v>6</v>
          </cell>
          <cell r="C1179">
            <v>1</v>
          </cell>
          <cell r="D1179">
            <v>0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8300</v>
          </cell>
          <cell r="J1179">
            <v>1</v>
          </cell>
          <cell r="K1179">
            <v>8</v>
          </cell>
          <cell r="L1179">
            <v>-974648.03</v>
          </cell>
        </row>
        <row r="1180">
          <cell r="A1180">
            <v>1</v>
          </cell>
          <cell r="B1180">
            <v>6</v>
          </cell>
          <cell r="C1180">
            <v>2</v>
          </cell>
          <cell r="D1180">
            <v>0</v>
          </cell>
          <cell r="E1180">
            <v>0</v>
          </cell>
          <cell r="F1180">
            <v>2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8</v>
          </cell>
          <cell r="L1180">
            <v>-3721979.38</v>
          </cell>
        </row>
        <row r="1181">
          <cell r="A1181">
            <v>1</v>
          </cell>
          <cell r="B1181">
            <v>6</v>
          </cell>
          <cell r="C1181">
            <v>2</v>
          </cell>
          <cell r="D1181">
            <v>0</v>
          </cell>
          <cell r="E1181">
            <v>0</v>
          </cell>
          <cell r="F1181">
            <v>3</v>
          </cell>
          <cell r="G1181">
            <v>0</v>
          </cell>
          <cell r="H1181">
            <v>0</v>
          </cell>
          <cell r="I1181">
            <v>0</v>
          </cell>
          <cell r="J1181">
            <v>2</v>
          </cell>
          <cell r="K1181">
            <v>8</v>
          </cell>
          <cell r="L1181">
            <v>-64354271.159999996</v>
          </cell>
        </row>
        <row r="1182">
          <cell r="A1182">
            <v>1</v>
          </cell>
          <cell r="B1182">
            <v>6</v>
          </cell>
          <cell r="C1182">
            <v>2</v>
          </cell>
          <cell r="D1182">
            <v>0</v>
          </cell>
          <cell r="E1182">
            <v>0</v>
          </cell>
          <cell r="F1182">
            <v>5</v>
          </cell>
          <cell r="G1182">
            <v>0</v>
          </cell>
          <cell r="H1182">
            <v>0</v>
          </cell>
          <cell r="I1182">
            <v>0</v>
          </cell>
          <cell r="J1182">
            <v>2</v>
          </cell>
          <cell r="K1182">
            <v>8</v>
          </cell>
          <cell r="L1182">
            <v>-7147368.5800000001</v>
          </cell>
        </row>
        <row r="1183">
          <cell r="A1183">
            <v>1</v>
          </cell>
          <cell r="B1183">
            <v>6</v>
          </cell>
          <cell r="C1183">
            <v>2</v>
          </cell>
          <cell r="D1183">
            <v>0</v>
          </cell>
          <cell r="E1183">
            <v>0</v>
          </cell>
          <cell r="F1183">
            <v>6</v>
          </cell>
          <cell r="G1183">
            <v>0</v>
          </cell>
          <cell r="H1183">
            <v>0</v>
          </cell>
          <cell r="I1183">
            <v>0</v>
          </cell>
          <cell r="J1183">
            <v>2</v>
          </cell>
          <cell r="K1183">
            <v>8</v>
          </cell>
          <cell r="L1183">
            <v>-780938119.69000006</v>
          </cell>
        </row>
        <row r="1184">
          <cell r="A1184">
            <v>1</v>
          </cell>
          <cell r="B1184">
            <v>6</v>
          </cell>
          <cell r="C1184">
            <v>2</v>
          </cell>
          <cell r="D1184">
            <v>0</v>
          </cell>
          <cell r="E1184">
            <v>0</v>
          </cell>
          <cell r="F1184">
            <v>7</v>
          </cell>
          <cell r="G1184">
            <v>0</v>
          </cell>
          <cell r="H1184">
            <v>0</v>
          </cell>
          <cell r="I1184">
            <v>0</v>
          </cell>
          <cell r="J1184">
            <v>2</v>
          </cell>
          <cell r="K1184">
            <v>8</v>
          </cell>
          <cell r="L1184">
            <v>-7589710.04</v>
          </cell>
        </row>
        <row r="1185">
          <cell r="A1185">
            <v>1</v>
          </cell>
          <cell r="B1185">
            <v>6</v>
          </cell>
          <cell r="C1185">
            <v>2</v>
          </cell>
          <cell r="D1185">
            <v>0</v>
          </cell>
          <cell r="E1185">
            <v>0</v>
          </cell>
          <cell r="F1185">
            <v>8</v>
          </cell>
          <cell r="G1185">
            <v>0</v>
          </cell>
          <cell r="H1185">
            <v>0</v>
          </cell>
          <cell r="I1185">
            <v>0</v>
          </cell>
          <cell r="J1185">
            <v>2</v>
          </cell>
          <cell r="K1185">
            <v>8</v>
          </cell>
          <cell r="L1185">
            <v>-17009889.690000001</v>
          </cell>
        </row>
        <row r="1186">
          <cell r="A1186">
            <v>1</v>
          </cell>
          <cell r="B1186">
            <v>6</v>
          </cell>
          <cell r="C1186">
            <v>2</v>
          </cell>
          <cell r="D1186">
            <v>0</v>
          </cell>
          <cell r="E1186">
            <v>0</v>
          </cell>
          <cell r="F1186">
            <v>9</v>
          </cell>
          <cell r="G1186">
            <v>0</v>
          </cell>
          <cell r="H1186">
            <v>0</v>
          </cell>
          <cell r="I1186">
            <v>0</v>
          </cell>
          <cell r="J1186">
            <v>2</v>
          </cell>
          <cell r="K1186">
            <v>8</v>
          </cell>
          <cell r="L1186">
            <v>-7064498.9299999997</v>
          </cell>
        </row>
        <row r="1187">
          <cell r="A1187">
            <v>1</v>
          </cell>
          <cell r="B1187">
            <v>6</v>
          </cell>
          <cell r="C1187">
            <v>2</v>
          </cell>
          <cell r="D1187">
            <v>0</v>
          </cell>
          <cell r="E1187">
            <v>1</v>
          </cell>
          <cell r="F1187">
            <v>2</v>
          </cell>
          <cell r="G1187">
            <v>0</v>
          </cell>
          <cell r="H1187">
            <v>0</v>
          </cell>
          <cell r="I1187">
            <v>0</v>
          </cell>
          <cell r="J1187">
            <v>2</v>
          </cell>
          <cell r="K1187">
            <v>8</v>
          </cell>
          <cell r="L1187">
            <v>-22726726.010000002</v>
          </cell>
        </row>
        <row r="1188">
          <cell r="A1188">
            <v>1</v>
          </cell>
          <cell r="B1188">
            <v>7</v>
          </cell>
          <cell r="C1188">
            <v>1</v>
          </cell>
          <cell r="D1188">
            <v>0</v>
          </cell>
          <cell r="E1188">
            <v>1</v>
          </cell>
          <cell r="F1188">
            <v>1</v>
          </cell>
          <cell r="G1188">
            <v>0</v>
          </cell>
          <cell r="H1188">
            <v>0</v>
          </cell>
          <cell r="I1188">
            <v>0</v>
          </cell>
          <cell r="J1188">
            <v>1</v>
          </cell>
          <cell r="K1188">
            <v>8</v>
          </cell>
          <cell r="L1188">
            <v>0</v>
          </cell>
        </row>
        <row r="1189">
          <cell r="A1189">
            <v>1</v>
          </cell>
          <cell r="B1189">
            <v>7</v>
          </cell>
          <cell r="C1189">
            <v>1</v>
          </cell>
          <cell r="D1189">
            <v>0</v>
          </cell>
          <cell r="E1189">
            <v>2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1</v>
          </cell>
          <cell r="K1189">
            <v>8</v>
          </cell>
          <cell r="L1189">
            <v>5153436.66</v>
          </cell>
        </row>
        <row r="1190">
          <cell r="A1190">
            <v>1</v>
          </cell>
          <cell r="B1190">
            <v>7</v>
          </cell>
          <cell r="C1190">
            <v>1</v>
          </cell>
          <cell r="D1190">
            <v>0</v>
          </cell>
          <cell r="E1190">
            <v>2</v>
          </cell>
          <cell r="F1190">
            <v>0</v>
          </cell>
          <cell r="G1190">
            <v>0</v>
          </cell>
          <cell r="H1190">
            <v>0</v>
          </cell>
          <cell r="I1190">
            <v>9100</v>
          </cell>
          <cell r="J1190">
            <v>1</v>
          </cell>
          <cell r="K1190">
            <v>8</v>
          </cell>
          <cell r="L1190">
            <v>-406759.76</v>
          </cell>
        </row>
        <row r="1191">
          <cell r="A1191">
            <v>1</v>
          </cell>
          <cell r="B1191">
            <v>7</v>
          </cell>
          <cell r="C1191">
            <v>1</v>
          </cell>
          <cell r="D1191">
            <v>0</v>
          </cell>
          <cell r="E1191">
            <v>2</v>
          </cell>
          <cell r="F1191">
            <v>1</v>
          </cell>
          <cell r="G1191">
            <v>0</v>
          </cell>
          <cell r="H1191">
            <v>0</v>
          </cell>
          <cell r="I1191">
            <v>0</v>
          </cell>
          <cell r="J1191">
            <v>1</v>
          </cell>
          <cell r="K1191">
            <v>8</v>
          </cell>
          <cell r="L1191">
            <v>150000000</v>
          </cell>
        </row>
        <row r="1192">
          <cell r="A1192">
            <v>1</v>
          </cell>
          <cell r="B1192">
            <v>7</v>
          </cell>
          <cell r="C1192">
            <v>1</v>
          </cell>
          <cell r="D1192">
            <v>0</v>
          </cell>
          <cell r="E1192">
            <v>2</v>
          </cell>
          <cell r="F1192">
            <v>4</v>
          </cell>
          <cell r="G1192">
            <v>0</v>
          </cell>
          <cell r="H1192">
            <v>0</v>
          </cell>
          <cell r="I1192">
            <v>0</v>
          </cell>
          <cell r="J1192">
            <v>1</v>
          </cell>
          <cell r="K1192">
            <v>8</v>
          </cell>
          <cell r="L1192">
            <v>-40314488.409999996</v>
          </cell>
        </row>
        <row r="1193">
          <cell r="A1193">
            <v>1</v>
          </cell>
          <cell r="B1193">
            <v>7</v>
          </cell>
          <cell r="C1193">
            <v>1</v>
          </cell>
          <cell r="D1193">
            <v>0</v>
          </cell>
          <cell r="E1193">
            <v>2</v>
          </cell>
          <cell r="F1193">
            <v>4</v>
          </cell>
          <cell r="G1193">
            <v>0</v>
          </cell>
          <cell r="H1193">
            <v>0</v>
          </cell>
          <cell r="I1193">
            <v>8300</v>
          </cell>
          <cell r="J1193">
            <v>1</v>
          </cell>
          <cell r="K1193">
            <v>8</v>
          </cell>
          <cell r="L1193">
            <v>-18821917.77</v>
          </cell>
        </row>
        <row r="1194">
          <cell r="A1194">
            <v>1</v>
          </cell>
          <cell r="B1194">
            <v>7</v>
          </cell>
          <cell r="C1194">
            <v>2</v>
          </cell>
          <cell r="D1194">
            <v>0</v>
          </cell>
          <cell r="E1194">
            <v>4</v>
          </cell>
          <cell r="F1194">
            <v>0</v>
          </cell>
          <cell r="G1194">
            <v>0</v>
          </cell>
          <cell r="H1194">
            <v>0</v>
          </cell>
          <cell r="I1194">
            <v>0</v>
          </cell>
          <cell r="J1194">
            <v>1</v>
          </cell>
          <cell r="K1194">
            <v>8</v>
          </cell>
          <cell r="L1194">
            <v>207961297.09999999</v>
          </cell>
        </row>
        <row r="1195">
          <cell r="A1195">
            <v>1</v>
          </cell>
          <cell r="B1195">
            <v>7</v>
          </cell>
          <cell r="C1195">
            <v>2</v>
          </cell>
          <cell r="D1195">
            <v>0</v>
          </cell>
          <cell r="E1195">
            <v>4</v>
          </cell>
          <cell r="F1195">
            <v>0</v>
          </cell>
          <cell r="G1195">
            <v>0</v>
          </cell>
          <cell r="H1195">
            <v>0</v>
          </cell>
          <cell r="I1195">
            <v>8300</v>
          </cell>
          <cell r="J1195">
            <v>1</v>
          </cell>
          <cell r="K1195">
            <v>8</v>
          </cell>
          <cell r="L1195">
            <v>-83435005.260000005</v>
          </cell>
        </row>
        <row r="1196">
          <cell r="A1196">
            <v>2</v>
          </cell>
          <cell r="B1196">
            <v>1</v>
          </cell>
          <cell r="C1196">
            <v>1</v>
          </cell>
          <cell r="D1196">
            <v>1</v>
          </cell>
          <cell r="E1196">
            <v>0</v>
          </cell>
          <cell r="F1196">
            <v>0</v>
          </cell>
          <cell r="G1196">
            <v>2</v>
          </cell>
          <cell r="H1196">
            <v>0</v>
          </cell>
          <cell r="I1196">
            <v>0</v>
          </cell>
          <cell r="J1196">
            <v>1</v>
          </cell>
          <cell r="K1196">
            <v>8</v>
          </cell>
          <cell r="L1196">
            <v>2000</v>
          </cell>
        </row>
        <row r="1197">
          <cell r="A1197">
            <v>2</v>
          </cell>
          <cell r="B1197">
            <v>1</v>
          </cell>
          <cell r="C1197">
            <v>1</v>
          </cell>
          <cell r="D1197">
            <v>1</v>
          </cell>
          <cell r="E1197">
            <v>0</v>
          </cell>
          <cell r="F1197">
            <v>0</v>
          </cell>
          <cell r="G1197">
            <v>2</v>
          </cell>
          <cell r="H1197">
            <v>0</v>
          </cell>
          <cell r="I1197">
            <v>9100</v>
          </cell>
          <cell r="J1197">
            <v>1</v>
          </cell>
          <cell r="K1197">
            <v>8</v>
          </cell>
          <cell r="L1197">
            <v>-2000</v>
          </cell>
        </row>
        <row r="1198">
          <cell r="A1198">
            <v>2</v>
          </cell>
          <cell r="B1198">
            <v>1</v>
          </cell>
          <cell r="C1198">
            <v>1</v>
          </cell>
          <cell r="D1198">
            <v>1</v>
          </cell>
          <cell r="E1198">
            <v>0</v>
          </cell>
          <cell r="F1198">
            <v>0</v>
          </cell>
          <cell r="G1198">
            <v>2</v>
          </cell>
          <cell r="H1198">
            <v>7</v>
          </cell>
          <cell r="I1198">
            <v>0</v>
          </cell>
          <cell r="J1198">
            <v>2</v>
          </cell>
          <cell r="K1198">
            <v>8</v>
          </cell>
          <cell r="L1198">
            <v>0</v>
          </cell>
        </row>
        <row r="1199">
          <cell r="A1199">
            <v>2</v>
          </cell>
          <cell r="B1199">
            <v>1</v>
          </cell>
          <cell r="C1199">
            <v>1</v>
          </cell>
          <cell r="D1199">
            <v>1</v>
          </cell>
          <cell r="E1199">
            <v>0</v>
          </cell>
          <cell r="F1199">
            <v>0</v>
          </cell>
          <cell r="G1199">
            <v>2</v>
          </cell>
          <cell r="H1199">
            <v>8</v>
          </cell>
          <cell r="I1199">
            <v>0</v>
          </cell>
          <cell r="J1199">
            <v>2</v>
          </cell>
          <cell r="K1199">
            <v>8</v>
          </cell>
          <cell r="L1199">
            <v>2250158.56</v>
          </cell>
        </row>
        <row r="1200">
          <cell r="A1200">
            <v>2</v>
          </cell>
          <cell r="B1200">
            <v>1</v>
          </cell>
          <cell r="C1200">
            <v>1</v>
          </cell>
          <cell r="D1200">
            <v>1</v>
          </cell>
          <cell r="E1200">
            <v>0</v>
          </cell>
          <cell r="F1200">
            <v>0</v>
          </cell>
          <cell r="G1200">
            <v>4</v>
          </cell>
          <cell r="H1200">
            <v>0</v>
          </cell>
          <cell r="I1200">
            <v>0</v>
          </cell>
          <cell r="J1200">
            <v>1</v>
          </cell>
          <cell r="K1200">
            <v>8</v>
          </cell>
          <cell r="L1200">
            <v>434333.44</v>
          </cell>
        </row>
        <row r="1201">
          <cell r="A1201">
            <v>2</v>
          </cell>
          <cell r="B1201">
            <v>1</v>
          </cell>
          <cell r="C1201">
            <v>1</v>
          </cell>
          <cell r="D1201">
            <v>1</v>
          </cell>
          <cell r="E1201">
            <v>0</v>
          </cell>
          <cell r="F1201">
            <v>0</v>
          </cell>
          <cell r="G1201">
            <v>4</v>
          </cell>
          <cell r="H1201">
            <v>0</v>
          </cell>
          <cell r="I1201">
            <v>9100</v>
          </cell>
          <cell r="J1201">
            <v>1</v>
          </cell>
          <cell r="K1201">
            <v>8</v>
          </cell>
          <cell r="L1201">
            <v>-434333.44</v>
          </cell>
        </row>
        <row r="1202">
          <cell r="A1202">
            <v>2</v>
          </cell>
          <cell r="B1202">
            <v>1</v>
          </cell>
          <cell r="C1202">
            <v>1</v>
          </cell>
          <cell r="D1202">
            <v>1</v>
          </cell>
          <cell r="E1202">
            <v>0</v>
          </cell>
          <cell r="F1202">
            <v>0</v>
          </cell>
          <cell r="G1202">
            <v>4</v>
          </cell>
          <cell r="H1202">
            <v>4</v>
          </cell>
          <cell r="I1202">
            <v>0</v>
          </cell>
          <cell r="J1202">
            <v>1</v>
          </cell>
          <cell r="K1202">
            <v>8</v>
          </cell>
          <cell r="L1202">
            <v>1644062770.1199999</v>
          </cell>
        </row>
        <row r="1203">
          <cell r="A1203">
            <v>2</v>
          </cell>
          <cell r="B1203">
            <v>1</v>
          </cell>
          <cell r="C1203">
            <v>1</v>
          </cell>
          <cell r="D1203">
            <v>1</v>
          </cell>
          <cell r="E1203">
            <v>0</v>
          </cell>
          <cell r="F1203">
            <v>0</v>
          </cell>
          <cell r="G1203">
            <v>4</v>
          </cell>
          <cell r="H1203">
            <v>4</v>
          </cell>
          <cell r="I1203">
            <v>1000</v>
          </cell>
          <cell r="J1203">
            <v>1</v>
          </cell>
          <cell r="K1203">
            <v>8</v>
          </cell>
          <cell r="L1203">
            <v>-7010000</v>
          </cell>
        </row>
        <row r="1204">
          <cell r="A1204">
            <v>2</v>
          </cell>
          <cell r="B1204">
            <v>1</v>
          </cell>
          <cell r="C1204">
            <v>1</v>
          </cell>
          <cell r="D1204">
            <v>1</v>
          </cell>
          <cell r="E1204">
            <v>0</v>
          </cell>
          <cell r="F1204">
            <v>0</v>
          </cell>
          <cell r="G1204">
            <v>4</v>
          </cell>
          <cell r="H1204">
            <v>4</v>
          </cell>
          <cell r="I1204">
            <v>2000</v>
          </cell>
          <cell r="J1204">
            <v>1</v>
          </cell>
          <cell r="K1204">
            <v>8</v>
          </cell>
          <cell r="L1204">
            <v>-8000</v>
          </cell>
        </row>
        <row r="1205">
          <cell r="A1205">
            <v>2</v>
          </cell>
          <cell r="B1205">
            <v>1</v>
          </cell>
          <cell r="C1205">
            <v>1</v>
          </cell>
          <cell r="D1205">
            <v>1</v>
          </cell>
          <cell r="E1205">
            <v>0</v>
          </cell>
          <cell r="F1205">
            <v>0</v>
          </cell>
          <cell r="G1205">
            <v>4</v>
          </cell>
          <cell r="H1205">
            <v>4</v>
          </cell>
          <cell r="I1205">
            <v>3000</v>
          </cell>
          <cell r="J1205">
            <v>1</v>
          </cell>
          <cell r="K1205">
            <v>8</v>
          </cell>
          <cell r="L1205">
            <v>-2174444.81</v>
          </cell>
        </row>
        <row r="1206">
          <cell r="A1206">
            <v>2</v>
          </cell>
          <cell r="B1206">
            <v>1</v>
          </cell>
          <cell r="C1206">
            <v>1</v>
          </cell>
          <cell r="D1206">
            <v>1</v>
          </cell>
          <cell r="E1206">
            <v>0</v>
          </cell>
          <cell r="F1206">
            <v>0</v>
          </cell>
          <cell r="G1206">
            <v>4</v>
          </cell>
          <cell r="H1206">
            <v>4</v>
          </cell>
          <cell r="I1206">
            <v>3230</v>
          </cell>
          <cell r="J1206">
            <v>1</v>
          </cell>
          <cell r="K1206">
            <v>8</v>
          </cell>
          <cell r="L1206">
            <v>-2811090</v>
          </cell>
        </row>
        <row r="1207">
          <cell r="A1207">
            <v>2</v>
          </cell>
          <cell r="B1207">
            <v>1</v>
          </cell>
          <cell r="C1207">
            <v>1</v>
          </cell>
          <cell r="D1207">
            <v>1</v>
          </cell>
          <cell r="E1207">
            <v>0</v>
          </cell>
          <cell r="F1207">
            <v>0</v>
          </cell>
          <cell r="G1207">
            <v>4</v>
          </cell>
          <cell r="H1207">
            <v>4</v>
          </cell>
          <cell r="I1207">
            <v>4000</v>
          </cell>
          <cell r="J1207">
            <v>1</v>
          </cell>
          <cell r="K1207">
            <v>8</v>
          </cell>
          <cell r="L1207">
            <v>-8944</v>
          </cell>
        </row>
        <row r="1208">
          <cell r="A1208">
            <v>2</v>
          </cell>
          <cell r="B1208">
            <v>1</v>
          </cell>
          <cell r="C1208">
            <v>1</v>
          </cell>
          <cell r="D1208">
            <v>1</v>
          </cell>
          <cell r="E1208">
            <v>0</v>
          </cell>
          <cell r="F1208">
            <v>0</v>
          </cell>
          <cell r="G1208">
            <v>4</v>
          </cell>
          <cell r="H1208">
            <v>4</v>
          </cell>
          <cell r="I1208">
            <v>4020</v>
          </cell>
          <cell r="J1208">
            <v>1</v>
          </cell>
          <cell r="K1208">
            <v>8</v>
          </cell>
          <cell r="L1208">
            <v>-5200</v>
          </cell>
        </row>
        <row r="1209">
          <cell r="A1209">
            <v>2</v>
          </cell>
          <cell r="B1209">
            <v>1</v>
          </cell>
          <cell r="C1209">
            <v>1</v>
          </cell>
          <cell r="D1209">
            <v>1</v>
          </cell>
          <cell r="E1209">
            <v>0</v>
          </cell>
          <cell r="F1209">
            <v>0</v>
          </cell>
          <cell r="G1209">
            <v>4</v>
          </cell>
          <cell r="H1209">
            <v>4</v>
          </cell>
          <cell r="I1209">
            <v>4030</v>
          </cell>
          <cell r="J1209">
            <v>1</v>
          </cell>
          <cell r="K1209">
            <v>8</v>
          </cell>
          <cell r="L1209">
            <v>-13500</v>
          </cell>
        </row>
        <row r="1210">
          <cell r="A1210">
            <v>2</v>
          </cell>
          <cell r="B1210">
            <v>1</v>
          </cell>
          <cell r="C1210">
            <v>1</v>
          </cell>
          <cell r="D1210">
            <v>1</v>
          </cell>
          <cell r="E1210">
            <v>0</v>
          </cell>
          <cell r="F1210">
            <v>0</v>
          </cell>
          <cell r="G1210">
            <v>4</v>
          </cell>
          <cell r="H1210">
            <v>4</v>
          </cell>
          <cell r="I1210">
            <v>4031</v>
          </cell>
          <cell r="J1210">
            <v>1</v>
          </cell>
          <cell r="K1210">
            <v>8</v>
          </cell>
          <cell r="L1210">
            <v>-18000</v>
          </cell>
        </row>
        <row r="1211">
          <cell r="A1211">
            <v>2</v>
          </cell>
          <cell r="B1211">
            <v>1</v>
          </cell>
          <cell r="C1211">
            <v>1</v>
          </cell>
          <cell r="D1211">
            <v>1</v>
          </cell>
          <cell r="E1211">
            <v>0</v>
          </cell>
          <cell r="F1211">
            <v>0</v>
          </cell>
          <cell r="G1211">
            <v>4</v>
          </cell>
          <cell r="H1211">
            <v>4</v>
          </cell>
          <cell r="I1211">
            <v>8001</v>
          </cell>
          <cell r="J1211">
            <v>1</v>
          </cell>
          <cell r="K1211">
            <v>8</v>
          </cell>
          <cell r="L1211">
            <v>-3670</v>
          </cell>
        </row>
        <row r="1212">
          <cell r="A1212">
            <v>2</v>
          </cell>
          <cell r="B1212">
            <v>1</v>
          </cell>
          <cell r="C1212">
            <v>1</v>
          </cell>
          <cell r="D1212">
            <v>1</v>
          </cell>
          <cell r="E1212">
            <v>0</v>
          </cell>
          <cell r="F1212">
            <v>0</v>
          </cell>
          <cell r="G1212">
            <v>4</v>
          </cell>
          <cell r="H1212">
            <v>4</v>
          </cell>
          <cell r="I1212">
            <v>8002</v>
          </cell>
          <cell r="J1212">
            <v>1</v>
          </cell>
          <cell r="K1212">
            <v>8</v>
          </cell>
          <cell r="L1212">
            <v>-26270</v>
          </cell>
        </row>
        <row r="1213">
          <cell r="A1213">
            <v>2</v>
          </cell>
          <cell r="B1213">
            <v>1</v>
          </cell>
          <cell r="C1213">
            <v>1</v>
          </cell>
          <cell r="D1213">
            <v>1</v>
          </cell>
          <cell r="E1213">
            <v>0</v>
          </cell>
          <cell r="F1213">
            <v>0</v>
          </cell>
          <cell r="G1213">
            <v>4</v>
          </cell>
          <cell r="H1213">
            <v>4</v>
          </cell>
          <cell r="I1213">
            <v>8004</v>
          </cell>
          <cell r="J1213">
            <v>1</v>
          </cell>
          <cell r="K1213">
            <v>8</v>
          </cell>
          <cell r="L1213">
            <v>-2980</v>
          </cell>
        </row>
        <row r="1214">
          <cell r="A1214">
            <v>2</v>
          </cell>
          <cell r="B1214">
            <v>1</v>
          </cell>
          <cell r="C1214">
            <v>1</v>
          </cell>
          <cell r="D1214">
            <v>1</v>
          </cell>
          <cell r="E1214">
            <v>0</v>
          </cell>
          <cell r="F1214">
            <v>0</v>
          </cell>
          <cell r="G1214">
            <v>4</v>
          </cell>
          <cell r="H1214">
            <v>4</v>
          </cell>
          <cell r="I1214">
            <v>8006</v>
          </cell>
          <cell r="J1214">
            <v>1</v>
          </cell>
          <cell r="K1214">
            <v>8</v>
          </cell>
          <cell r="L1214">
            <v>-8730</v>
          </cell>
        </row>
        <row r="1215">
          <cell r="A1215">
            <v>2</v>
          </cell>
          <cell r="B1215">
            <v>1</v>
          </cell>
          <cell r="C1215">
            <v>1</v>
          </cell>
          <cell r="D1215">
            <v>1</v>
          </cell>
          <cell r="E1215">
            <v>0</v>
          </cell>
          <cell r="F1215">
            <v>0</v>
          </cell>
          <cell r="G1215">
            <v>4</v>
          </cell>
          <cell r="H1215">
            <v>4</v>
          </cell>
          <cell r="I1215">
            <v>8008</v>
          </cell>
          <cell r="J1215">
            <v>1</v>
          </cell>
          <cell r="K1215">
            <v>8</v>
          </cell>
          <cell r="L1215">
            <v>-40900.31</v>
          </cell>
        </row>
        <row r="1216">
          <cell r="A1216">
            <v>2</v>
          </cell>
          <cell r="B1216">
            <v>1</v>
          </cell>
          <cell r="C1216">
            <v>1</v>
          </cell>
          <cell r="D1216">
            <v>1</v>
          </cell>
          <cell r="E1216">
            <v>0</v>
          </cell>
          <cell r="F1216">
            <v>0</v>
          </cell>
          <cell r="G1216">
            <v>4</v>
          </cell>
          <cell r="H1216">
            <v>4</v>
          </cell>
          <cell r="I1216">
            <v>8012</v>
          </cell>
          <cell r="J1216">
            <v>1</v>
          </cell>
          <cell r="K1216">
            <v>8</v>
          </cell>
          <cell r="L1216">
            <v>-20992.18</v>
          </cell>
        </row>
        <row r="1217">
          <cell r="A1217">
            <v>2</v>
          </cell>
          <cell r="B1217">
            <v>1</v>
          </cell>
          <cell r="C1217">
            <v>1</v>
          </cell>
          <cell r="D1217">
            <v>1</v>
          </cell>
          <cell r="E1217">
            <v>0</v>
          </cell>
          <cell r="F1217">
            <v>0</v>
          </cell>
          <cell r="G1217">
            <v>4</v>
          </cell>
          <cell r="H1217">
            <v>4</v>
          </cell>
          <cell r="I1217">
            <v>8013</v>
          </cell>
          <cell r="J1217">
            <v>1</v>
          </cell>
          <cell r="K1217">
            <v>8</v>
          </cell>
          <cell r="L1217">
            <v>-81815</v>
          </cell>
        </row>
        <row r="1218">
          <cell r="A1218">
            <v>2</v>
          </cell>
          <cell r="B1218">
            <v>1</v>
          </cell>
          <cell r="C1218">
            <v>1</v>
          </cell>
          <cell r="D1218">
            <v>1</v>
          </cell>
          <cell r="E1218">
            <v>0</v>
          </cell>
          <cell r="F1218">
            <v>0</v>
          </cell>
          <cell r="G1218">
            <v>4</v>
          </cell>
          <cell r="H1218">
            <v>4</v>
          </cell>
          <cell r="I1218">
            <v>8015</v>
          </cell>
          <cell r="J1218">
            <v>1</v>
          </cell>
          <cell r="K1218">
            <v>8</v>
          </cell>
          <cell r="L1218">
            <v>-5820</v>
          </cell>
        </row>
        <row r="1219">
          <cell r="A1219">
            <v>2</v>
          </cell>
          <cell r="B1219">
            <v>1</v>
          </cell>
          <cell r="C1219">
            <v>1</v>
          </cell>
          <cell r="D1219">
            <v>1</v>
          </cell>
          <cell r="E1219">
            <v>0</v>
          </cell>
          <cell r="F1219">
            <v>0</v>
          </cell>
          <cell r="G1219">
            <v>4</v>
          </cell>
          <cell r="H1219">
            <v>4</v>
          </cell>
          <cell r="I1219">
            <v>8100</v>
          </cell>
          <cell r="J1219">
            <v>1</v>
          </cell>
          <cell r="K1219">
            <v>8</v>
          </cell>
          <cell r="L1219">
            <v>-5074137.8099999996</v>
          </cell>
        </row>
        <row r="1220">
          <cell r="A1220">
            <v>2</v>
          </cell>
          <cell r="B1220">
            <v>1</v>
          </cell>
          <cell r="C1220">
            <v>1</v>
          </cell>
          <cell r="D1220">
            <v>1</v>
          </cell>
          <cell r="E1220">
            <v>0</v>
          </cell>
          <cell r="F1220">
            <v>0</v>
          </cell>
          <cell r="G1220">
            <v>4</v>
          </cell>
          <cell r="H1220">
            <v>4</v>
          </cell>
          <cell r="I1220">
            <v>8200</v>
          </cell>
          <cell r="J1220">
            <v>1</v>
          </cell>
          <cell r="K1220">
            <v>8</v>
          </cell>
          <cell r="L1220">
            <v>-3740106.97</v>
          </cell>
        </row>
        <row r="1221">
          <cell r="A1221">
            <v>2</v>
          </cell>
          <cell r="B1221">
            <v>1</v>
          </cell>
          <cell r="C1221">
            <v>1</v>
          </cell>
          <cell r="D1221">
            <v>1</v>
          </cell>
          <cell r="E1221">
            <v>0</v>
          </cell>
          <cell r="F1221">
            <v>0</v>
          </cell>
          <cell r="G1221">
            <v>4</v>
          </cell>
          <cell r="H1221">
            <v>4</v>
          </cell>
          <cell r="I1221">
            <v>8300</v>
          </cell>
          <cell r="J1221">
            <v>1</v>
          </cell>
          <cell r="K1221">
            <v>8</v>
          </cell>
          <cell r="L1221">
            <v>-4276066.97</v>
          </cell>
        </row>
        <row r="1222">
          <cell r="A1222">
            <v>2</v>
          </cell>
          <cell r="B1222">
            <v>1</v>
          </cell>
          <cell r="C1222">
            <v>1</v>
          </cell>
          <cell r="D1222">
            <v>1</v>
          </cell>
          <cell r="E1222">
            <v>0</v>
          </cell>
          <cell r="F1222">
            <v>0</v>
          </cell>
          <cell r="G1222">
            <v>4</v>
          </cell>
          <cell r="H1222">
            <v>4</v>
          </cell>
          <cell r="I1222">
            <v>8400</v>
          </cell>
          <cell r="J1222">
            <v>1</v>
          </cell>
          <cell r="K1222">
            <v>8</v>
          </cell>
          <cell r="L1222">
            <v>77832983.480000004</v>
          </cell>
        </row>
        <row r="1223">
          <cell r="A1223">
            <v>2</v>
          </cell>
          <cell r="B1223">
            <v>1</v>
          </cell>
          <cell r="C1223">
            <v>1</v>
          </cell>
          <cell r="D1223">
            <v>1</v>
          </cell>
          <cell r="E1223">
            <v>0</v>
          </cell>
          <cell r="F1223">
            <v>0</v>
          </cell>
          <cell r="G1223">
            <v>4</v>
          </cell>
          <cell r="H1223">
            <v>4</v>
          </cell>
          <cell r="I1223">
            <v>8500</v>
          </cell>
          <cell r="J1223">
            <v>1</v>
          </cell>
          <cell r="K1223">
            <v>8</v>
          </cell>
          <cell r="L1223">
            <v>-20785</v>
          </cell>
        </row>
        <row r="1224">
          <cell r="A1224">
            <v>2</v>
          </cell>
          <cell r="B1224">
            <v>1</v>
          </cell>
          <cell r="C1224">
            <v>1</v>
          </cell>
          <cell r="D1224">
            <v>1</v>
          </cell>
          <cell r="E1224">
            <v>0</v>
          </cell>
          <cell r="F1224">
            <v>0</v>
          </cell>
          <cell r="G1224">
            <v>4</v>
          </cell>
          <cell r="H1224">
            <v>4</v>
          </cell>
          <cell r="I1224">
            <v>8600</v>
          </cell>
          <cell r="J1224">
            <v>1</v>
          </cell>
          <cell r="K1224">
            <v>8</v>
          </cell>
          <cell r="L1224">
            <v>18394170.949999999</v>
          </cell>
        </row>
        <row r="1225">
          <cell r="A1225">
            <v>2</v>
          </cell>
          <cell r="B1225">
            <v>1</v>
          </cell>
          <cell r="C1225">
            <v>1</v>
          </cell>
          <cell r="D1225">
            <v>1</v>
          </cell>
          <cell r="E1225">
            <v>0</v>
          </cell>
          <cell r="F1225">
            <v>0</v>
          </cell>
          <cell r="G1225">
            <v>4</v>
          </cell>
          <cell r="H1225">
            <v>4</v>
          </cell>
          <cell r="I1225">
            <v>8700</v>
          </cell>
          <cell r="J1225">
            <v>1</v>
          </cell>
          <cell r="K1225">
            <v>8</v>
          </cell>
          <cell r="L1225">
            <v>-2931932.94</v>
          </cell>
        </row>
        <row r="1226">
          <cell r="A1226">
            <v>2</v>
          </cell>
          <cell r="B1226">
            <v>1</v>
          </cell>
          <cell r="C1226">
            <v>1</v>
          </cell>
          <cell r="D1226">
            <v>1</v>
          </cell>
          <cell r="E1226">
            <v>0</v>
          </cell>
          <cell r="F1226">
            <v>0</v>
          </cell>
          <cell r="G1226">
            <v>4</v>
          </cell>
          <cell r="H1226">
            <v>4</v>
          </cell>
          <cell r="I1226">
            <v>8800</v>
          </cell>
          <cell r="J1226">
            <v>1</v>
          </cell>
          <cell r="K1226">
            <v>8</v>
          </cell>
          <cell r="L1226">
            <v>521921.96</v>
          </cell>
        </row>
        <row r="1227">
          <cell r="A1227">
            <v>2</v>
          </cell>
          <cell r="B1227">
            <v>1</v>
          </cell>
          <cell r="C1227">
            <v>1</v>
          </cell>
          <cell r="D1227">
            <v>1</v>
          </cell>
          <cell r="E1227">
            <v>0</v>
          </cell>
          <cell r="F1227">
            <v>0</v>
          </cell>
          <cell r="G1227">
            <v>4</v>
          </cell>
          <cell r="H1227">
            <v>4</v>
          </cell>
          <cell r="I1227">
            <v>8900</v>
          </cell>
          <cell r="J1227">
            <v>1</v>
          </cell>
          <cell r="K1227">
            <v>8</v>
          </cell>
          <cell r="L1227">
            <v>-71760</v>
          </cell>
        </row>
        <row r="1228">
          <cell r="A1228">
            <v>2</v>
          </cell>
          <cell r="B1228">
            <v>1</v>
          </cell>
          <cell r="C1228">
            <v>1</v>
          </cell>
          <cell r="D1228">
            <v>1</v>
          </cell>
          <cell r="E1228">
            <v>0</v>
          </cell>
          <cell r="F1228">
            <v>0</v>
          </cell>
          <cell r="G1228">
            <v>4</v>
          </cell>
          <cell r="H1228">
            <v>4</v>
          </cell>
          <cell r="I1228">
            <v>9000</v>
          </cell>
          <cell r="J1228">
            <v>1</v>
          </cell>
          <cell r="K1228">
            <v>8</v>
          </cell>
          <cell r="L1228">
            <v>-137043.45000000001</v>
          </cell>
        </row>
        <row r="1229">
          <cell r="A1229">
            <v>2</v>
          </cell>
          <cell r="B1229">
            <v>1</v>
          </cell>
          <cell r="C1229">
            <v>1</v>
          </cell>
          <cell r="D1229">
            <v>1</v>
          </cell>
          <cell r="E1229">
            <v>0</v>
          </cell>
          <cell r="F1229">
            <v>0</v>
          </cell>
          <cell r="G1229">
            <v>4</v>
          </cell>
          <cell r="H1229">
            <v>4</v>
          </cell>
          <cell r="I1229">
            <v>9100</v>
          </cell>
          <cell r="J1229">
            <v>1</v>
          </cell>
          <cell r="K1229">
            <v>8</v>
          </cell>
          <cell r="L1229">
            <v>-1711436880.6400001</v>
          </cell>
        </row>
        <row r="1230">
          <cell r="A1230">
            <v>2</v>
          </cell>
          <cell r="B1230">
            <v>1</v>
          </cell>
          <cell r="C1230">
            <v>1</v>
          </cell>
          <cell r="D1230">
            <v>1</v>
          </cell>
          <cell r="E1230">
            <v>0</v>
          </cell>
          <cell r="F1230">
            <v>0</v>
          </cell>
          <cell r="G1230">
            <v>4</v>
          </cell>
          <cell r="H1230">
            <v>4</v>
          </cell>
          <cell r="I1230">
            <v>9200</v>
          </cell>
          <cell r="J1230">
            <v>1</v>
          </cell>
          <cell r="K1230">
            <v>8</v>
          </cell>
          <cell r="L1230">
            <v>-115071.44</v>
          </cell>
        </row>
        <row r="1231">
          <cell r="A1231">
            <v>2</v>
          </cell>
          <cell r="B1231">
            <v>1</v>
          </cell>
          <cell r="C1231">
            <v>1</v>
          </cell>
          <cell r="D1231">
            <v>1</v>
          </cell>
          <cell r="E1231">
            <v>0</v>
          </cell>
          <cell r="F1231">
            <v>0</v>
          </cell>
          <cell r="G1231">
            <v>4</v>
          </cell>
          <cell r="H1231">
            <v>4</v>
          </cell>
          <cell r="I1231">
            <v>9500</v>
          </cell>
          <cell r="J1231">
            <v>1</v>
          </cell>
          <cell r="K1231">
            <v>8</v>
          </cell>
          <cell r="L1231">
            <v>-2390</v>
          </cell>
        </row>
        <row r="1232">
          <cell r="A1232">
            <v>2</v>
          </cell>
          <cell r="B1232">
            <v>1</v>
          </cell>
          <cell r="C1232">
            <v>1</v>
          </cell>
          <cell r="D1232">
            <v>1</v>
          </cell>
          <cell r="E1232">
            <v>0</v>
          </cell>
          <cell r="F1232">
            <v>0</v>
          </cell>
          <cell r="G1232">
            <v>4</v>
          </cell>
          <cell r="H1232">
            <v>4</v>
          </cell>
          <cell r="I1232">
            <v>9800</v>
          </cell>
          <cell r="J1232">
            <v>1</v>
          </cell>
          <cell r="K1232">
            <v>8</v>
          </cell>
          <cell r="L1232">
            <v>-30400</v>
          </cell>
        </row>
        <row r="1233">
          <cell r="A1233">
            <v>2</v>
          </cell>
          <cell r="B1233">
            <v>1</v>
          </cell>
          <cell r="C1233">
            <v>1</v>
          </cell>
          <cell r="D1233">
            <v>1</v>
          </cell>
          <cell r="E1233">
            <v>0</v>
          </cell>
          <cell r="F1233">
            <v>0</v>
          </cell>
          <cell r="G1233">
            <v>8</v>
          </cell>
          <cell r="H1233">
            <v>0</v>
          </cell>
          <cell r="I1233">
            <v>0</v>
          </cell>
          <cell r="J1233">
            <v>1</v>
          </cell>
          <cell r="K1233">
            <v>8</v>
          </cell>
          <cell r="L1233">
            <v>18186.27</v>
          </cell>
        </row>
        <row r="1234">
          <cell r="A1234">
            <v>2</v>
          </cell>
          <cell r="B1234">
            <v>1</v>
          </cell>
          <cell r="C1234">
            <v>1</v>
          </cell>
          <cell r="D1234">
            <v>1</v>
          </cell>
          <cell r="E1234">
            <v>0</v>
          </cell>
          <cell r="F1234">
            <v>0</v>
          </cell>
          <cell r="G1234">
            <v>8</v>
          </cell>
          <cell r="H1234">
            <v>0</v>
          </cell>
          <cell r="I1234">
            <v>9100</v>
          </cell>
          <cell r="J1234">
            <v>1</v>
          </cell>
          <cell r="K1234">
            <v>8</v>
          </cell>
          <cell r="L1234">
            <v>-18186.27</v>
          </cell>
        </row>
        <row r="1235">
          <cell r="A1235">
            <v>2</v>
          </cell>
          <cell r="B1235">
            <v>1</v>
          </cell>
          <cell r="C1235">
            <v>1</v>
          </cell>
          <cell r="D1235">
            <v>1</v>
          </cell>
          <cell r="E1235">
            <v>0</v>
          </cell>
          <cell r="F1235">
            <v>1</v>
          </cell>
          <cell r="G1235">
            <v>4</v>
          </cell>
          <cell r="H1235">
            <v>0</v>
          </cell>
          <cell r="I1235">
            <v>0</v>
          </cell>
          <cell r="J1235">
            <v>1</v>
          </cell>
          <cell r="K1235">
            <v>8</v>
          </cell>
          <cell r="L1235">
            <v>-3175353.37</v>
          </cell>
        </row>
        <row r="1236">
          <cell r="A1236">
            <v>2</v>
          </cell>
          <cell r="B1236">
            <v>1</v>
          </cell>
          <cell r="C1236">
            <v>1</v>
          </cell>
          <cell r="D1236">
            <v>1</v>
          </cell>
          <cell r="E1236">
            <v>0</v>
          </cell>
          <cell r="F1236">
            <v>1</v>
          </cell>
          <cell r="G1236">
            <v>4</v>
          </cell>
          <cell r="H1236">
            <v>0</v>
          </cell>
          <cell r="I1236">
            <v>8200</v>
          </cell>
          <cell r="J1236">
            <v>1</v>
          </cell>
          <cell r="K1236">
            <v>8</v>
          </cell>
          <cell r="L1236">
            <v>110</v>
          </cell>
        </row>
        <row r="1237">
          <cell r="A1237">
            <v>2</v>
          </cell>
          <cell r="B1237">
            <v>1</v>
          </cell>
          <cell r="C1237">
            <v>1</v>
          </cell>
          <cell r="D1237">
            <v>1</v>
          </cell>
          <cell r="E1237">
            <v>0</v>
          </cell>
          <cell r="F1237">
            <v>1</v>
          </cell>
          <cell r="G1237">
            <v>4</v>
          </cell>
          <cell r="H1237">
            <v>0</v>
          </cell>
          <cell r="I1237">
            <v>8400</v>
          </cell>
          <cell r="J1237">
            <v>1</v>
          </cell>
          <cell r="K1237">
            <v>8</v>
          </cell>
          <cell r="L1237">
            <v>3566484.67</v>
          </cell>
        </row>
        <row r="1238">
          <cell r="A1238">
            <v>2</v>
          </cell>
          <cell r="B1238">
            <v>1</v>
          </cell>
          <cell r="C1238">
            <v>1</v>
          </cell>
          <cell r="D1238">
            <v>1</v>
          </cell>
          <cell r="E1238">
            <v>0</v>
          </cell>
          <cell r="F1238">
            <v>1</v>
          </cell>
          <cell r="G1238">
            <v>4</v>
          </cell>
          <cell r="H1238">
            <v>0</v>
          </cell>
          <cell r="I1238">
            <v>8700</v>
          </cell>
          <cell r="J1238">
            <v>1</v>
          </cell>
          <cell r="K1238">
            <v>8</v>
          </cell>
          <cell r="L1238">
            <v>2379.7600000000002</v>
          </cell>
        </row>
        <row r="1239">
          <cell r="A1239">
            <v>2</v>
          </cell>
          <cell r="B1239">
            <v>1</v>
          </cell>
          <cell r="C1239">
            <v>1</v>
          </cell>
          <cell r="D1239">
            <v>1</v>
          </cell>
          <cell r="E1239">
            <v>0</v>
          </cell>
          <cell r="F1239">
            <v>1</v>
          </cell>
          <cell r="G1239">
            <v>4</v>
          </cell>
          <cell r="H1239">
            <v>0</v>
          </cell>
          <cell r="I1239">
            <v>9100</v>
          </cell>
          <cell r="J1239">
            <v>1</v>
          </cell>
          <cell r="K1239">
            <v>8</v>
          </cell>
          <cell r="L1239">
            <v>2895.8</v>
          </cell>
        </row>
        <row r="1240">
          <cell r="A1240">
            <v>2</v>
          </cell>
          <cell r="B1240">
            <v>1</v>
          </cell>
          <cell r="C1240">
            <v>1</v>
          </cell>
          <cell r="D1240">
            <v>1</v>
          </cell>
          <cell r="E1240">
            <v>2</v>
          </cell>
          <cell r="F1240">
            <v>6</v>
          </cell>
          <cell r="G1240">
            <v>1</v>
          </cell>
          <cell r="H1240">
            <v>5</v>
          </cell>
          <cell r="I1240">
            <v>0</v>
          </cell>
          <cell r="J1240">
            <v>2</v>
          </cell>
          <cell r="K1240">
            <v>8</v>
          </cell>
          <cell r="L1240">
            <v>-5805324.2199999997</v>
          </cell>
        </row>
        <row r="1241">
          <cell r="A1241">
            <v>2</v>
          </cell>
          <cell r="B1241">
            <v>1</v>
          </cell>
          <cell r="C1241">
            <v>1</v>
          </cell>
          <cell r="D1241">
            <v>1</v>
          </cell>
          <cell r="E1241">
            <v>2</v>
          </cell>
          <cell r="F1241">
            <v>6</v>
          </cell>
          <cell r="G1241">
            <v>1</v>
          </cell>
          <cell r="H1241">
            <v>5</v>
          </cell>
          <cell r="I1241">
            <v>2000</v>
          </cell>
          <cell r="J1241">
            <v>2</v>
          </cell>
          <cell r="K1241">
            <v>8</v>
          </cell>
          <cell r="L1241">
            <v>-53619.03</v>
          </cell>
        </row>
        <row r="1242">
          <cell r="A1242">
            <v>2</v>
          </cell>
          <cell r="B1242">
            <v>1</v>
          </cell>
          <cell r="C1242">
            <v>1</v>
          </cell>
          <cell r="D1242">
            <v>1</v>
          </cell>
          <cell r="E1242">
            <v>2</v>
          </cell>
          <cell r="F1242">
            <v>6</v>
          </cell>
          <cell r="G1242">
            <v>1</v>
          </cell>
          <cell r="H1242">
            <v>5</v>
          </cell>
          <cell r="I1242">
            <v>4012</v>
          </cell>
          <cell r="J1242">
            <v>2</v>
          </cell>
          <cell r="K1242">
            <v>8</v>
          </cell>
          <cell r="L1242">
            <v>-200</v>
          </cell>
        </row>
        <row r="1243">
          <cell r="A1243">
            <v>2</v>
          </cell>
          <cell r="B1243">
            <v>1</v>
          </cell>
          <cell r="C1243">
            <v>1</v>
          </cell>
          <cell r="D1243">
            <v>1</v>
          </cell>
          <cell r="E1243">
            <v>2</v>
          </cell>
          <cell r="F1243">
            <v>6</v>
          </cell>
          <cell r="G1243">
            <v>1</v>
          </cell>
          <cell r="H1243">
            <v>5</v>
          </cell>
          <cell r="I1243">
            <v>7930</v>
          </cell>
          <cell r="J1243">
            <v>2</v>
          </cell>
          <cell r="K1243">
            <v>8</v>
          </cell>
          <cell r="L1243">
            <v>562486.29</v>
          </cell>
        </row>
        <row r="1244">
          <cell r="A1244">
            <v>2</v>
          </cell>
          <cell r="B1244">
            <v>1</v>
          </cell>
          <cell r="C1244">
            <v>1</v>
          </cell>
          <cell r="D1244">
            <v>1</v>
          </cell>
          <cell r="E1244">
            <v>2</v>
          </cell>
          <cell r="F1244">
            <v>6</v>
          </cell>
          <cell r="G1244">
            <v>1</v>
          </cell>
          <cell r="H1244">
            <v>5</v>
          </cell>
          <cell r="I1244">
            <v>7931</v>
          </cell>
          <cell r="J1244">
            <v>2</v>
          </cell>
          <cell r="K1244">
            <v>8</v>
          </cell>
          <cell r="L1244">
            <v>350611.7</v>
          </cell>
        </row>
        <row r="1245">
          <cell r="A1245">
            <v>2</v>
          </cell>
          <cell r="B1245">
            <v>1</v>
          </cell>
          <cell r="C1245">
            <v>1</v>
          </cell>
          <cell r="D1245">
            <v>1</v>
          </cell>
          <cell r="E1245">
            <v>2</v>
          </cell>
          <cell r="F1245">
            <v>6</v>
          </cell>
          <cell r="G1245">
            <v>1</v>
          </cell>
          <cell r="H1245">
            <v>5</v>
          </cell>
          <cell r="I1245">
            <v>7933</v>
          </cell>
          <cell r="J1245">
            <v>2</v>
          </cell>
          <cell r="K1245">
            <v>8</v>
          </cell>
          <cell r="L1245">
            <v>287058.33</v>
          </cell>
        </row>
        <row r="1246">
          <cell r="A1246">
            <v>2</v>
          </cell>
          <cell r="B1246">
            <v>1</v>
          </cell>
          <cell r="C1246">
            <v>1</v>
          </cell>
          <cell r="D1246">
            <v>1</v>
          </cell>
          <cell r="E1246">
            <v>2</v>
          </cell>
          <cell r="F1246">
            <v>6</v>
          </cell>
          <cell r="G1246">
            <v>1</v>
          </cell>
          <cell r="H1246">
            <v>5</v>
          </cell>
          <cell r="I1246">
            <v>7934</v>
          </cell>
          <cell r="J1246">
            <v>2</v>
          </cell>
          <cell r="K1246">
            <v>8</v>
          </cell>
          <cell r="L1246">
            <v>548039.57999999996</v>
          </cell>
        </row>
        <row r="1247">
          <cell r="A1247">
            <v>2</v>
          </cell>
          <cell r="B1247">
            <v>1</v>
          </cell>
          <cell r="C1247">
            <v>1</v>
          </cell>
          <cell r="D1247">
            <v>1</v>
          </cell>
          <cell r="E1247">
            <v>2</v>
          </cell>
          <cell r="F1247">
            <v>6</v>
          </cell>
          <cell r="G1247">
            <v>1</v>
          </cell>
          <cell r="H1247">
            <v>5</v>
          </cell>
          <cell r="I1247">
            <v>7935</v>
          </cell>
          <cell r="J1247">
            <v>2</v>
          </cell>
          <cell r="K1247">
            <v>8</v>
          </cell>
          <cell r="L1247">
            <v>455106.28</v>
          </cell>
        </row>
        <row r="1248">
          <cell r="A1248">
            <v>2</v>
          </cell>
          <cell r="B1248">
            <v>1</v>
          </cell>
          <cell r="C1248">
            <v>1</v>
          </cell>
          <cell r="D1248">
            <v>1</v>
          </cell>
          <cell r="E1248">
            <v>2</v>
          </cell>
          <cell r="F1248">
            <v>6</v>
          </cell>
          <cell r="G1248">
            <v>1</v>
          </cell>
          <cell r="H1248">
            <v>5</v>
          </cell>
          <cell r="I1248">
            <v>7936</v>
          </cell>
          <cell r="J1248">
            <v>2</v>
          </cell>
          <cell r="K1248">
            <v>8</v>
          </cell>
          <cell r="L1248">
            <v>58169.53</v>
          </cell>
        </row>
        <row r="1249">
          <cell r="A1249">
            <v>2</v>
          </cell>
          <cell r="B1249">
            <v>1</v>
          </cell>
          <cell r="C1249">
            <v>1</v>
          </cell>
          <cell r="D1249">
            <v>1</v>
          </cell>
          <cell r="E1249">
            <v>2</v>
          </cell>
          <cell r="F1249">
            <v>6</v>
          </cell>
          <cell r="G1249">
            <v>1</v>
          </cell>
          <cell r="H1249">
            <v>5</v>
          </cell>
          <cell r="I1249">
            <v>7937</v>
          </cell>
          <cell r="J1249">
            <v>2</v>
          </cell>
          <cell r="K1249">
            <v>8</v>
          </cell>
          <cell r="L1249">
            <v>287677.09999999998</v>
          </cell>
        </row>
        <row r="1250">
          <cell r="A1250">
            <v>2</v>
          </cell>
          <cell r="B1250">
            <v>1</v>
          </cell>
          <cell r="C1250">
            <v>1</v>
          </cell>
          <cell r="D1250">
            <v>1</v>
          </cell>
          <cell r="E1250">
            <v>2</v>
          </cell>
          <cell r="F1250">
            <v>6</v>
          </cell>
          <cell r="G1250">
            <v>1</v>
          </cell>
          <cell r="H1250">
            <v>5</v>
          </cell>
          <cell r="I1250">
            <v>7938</v>
          </cell>
          <cell r="J1250">
            <v>2</v>
          </cell>
          <cell r="K1250">
            <v>8</v>
          </cell>
          <cell r="L1250">
            <v>266585.36</v>
          </cell>
        </row>
        <row r="1251">
          <cell r="A1251">
            <v>2</v>
          </cell>
          <cell r="B1251">
            <v>1</v>
          </cell>
          <cell r="C1251">
            <v>1</v>
          </cell>
          <cell r="D1251">
            <v>1</v>
          </cell>
          <cell r="E1251">
            <v>2</v>
          </cell>
          <cell r="F1251">
            <v>6</v>
          </cell>
          <cell r="G1251">
            <v>2</v>
          </cell>
          <cell r="H1251">
            <v>8</v>
          </cell>
          <cell r="I1251">
            <v>0</v>
          </cell>
          <cell r="J1251">
            <v>2</v>
          </cell>
          <cell r="K1251">
            <v>8</v>
          </cell>
          <cell r="L1251">
            <v>2496312.0499999998</v>
          </cell>
        </row>
        <row r="1252">
          <cell r="A1252">
            <v>2</v>
          </cell>
          <cell r="B1252">
            <v>1</v>
          </cell>
          <cell r="C1252">
            <v>1</v>
          </cell>
          <cell r="D1252">
            <v>1</v>
          </cell>
          <cell r="E1252">
            <v>2</v>
          </cell>
          <cell r="F1252">
            <v>6</v>
          </cell>
          <cell r="G1252">
            <v>2</v>
          </cell>
          <cell r="H1252">
            <v>8</v>
          </cell>
          <cell r="I1252">
            <v>1000</v>
          </cell>
          <cell r="J1252">
            <v>2</v>
          </cell>
          <cell r="K1252">
            <v>8</v>
          </cell>
          <cell r="L1252">
            <v>-633156</v>
          </cell>
        </row>
        <row r="1253">
          <cell r="A1253">
            <v>2</v>
          </cell>
          <cell r="B1253">
            <v>1</v>
          </cell>
          <cell r="C1253">
            <v>1</v>
          </cell>
          <cell r="D1253">
            <v>1</v>
          </cell>
          <cell r="E1253">
            <v>2</v>
          </cell>
          <cell r="F1253">
            <v>6</v>
          </cell>
          <cell r="G1253">
            <v>2</v>
          </cell>
          <cell r="H1253">
            <v>8</v>
          </cell>
          <cell r="I1253">
            <v>2026</v>
          </cell>
          <cell r="J1253">
            <v>2</v>
          </cell>
          <cell r="K1253">
            <v>8</v>
          </cell>
          <cell r="L1253">
            <v>-2433</v>
          </cell>
        </row>
        <row r="1254">
          <cell r="A1254">
            <v>2</v>
          </cell>
          <cell r="B1254">
            <v>1</v>
          </cell>
          <cell r="C1254">
            <v>1</v>
          </cell>
          <cell r="D1254">
            <v>1</v>
          </cell>
          <cell r="E1254">
            <v>2</v>
          </cell>
          <cell r="F1254">
            <v>6</v>
          </cell>
          <cell r="G1254">
            <v>2</v>
          </cell>
          <cell r="H1254">
            <v>8</v>
          </cell>
          <cell r="I1254">
            <v>3220</v>
          </cell>
          <cell r="J1254">
            <v>2</v>
          </cell>
          <cell r="K1254">
            <v>8</v>
          </cell>
          <cell r="L1254">
            <v>-3780</v>
          </cell>
        </row>
        <row r="1255">
          <cell r="A1255">
            <v>2</v>
          </cell>
          <cell r="B1255">
            <v>1</v>
          </cell>
          <cell r="C1255">
            <v>1</v>
          </cell>
          <cell r="D1255">
            <v>1</v>
          </cell>
          <cell r="E1255">
            <v>2</v>
          </cell>
          <cell r="F1255">
            <v>6</v>
          </cell>
          <cell r="G1255">
            <v>2</v>
          </cell>
          <cell r="H1255">
            <v>8</v>
          </cell>
          <cell r="I1255">
            <v>4042</v>
          </cell>
          <cell r="J1255">
            <v>2</v>
          </cell>
          <cell r="K1255">
            <v>8</v>
          </cell>
          <cell r="L1255">
            <v>1200</v>
          </cell>
        </row>
        <row r="1256">
          <cell r="A1256">
            <v>2</v>
          </cell>
          <cell r="B1256">
            <v>1</v>
          </cell>
          <cell r="C1256">
            <v>1</v>
          </cell>
          <cell r="D1256">
            <v>3</v>
          </cell>
          <cell r="E1256">
            <v>2</v>
          </cell>
          <cell r="F1256">
            <v>0</v>
          </cell>
          <cell r="G1256">
            <v>0</v>
          </cell>
          <cell r="H1256">
            <v>5</v>
          </cell>
          <cell r="I1256">
            <v>0</v>
          </cell>
          <cell r="J1256">
            <v>1</v>
          </cell>
          <cell r="K1256">
            <v>8</v>
          </cell>
          <cell r="L1256">
            <v>-161713576.66999999</v>
          </cell>
        </row>
        <row r="1257">
          <cell r="A1257">
            <v>2</v>
          </cell>
          <cell r="B1257">
            <v>1</v>
          </cell>
          <cell r="C1257">
            <v>1</v>
          </cell>
          <cell r="D1257">
            <v>3</v>
          </cell>
          <cell r="E1257">
            <v>2</v>
          </cell>
          <cell r="F1257">
            <v>0</v>
          </cell>
          <cell r="G1257">
            <v>0</v>
          </cell>
          <cell r="H1257">
            <v>9</v>
          </cell>
          <cell r="I1257">
            <v>0</v>
          </cell>
          <cell r="J1257">
            <v>1</v>
          </cell>
          <cell r="K1257">
            <v>8</v>
          </cell>
          <cell r="L1257">
            <v>-57282925</v>
          </cell>
        </row>
        <row r="1258">
          <cell r="A1258">
            <v>2</v>
          </cell>
          <cell r="B1258">
            <v>1</v>
          </cell>
          <cell r="C1258">
            <v>1</v>
          </cell>
          <cell r="D1258">
            <v>3</v>
          </cell>
          <cell r="E1258">
            <v>2</v>
          </cell>
          <cell r="F1258">
            <v>0</v>
          </cell>
          <cell r="G1258">
            <v>0</v>
          </cell>
          <cell r="H1258">
            <v>9</v>
          </cell>
          <cell r="I1258">
            <v>8400</v>
          </cell>
          <cell r="J1258">
            <v>1</v>
          </cell>
          <cell r="K1258">
            <v>8</v>
          </cell>
          <cell r="L1258">
            <v>2152850</v>
          </cell>
        </row>
        <row r="1259">
          <cell r="A1259">
            <v>2</v>
          </cell>
          <cell r="B1259">
            <v>1</v>
          </cell>
          <cell r="C1259">
            <v>1</v>
          </cell>
          <cell r="D1259">
            <v>3</v>
          </cell>
          <cell r="E1259">
            <v>2</v>
          </cell>
          <cell r="F1259">
            <v>0</v>
          </cell>
          <cell r="G1259">
            <v>0</v>
          </cell>
          <cell r="H1259">
            <v>9</v>
          </cell>
          <cell r="I1259">
            <v>9100</v>
          </cell>
          <cell r="J1259">
            <v>1</v>
          </cell>
          <cell r="K1259">
            <v>8</v>
          </cell>
          <cell r="L1259">
            <v>-17229925</v>
          </cell>
        </row>
        <row r="1260">
          <cell r="A1260">
            <v>2</v>
          </cell>
          <cell r="B1260">
            <v>1</v>
          </cell>
          <cell r="C1260">
            <v>1</v>
          </cell>
          <cell r="D1260">
            <v>4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I1260">
            <v>0</v>
          </cell>
          <cell r="J1260">
            <v>1</v>
          </cell>
          <cell r="K1260">
            <v>8</v>
          </cell>
          <cell r="L1260">
            <v>-898430689</v>
          </cell>
        </row>
        <row r="1261">
          <cell r="A1261">
            <v>2</v>
          </cell>
          <cell r="B1261">
            <v>1</v>
          </cell>
          <cell r="C1261">
            <v>1</v>
          </cell>
          <cell r="D1261">
            <v>4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I1261">
            <v>8300</v>
          </cell>
          <cell r="J1261">
            <v>1</v>
          </cell>
          <cell r="K1261">
            <v>8</v>
          </cell>
          <cell r="L1261">
            <v>356800</v>
          </cell>
        </row>
        <row r="1262">
          <cell r="A1262">
            <v>2</v>
          </cell>
          <cell r="B1262">
            <v>1</v>
          </cell>
          <cell r="C1262">
            <v>1</v>
          </cell>
          <cell r="D1262">
            <v>4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I1262">
            <v>8400</v>
          </cell>
          <cell r="J1262">
            <v>1</v>
          </cell>
          <cell r="K1262">
            <v>8</v>
          </cell>
          <cell r="L1262">
            <v>10919160</v>
          </cell>
        </row>
        <row r="1263">
          <cell r="A1263">
            <v>2</v>
          </cell>
          <cell r="B1263">
            <v>1</v>
          </cell>
          <cell r="C1263">
            <v>1</v>
          </cell>
          <cell r="D1263">
            <v>4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I1263">
            <v>8700</v>
          </cell>
          <cell r="J1263">
            <v>1</v>
          </cell>
          <cell r="K1263">
            <v>8</v>
          </cell>
          <cell r="L1263">
            <v>156220150</v>
          </cell>
        </row>
        <row r="1264">
          <cell r="A1264">
            <v>2</v>
          </cell>
          <cell r="B1264">
            <v>1</v>
          </cell>
          <cell r="C1264">
            <v>1</v>
          </cell>
          <cell r="D1264">
            <v>4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I1264">
            <v>9100</v>
          </cell>
          <cell r="J1264">
            <v>1</v>
          </cell>
          <cell r="K1264">
            <v>8</v>
          </cell>
          <cell r="L1264">
            <v>422692111</v>
          </cell>
        </row>
        <row r="1265">
          <cell r="A1265">
            <v>2</v>
          </cell>
          <cell r="B1265">
            <v>1</v>
          </cell>
          <cell r="C1265">
            <v>1</v>
          </cell>
          <cell r="D1265">
            <v>4</v>
          </cell>
          <cell r="E1265">
            <v>1</v>
          </cell>
          <cell r="F1265">
            <v>0</v>
          </cell>
          <cell r="G1265">
            <v>0</v>
          </cell>
          <cell r="H1265">
            <v>0</v>
          </cell>
          <cell r="I1265">
            <v>0</v>
          </cell>
          <cell r="J1265">
            <v>1</v>
          </cell>
          <cell r="K1265">
            <v>8</v>
          </cell>
          <cell r="L1265">
            <v>0</v>
          </cell>
        </row>
        <row r="1266">
          <cell r="A1266">
            <v>2</v>
          </cell>
          <cell r="B1266">
            <v>1</v>
          </cell>
          <cell r="C1266">
            <v>2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8</v>
          </cell>
          <cell r="L1266">
            <v>-31231796</v>
          </cell>
        </row>
        <row r="1267">
          <cell r="A1267">
            <v>2</v>
          </cell>
          <cell r="B1267">
            <v>1</v>
          </cell>
          <cell r="C1267">
            <v>2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I1267">
            <v>0</v>
          </cell>
          <cell r="J1267">
            <v>2</v>
          </cell>
          <cell r="K1267">
            <v>8</v>
          </cell>
          <cell r="L1267">
            <v>-34313400</v>
          </cell>
        </row>
        <row r="1268">
          <cell r="A1268">
            <v>2</v>
          </cell>
          <cell r="B1268">
            <v>1</v>
          </cell>
          <cell r="C1268">
            <v>3</v>
          </cell>
          <cell r="D1268">
            <v>1</v>
          </cell>
          <cell r="E1268">
            <v>1</v>
          </cell>
          <cell r="F1268">
            <v>0</v>
          </cell>
          <cell r="G1268">
            <v>0</v>
          </cell>
          <cell r="H1268">
            <v>0</v>
          </cell>
          <cell r="I1268">
            <v>0</v>
          </cell>
          <cell r="J1268">
            <v>1</v>
          </cell>
          <cell r="K1268">
            <v>8</v>
          </cell>
          <cell r="L1268">
            <v>-136730588.13999999</v>
          </cell>
        </row>
        <row r="1269">
          <cell r="A1269">
            <v>2</v>
          </cell>
          <cell r="B1269">
            <v>1</v>
          </cell>
          <cell r="C1269">
            <v>3</v>
          </cell>
          <cell r="D1269">
            <v>1</v>
          </cell>
          <cell r="E1269">
            <v>1</v>
          </cell>
          <cell r="F1269">
            <v>0</v>
          </cell>
          <cell r="G1269">
            <v>0</v>
          </cell>
          <cell r="H1269">
            <v>0</v>
          </cell>
          <cell r="I1269">
            <v>2000</v>
          </cell>
          <cell r="J1269">
            <v>1</v>
          </cell>
          <cell r="K1269">
            <v>8</v>
          </cell>
          <cell r="L1269">
            <v>0</v>
          </cell>
        </row>
        <row r="1270">
          <cell r="A1270">
            <v>2</v>
          </cell>
          <cell r="B1270">
            <v>1</v>
          </cell>
          <cell r="C1270">
            <v>3</v>
          </cell>
          <cell r="D1270">
            <v>1</v>
          </cell>
          <cell r="E1270">
            <v>1</v>
          </cell>
          <cell r="F1270">
            <v>0</v>
          </cell>
          <cell r="G1270">
            <v>0</v>
          </cell>
          <cell r="H1270">
            <v>0</v>
          </cell>
          <cell r="I1270">
            <v>3331</v>
          </cell>
          <cell r="J1270">
            <v>1</v>
          </cell>
          <cell r="K1270">
            <v>8</v>
          </cell>
          <cell r="L1270">
            <v>-299.60000000000002</v>
          </cell>
        </row>
        <row r="1271">
          <cell r="A1271">
            <v>2</v>
          </cell>
          <cell r="B1271">
            <v>1</v>
          </cell>
          <cell r="C1271">
            <v>3</v>
          </cell>
          <cell r="D1271">
            <v>1</v>
          </cell>
          <cell r="E1271">
            <v>1</v>
          </cell>
          <cell r="F1271">
            <v>0</v>
          </cell>
          <cell r="G1271">
            <v>0</v>
          </cell>
          <cell r="H1271">
            <v>0</v>
          </cell>
          <cell r="I1271">
            <v>4044</v>
          </cell>
          <cell r="J1271">
            <v>1</v>
          </cell>
          <cell r="K1271">
            <v>8</v>
          </cell>
          <cell r="L1271">
            <v>14057.74</v>
          </cell>
        </row>
        <row r="1272">
          <cell r="A1272">
            <v>2</v>
          </cell>
          <cell r="B1272">
            <v>1</v>
          </cell>
          <cell r="C1272">
            <v>3</v>
          </cell>
          <cell r="D1272">
            <v>1</v>
          </cell>
          <cell r="E1272">
            <v>1</v>
          </cell>
          <cell r="F1272">
            <v>0</v>
          </cell>
          <cell r="G1272">
            <v>0</v>
          </cell>
          <cell r="H1272">
            <v>0</v>
          </cell>
          <cell r="I1272">
            <v>8300</v>
          </cell>
          <cell r="J1272">
            <v>1</v>
          </cell>
          <cell r="K1272">
            <v>8</v>
          </cell>
          <cell r="L1272">
            <v>-1742712.22</v>
          </cell>
        </row>
        <row r="1273">
          <cell r="A1273">
            <v>2</v>
          </cell>
          <cell r="B1273">
            <v>1</v>
          </cell>
          <cell r="C1273">
            <v>3</v>
          </cell>
          <cell r="D1273">
            <v>1</v>
          </cell>
          <cell r="E1273">
            <v>1</v>
          </cell>
          <cell r="F1273">
            <v>0</v>
          </cell>
          <cell r="G1273">
            <v>0</v>
          </cell>
          <cell r="H1273">
            <v>0</v>
          </cell>
          <cell r="I1273">
            <v>9000</v>
          </cell>
          <cell r="J1273">
            <v>1</v>
          </cell>
          <cell r="K1273">
            <v>8</v>
          </cell>
          <cell r="L1273">
            <v>-7437568.8899999997</v>
          </cell>
        </row>
        <row r="1274">
          <cell r="A1274">
            <v>2</v>
          </cell>
          <cell r="B1274">
            <v>1</v>
          </cell>
          <cell r="C1274">
            <v>3</v>
          </cell>
          <cell r="D1274">
            <v>1</v>
          </cell>
          <cell r="E1274">
            <v>1</v>
          </cell>
          <cell r="F1274">
            <v>0</v>
          </cell>
          <cell r="G1274">
            <v>0</v>
          </cell>
          <cell r="H1274">
            <v>0</v>
          </cell>
          <cell r="I1274">
            <v>9100</v>
          </cell>
          <cell r="J1274">
            <v>1</v>
          </cell>
          <cell r="K1274">
            <v>8</v>
          </cell>
          <cell r="L1274">
            <v>5753</v>
          </cell>
        </row>
        <row r="1275">
          <cell r="A1275">
            <v>2</v>
          </cell>
          <cell r="B1275">
            <v>1</v>
          </cell>
          <cell r="C1275">
            <v>3</v>
          </cell>
          <cell r="D1275">
            <v>1</v>
          </cell>
          <cell r="E1275">
            <v>1</v>
          </cell>
          <cell r="F1275">
            <v>0</v>
          </cell>
          <cell r="G1275">
            <v>0</v>
          </cell>
          <cell r="H1275">
            <v>0</v>
          </cell>
          <cell r="I1275">
            <v>9200</v>
          </cell>
          <cell r="J1275">
            <v>1</v>
          </cell>
          <cell r="K1275">
            <v>8</v>
          </cell>
          <cell r="L1275">
            <v>97797.5</v>
          </cell>
        </row>
        <row r="1276">
          <cell r="A1276">
            <v>2</v>
          </cell>
          <cell r="B1276">
            <v>1</v>
          </cell>
          <cell r="C1276">
            <v>3</v>
          </cell>
          <cell r="D1276">
            <v>1</v>
          </cell>
          <cell r="E1276">
            <v>1</v>
          </cell>
          <cell r="F1276">
            <v>2</v>
          </cell>
          <cell r="G1276">
            <v>0</v>
          </cell>
          <cell r="H1276">
            <v>0</v>
          </cell>
          <cell r="I1276">
            <v>0</v>
          </cell>
          <cell r="J1276">
            <v>2</v>
          </cell>
          <cell r="K1276">
            <v>8</v>
          </cell>
          <cell r="L1276">
            <v>0</v>
          </cell>
        </row>
        <row r="1277">
          <cell r="A1277">
            <v>2</v>
          </cell>
          <cell r="B1277">
            <v>1</v>
          </cell>
          <cell r="C1277">
            <v>3</v>
          </cell>
          <cell r="D1277">
            <v>1</v>
          </cell>
          <cell r="E1277">
            <v>1</v>
          </cell>
          <cell r="F1277">
            <v>4</v>
          </cell>
          <cell r="G1277">
            <v>0</v>
          </cell>
          <cell r="H1277">
            <v>0</v>
          </cell>
          <cell r="I1277">
            <v>0</v>
          </cell>
          <cell r="J1277">
            <v>1</v>
          </cell>
          <cell r="K1277">
            <v>8</v>
          </cell>
          <cell r="L1277">
            <v>8826728.9700000007</v>
          </cell>
        </row>
        <row r="1278">
          <cell r="A1278">
            <v>2</v>
          </cell>
          <cell r="B1278">
            <v>1</v>
          </cell>
          <cell r="C1278">
            <v>3</v>
          </cell>
          <cell r="D1278">
            <v>1</v>
          </cell>
          <cell r="E1278">
            <v>1</v>
          </cell>
          <cell r="F1278">
            <v>4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8</v>
          </cell>
          <cell r="L1278">
            <v>-8520401.0500000007</v>
          </cell>
        </row>
        <row r="1279">
          <cell r="A1279">
            <v>2</v>
          </cell>
          <cell r="B1279">
            <v>1</v>
          </cell>
          <cell r="C1279">
            <v>3</v>
          </cell>
          <cell r="D1279">
            <v>1</v>
          </cell>
          <cell r="E1279">
            <v>1</v>
          </cell>
          <cell r="F1279">
            <v>4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8</v>
          </cell>
          <cell r="L1279">
            <v>-743385.42</v>
          </cell>
        </row>
        <row r="1280">
          <cell r="A1280">
            <v>2</v>
          </cell>
          <cell r="B1280">
            <v>1</v>
          </cell>
          <cell r="C1280">
            <v>3</v>
          </cell>
          <cell r="D1280">
            <v>1</v>
          </cell>
          <cell r="E1280">
            <v>1</v>
          </cell>
          <cell r="F1280">
            <v>4</v>
          </cell>
          <cell r="G1280">
            <v>0</v>
          </cell>
          <cell r="H1280">
            <v>0</v>
          </cell>
          <cell r="I1280">
            <v>9200</v>
          </cell>
          <cell r="J1280">
            <v>1</v>
          </cell>
          <cell r="K1280">
            <v>8</v>
          </cell>
          <cell r="L1280">
            <v>-45985</v>
          </cell>
        </row>
        <row r="1281">
          <cell r="A1281">
            <v>2</v>
          </cell>
          <cell r="B1281">
            <v>1</v>
          </cell>
          <cell r="C1281">
            <v>3</v>
          </cell>
          <cell r="D1281">
            <v>1</v>
          </cell>
          <cell r="E1281">
            <v>1</v>
          </cell>
          <cell r="F1281">
            <v>5</v>
          </cell>
          <cell r="G1281">
            <v>0</v>
          </cell>
          <cell r="H1281">
            <v>0</v>
          </cell>
          <cell r="I1281">
            <v>0</v>
          </cell>
          <cell r="J1281">
            <v>1</v>
          </cell>
          <cell r="K1281">
            <v>8</v>
          </cell>
          <cell r="L1281">
            <v>7236256.1100000003</v>
          </cell>
        </row>
        <row r="1282">
          <cell r="A1282">
            <v>2</v>
          </cell>
          <cell r="B1282">
            <v>1</v>
          </cell>
          <cell r="C1282">
            <v>3</v>
          </cell>
          <cell r="D1282">
            <v>1</v>
          </cell>
          <cell r="E1282">
            <v>1</v>
          </cell>
          <cell r="F1282">
            <v>5</v>
          </cell>
          <cell r="G1282">
            <v>0</v>
          </cell>
          <cell r="H1282">
            <v>0</v>
          </cell>
          <cell r="I1282">
            <v>4000</v>
          </cell>
          <cell r="J1282">
            <v>1</v>
          </cell>
          <cell r="K1282">
            <v>8</v>
          </cell>
          <cell r="L1282">
            <v>-174624</v>
          </cell>
        </row>
        <row r="1283">
          <cell r="A1283">
            <v>2</v>
          </cell>
          <cell r="B1283">
            <v>1</v>
          </cell>
          <cell r="C1283">
            <v>3</v>
          </cell>
          <cell r="D1283">
            <v>1</v>
          </cell>
          <cell r="E1283">
            <v>1</v>
          </cell>
          <cell r="F1283">
            <v>5</v>
          </cell>
          <cell r="G1283">
            <v>0</v>
          </cell>
          <cell r="H1283">
            <v>0</v>
          </cell>
          <cell r="I1283">
            <v>8700</v>
          </cell>
          <cell r="J1283">
            <v>1</v>
          </cell>
          <cell r="K1283">
            <v>8</v>
          </cell>
          <cell r="L1283">
            <v>-7448676.3899999997</v>
          </cell>
        </row>
        <row r="1284">
          <cell r="A1284">
            <v>2</v>
          </cell>
          <cell r="B1284">
            <v>1</v>
          </cell>
          <cell r="C1284">
            <v>3</v>
          </cell>
          <cell r="D1284">
            <v>1</v>
          </cell>
          <cell r="E1284">
            <v>1</v>
          </cell>
          <cell r="F1284">
            <v>5</v>
          </cell>
          <cell r="G1284">
            <v>0</v>
          </cell>
          <cell r="H1284">
            <v>0</v>
          </cell>
          <cell r="I1284">
            <v>9200</v>
          </cell>
          <cell r="J1284">
            <v>1</v>
          </cell>
          <cell r="K1284">
            <v>8</v>
          </cell>
          <cell r="L1284">
            <v>-3965.97</v>
          </cell>
        </row>
        <row r="1285">
          <cell r="A1285">
            <v>2</v>
          </cell>
          <cell r="B1285">
            <v>1</v>
          </cell>
          <cell r="C1285">
            <v>3</v>
          </cell>
          <cell r="D1285">
            <v>1</v>
          </cell>
          <cell r="E1285">
            <v>1</v>
          </cell>
          <cell r="F1285">
            <v>7</v>
          </cell>
          <cell r="G1285">
            <v>0</v>
          </cell>
          <cell r="H1285">
            <v>0</v>
          </cell>
          <cell r="I1285">
            <v>0</v>
          </cell>
          <cell r="J1285">
            <v>2</v>
          </cell>
          <cell r="K1285">
            <v>8</v>
          </cell>
          <cell r="L1285">
            <v>-12914797.57</v>
          </cell>
        </row>
        <row r="1286">
          <cell r="A1286">
            <v>2</v>
          </cell>
          <cell r="B1286">
            <v>1</v>
          </cell>
          <cell r="C1286">
            <v>3</v>
          </cell>
          <cell r="D1286">
            <v>1</v>
          </cell>
          <cell r="E1286">
            <v>2</v>
          </cell>
          <cell r="F1286">
            <v>1</v>
          </cell>
          <cell r="G1286">
            <v>0</v>
          </cell>
          <cell r="H1286">
            <v>0</v>
          </cell>
          <cell r="I1286">
            <v>0</v>
          </cell>
          <cell r="J1286">
            <v>2</v>
          </cell>
          <cell r="K1286">
            <v>8</v>
          </cell>
          <cell r="L1286">
            <v>-830628.53</v>
          </cell>
        </row>
        <row r="1287">
          <cell r="A1287">
            <v>2</v>
          </cell>
          <cell r="B1287">
            <v>1</v>
          </cell>
          <cell r="C1287">
            <v>3</v>
          </cell>
          <cell r="D1287">
            <v>1</v>
          </cell>
          <cell r="E1287">
            <v>2</v>
          </cell>
          <cell r="F1287">
            <v>2</v>
          </cell>
          <cell r="G1287">
            <v>0</v>
          </cell>
          <cell r="H1287">
            <v>0</v>
          </cell>
          <cell r="I1287">
            <v>0</v>
          </cell>
          <cell r="J1287">
            <v>2</v>
          </cell>
          <cell r="K1287">
            <v>8</v>
          </cell>
          <cell r="L1287">
            <v>-7519294.2699999996</v>
          </cell>
        </row>
        <row r="1288">
          <cell r="A1288">
            <v>2</v>
          </cell>
          <cell r="B1288">
            <v>1</v>
          </cell>
          <cell r="C1288">
            <v>3</v>
          </cell>
          <cell r="D1288">
            <v>1</v>
          </cell>
          <cell r="E1288">
            <v>2</v>
          </cell>
          <cell r="F1288">
            <v>2</v>
          </cell>
          <cell r="G1288">
            <v>0</v>
          </cell>
          <cell r="H1288">
            <v>0</v>
          </cell>
          <cell r="I1288">
            <v>1000</v>
          </cell>
          <cell r="J1288">
            <v>2</v>
          </cell>
          <cell r="K1288">
            <v>8</v>
          </cell>
          <cell r="L1288">
            <v>2999.1</v>
          </cell>
        </row>
        <row r="1289">
          <cell r="A1289">
            <v>2</v>
          </cell>
          <cell r="B1289">
            <v>1</v>
          </cell>
          <cell r="C1289">
            <v>3</v>
          </cell>
          <cell r="D1289">
            <v>1</v>
          </cell>
          <cell r="E1289">
            <v>2</v>
          </cell>
          <cell r="F1289">
            <v>2</v>
          </cell>
          <cell r="G1289">
            <v>0</v>
          </cell>
          <cell r="H1289">
            <v>2</v>
          </cell>
          <cell r="I1289">
            <v>0</v>
          </cell>
          <cell r="J1289">
            <v>2</v>
          </cell>
          <cell r="K1289">
            <v>8</v>
          </cell>
          <cell r="L1289">
            <v>-4072390.11</v>
          </cell>
        </row>
        <row r="1290">
          <cell r="A1290">
            <v>2</v>
          </cell>
          <cell r="B1290">
            <v>1</v>
          </cell>
          <cell r="C1290">
            <v>3</v>
          </cell>
          <cell r="D1290">
            <v>1</v>
          </cell>
          <cell r="E1290">
            <v>2</v>
          </cell>
          <cell r="F1290">
            <v>3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8</v>
          </cell>
          <cell r="L1290">
            <v>460</v>
          </cell>
        </row>
        <row r="1291">
          <cell r="A1291">
            <v>2</v>
          </cell>
          <cell r="B1291">
            <v>1</v>
          </cell>
          <cell r="C1291">
            <v>3</v>
          </cell>
          <cell r="D1291">
            <v>1</v>
          </cell>
          <cell r="E1291">
            <v>2</v>
          </cell>
          <cell r="F1291">
            <v>3</v>
          </cell>
          <cell r="G1291">
            <v>0</v>
          </cell>
          <cell r="H1291">
            <v>0</v>
          </cell>
          <cell r="I1291">
            <v>8002</v>
          </cell>
          <cell r="J1291">
            <v>1</v>
          </cell>
          <cell r="K1291">
            <v>8</v>
          </cell>
          <cell r="L1291">
            <v>-280</v>
          </cell>
        </row>
        <row r="1292">
          <cell r="A1292">
            <v>2</v>
          </cell>
          <cell r="B1292">
            <v>1</v>
          </cell>
          <cell r="C1292">
            <v>3</v>
          </cell>
          <cell r="D1292">
            <v>1</v>
          </cell>
          <cell r="E1292">
            <v>2</v>
          </cell>
          <cell r="F1292">
            <v>3</v>
          </cell>
          <cell r="G1292">
            <v>0</v>
          </cell>
          <cell r="H1292">
            <v>0</v>
          </cell>
          <cell r="I1292">
            <v>8600</v>
          </cell>
          <cell r="J1292">
            <v>1</v>
          </cell>
          <cell r="K1292">
            <v>8</v>
          </cell>
          <cell r="L1292">
            <v>-180</v>
          </cell>
        </row>
        <row r="1293">
          <cell r="A1293">
            <v>2</v>
          </cell>
          <cell r="B1293">
            <v>1</v>
          </cell>
          <cell r="C1293">
            <v>3</v>
          </cell>
          <cell r="D1293">
            <v>1</v>
          </cell>
          <cell r="E1293">
            <v>2</v>
          </cell>
          <cell r="F1293">
            <v>3</v>
          </cell>
          <cell r="G1293">
            <v>0</v>
          </cell>
          <cell r="H1293">
            <v>0</v>
          </cell>
          <cell r="I1293">
            <v>0</v>
          </cell>
          <cell r="J1293">
            <v>2</v>
          </cell>
          <cell r="K1293">
            <v>8</v>
          </cell>
          <cell r="L1293">
            <v>535557.81999999995</v>
          </cell>
        </row>
        <row r="1294">
          <cell r="A1294">
            <v>2</v>
          </cell>
          <cell r="B1294">
            <v>1</v>
          </cell>
          <cell r="C1294">
            <v>3</v>
          </cell>
          <cell r="D1294">
            <v>1</v>
          </cell>
          <cell r="E1294">
            <v>2</v>
          </cell>
          <cell r="F1294">
            <v>3</v>
          </cell>
          <cell r="G1294">
            <v>0</v>
          </cell>
          <cell r="H1294">
            <v>0</v>
          </cell>
          <cell r="I1294">
            <v>2020</v>
          </cell>
          <cell r="J1294">
            <v>2</v>
          </cell>
          <cell r="K1294">
            <v>8</v>
          </cell>
          <cell r="L1294">
            <v>-9360000</v>
          </cell>
        </row>
        <row r="1295">
          <cell r="A1295">
            <v>2</v>
          </cell>
          <cell r="B1295">
            <v>1</v>
          </cell>
          <cell r="C1295">
            <v>3</v>
          </cell>
          <cell r="D1295">
            <v>1</v>
          </cell>
          <cell r="E1295">
            <v>2</v>
          </cell>
          <cell r="F1295">
            <v>4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8</v>
          </cell>
          <cell r="L1295">
            <v>-140269418.00999999</v>
          </cell>
        </row>
        <row r="1296">
          <cell r="A1296">
            <v>2</v>
          </cell>
          <cell r="B1296">
            <v>1</v>
          </cell>
          <cell r="C1296">
            <v>3</v>
          </cell>
          <cell r="D1296">
            <v>1</v>
          </cell>
          <cell r="E1296">
            <v>2</v>
          </cell>
          <cell r="F1296">
            <v>4</v>
          </cell>
          <cell r="G1296">
            <v>0</v>
          </cell>
          <cell r="H1296">
            <v>0</v>
          </cell>
          <cell r="I1296">
            <v>1000</v>
          </cell>
          <cell r="J1296">
            <v>1</v>
          </cell>
          <cell r="K1296">
            <v>8</v>
          </cell>
          <cell r="L1296">
            <v>-15000</v>
          </cell>
        </row>
        <row r="1297">
          <cell r="A1297">
            <v>2</v>
          </cell>
          <cell r="B1297">
            <v>1</v>
          </cell>
          <cell r="C1297">
            <v>3</v>
          </cell>
          <cell r="D1297">
            <v>1</v>
          </cell>
          <cell r="E1297">
            <v>2</v>
          </cell>
          <cell r="F1297">
            <v>4</v>
          </cell>
          <cell r="G1297">
            <v>0</v>
          </cell>
          <cell r="H1297">
            <v>0</v>
          </cell>
          <cell r="I1297">
            <v>2000</v>
          </cell>
          <cell r="J1297">
            <v>1</v>
          </cell>
          <cell r="K1297">
            <v>8</v>
          </cell>
          <cell r="L1297">
            <v>-163472.01999999999</v>
          </cell>
        </row>
        <row r="1298">
          <cell r="A1298">
            <v>2</v>
          </cell>
          <cell r="B1298">
            <v>1</v>
          </cell>
          <cell r="C1298">
            <v>3</v>
          </cell>
          <cell r="D1298">
            <v>1</v>
          </cell>
          <cell r="E1298">
            <v>2</v>
          </cell>
          <cell r="F1298">
            <v>4</v>
          </cell>
          <cell r="G1298">
            <v>0</v>
          </cell>
          <cell r="H1298">
            <v>0</v>
          </cell>
          <cell r="I1298">
            <v>3230</v>
          </cell>
          <cell r="J1298">
            <v>1</v>
          </cell>
          <cell r="K1298">
            <v>8</v>
          </cell>
          <cell r="L1298">
            <v>2811090</v>
          </cell>
        </row>
        <row r="1299">
          <cell r="A1299">
            <v>2</v>
          </cell>
          <cell r="B1299">
            <v>1</v>
          </cell>
          <cell r="C1299">
            <v>3</v>
          </cell>
          <cell r="D1299">
            <v>1</v>
          </cell>
          <cell r="E1299">
            <v>2</v>
          </cell>
          <cell r="F1299">
            <v>4</v>
          </cell>
          <cell r="G1299">
            <v>0</v>
          </cell>
          <cell r="H1299">
            <v>0</v>
          </cell>
          <cell r="I1299">
            <v>4000</v>
          </cell>
          <cell r="J1299">
            <v>1</v>
          </cell>
          <cell r="K1299">
            <v>8</v>
          </cell>
          <cell r="L1299">
            <v>-142956.41</v>
          </cell>
        </row>
        <row r="1300">
          <cell r="A1300">
            <v>2</v>
          </cell>
          <cell r="B1300">
            <v>1</v>
          </cell>
          <cell r="C1300">
            <v>3</v>
          </cell>
          <cell r="D1300">
            <v>1</v>
          </cell>
          <cell r="E1300">
            <v>2</v>
          </cell>
          <cell r="F1300">
            <v>4</v>
          </cell>
          <cell r="G1300">
            <v>0</v>
          </cell>
          <cell r="H1300">
            <v>0</v>
          </cell>
          <cell r="I1300">
            <v>4011</v>
          </cell>
          <cell r="J1300">
            <v>1</v>
          </cell>
          <cell r="K1300">
            <v>8</v>
          </cell>
          <cell r="L1300">
            <v>-2820</v>
          </cell>
        </row>
        <row r="1301">
          <cell r="A1301">
            <v>2</v>
          </cell>
          <cell r="B1301">
            <v>1</v>
          </cell>
          <cell r="C1301">
            <v>3</v>
          </cell>
          <cell r="D1301">
            <v>1</v>
          </cell>
          <cell r="E1301">
            <v>2</v>
          </cell>
          <cell r="F1301">
            <v>4</v>
          </cell>
          <cell r="G1301">
            <v>0</v>
          </cell>
          <cell r="H1301">
            <v>0</v>
          </cell>
          <cell r="I1301">
            <v>4042</v>
          </cell>
          <cell r="J1301">
            <v>1</v>
          </cell>
          <cell r="K1301">
            <v>8</v>
          </cell>
          <cell r="L1301">
            <v>-8142</v>
          </cell>
        </row>
        <row r="1302">
          <cell r="A1302">
            <v>2</v>
          </cell>
          <cell r="B1302">
            <v>1</v>
          </cell>
          <cell r="C1302">
            <v>3</v>
          </cell>
          <cell r="D1302">
            <v>1</v>
          </cell>
          <cell r="E1302">
            <v>2</v>
          </cell>
          <cell r="F1302">
            <v>4</v>
          </cell>
          <cell r="G1302">
            <v>0</v>
          </cell>
          <cell r="H1302">
            <v>0</v>
          </cell>
          <cell r="I1302">
            <v>8000</v>
          </cell>
          <cell r="J1302">
            <v>1</v>
          </cell>
          <cell r="K1302">
            <v>8</v>
          </cell>
          <cell r="L1302">
            <v>-1583065</v>
          </cell>
        </row>
        <row r="1303">
          <cell r="A1303">
            <v>2</v>
          </cell>
          <cell r="B1303">
            <v>1</v>
          </cell>
          <cell r="C1303">
            <v>3</v>
          </cell>
          <cell r="D1303">
            <v>1</v>
          </cell>
          <cell r="E1303">
            <v>2</v>
          </cell>
          <cell r="F1303">
            <v>4</v>
          </cell>
          <cell r="G1303">
            <v>0</v>
          </cell>
          <cell r="H1303">
            <v>0</v>
          </cell>
          <cell r="I1303">
            <v>8009</v>
          </cell>
          <cell r="J1303">
            <v>1</v>
          </cell>
          <cell r="K1303">
            <v>8</v>
          </cell>
          <cell r="L1303">
            <v>-11841</v>
          </cell>
        </row>
        <row r="1304">
          <cell r="A1304">
            <v>2</v>
          </cell>
          <cell r="B1304">
            <v>1</v>
          </cell>
          <cell r="C1304">
            <v>3</v>
          </cell>
          <cell r="D1304">
            <v>1</v>
          </cell>
          <cell r="E1304">
            <v>2</v>
          </cell>
          <cell r="F1304">
            <v>4</v>
          </cell>
          <cell r="G1304">
            <v>0</v>
          </cell>
          <cell r="H1304">
            <v>0</v>
          </cell>
          <cell r="I1304">
            <v>8012</v>
          </cell>
          <cell r="J1304">
            <v>1</v>
          </cell>
          <cell r="K1304">
            <v>8</v>
          </cell>
          <cell r="L1304">
            <v>-37205.78</v>
          </cell>
        </row>
        <row r="1305">
          <cell r="A1305">
            <v>2</v>
          </cell>
          <cell r="B1305">
            <v>1</v>
          </cell>
          <cell r="C1305">
            <v>3</v>
          </cell>
          <cell r="D1305">
            <v>1</v>
          </cell>
          <cell r="E1305">
            <v>2</v>
          </cell>
          <cell r="F1305">
            <v>4</v>
          </cell>
          <cell r="G1305">
            <v>0</v>
          </cell>
          <cell r="H1305">
            <v>0</v>
          </cell>
          <cell r="I1305">
            <v>8100</v>
          </cell>
          <cell r="J1305">
            <v>1</v>
          </cell>
          <cell r="K1305">
            <v>8</v>
          </cell>
          <cell r="L1305">
            <v>-8996</v>
          </cell>
        </row>
        <row r="1306">
          <cell r="A1306">
            <v>2</v>
          </cell>
          <cell r="B1306">
            <v>1</v>
          </cell>
          <cell r="C1306">
            <v>3</v>
          </cell>
          <cell r="D1306">
            <v>1</v>
          </cell>
          <cell r="E1306">
            <v>2</v>
          </cell>
          <cell r="F1306">
            <v>4</v>
          </cell>
          <cell r="G1306">
            <v>0</v>
          </cell>
          <cell r="H1306">
            <v>0</v>
          </cell>
          <cell r="I1306">
            <v>8200</v>
          </cell>
          <cell r="J1306">
            <v>1</v>
          </cell>
          <cell r="K1306">
            <v>8</v>
          </cell>
          <cell r="L1306">
            <v>-227202.11</v>
          </cell>
        </row>
        <row r="1307">
          <cell r="A1307">
            <v>2</v>
          </cell>
          <cell r="B1307">
            <v>1</v>
          </cell>
          <cell r="C1307">
            <v>3</v>
          </cell>
          <cell r="D1307">
            <v>1</v>
          </cell>
          <cell r="E1307">
            <v>2</v>
          </cell>
          <cell r="F1307">
            <v>4</v>
          </cell>
          <cell r="G1307">
            <v>0</v>
          </cell>
          <cell r="H1307">
            <v>0</v>
          </cell>
          <cell r="I1307">
            <v>8300</v>
          </cell>
          <cell r="J1307">
            <v>1</v>
          </cell>
          <cell r="K1307">
            <v>8</v>
          </cell>
          <cell r="L1307">
            <v>-1467084.23</v>
          </cell>
        </row>
        <row r="1308">
          <cell r="A1308">
            <v>2</v>
          </cell>
          <cell r="B1308">
            <v>1</v>
          </cell>
          <cell r="C1308">
            <v>3</v>
          </cell>
          <cell r="D1308">
            <v>1</v>
          </cell>
          <cell r="E1308">
            <v>2</v>
          </cell>
          <cell r="F1308">
            <v>4</v>
          </cell>
          <cell r="G1308">
            <v>0</v>
          </cell>
          <cell r="H1308">
            <v>0</v>
          </cell>
          <cell r="I1308">
            <v>8400</v>
          </cell>
          <cell r="J1308">
            <v>1</v>
          </cell>
          <cell r="K1308">
            <v>8</v>
          </cell>
          <cell r="L1308">
            <v>-2828.81</v>
          </cell>
        </row>
        <row r="1309">
          <cell r="A1309">
            <v>2</v>
          </cell>
          <cell r="B1309">
            <v>1</v>
          </cell>
          <cell r="C1309">
            <v>3</v>
          </cell>
          <cell r="D1309">
            <v>1</v>
          </cell>
          <cell r="E1309">
            <v>2</v>
          </cell>
          <cell r="F1309">
            <v>4</v>
          </cell>
          <cell r="G1309">
            <v>0</v>
          </cell>
          <cell r="H1309">
            <v>0</v>
          </cell>
          <cell r="I1309">
            <v>8500</v>
          </cell>
          <cell r="J1309">
            <v>1</v>
          </cell>
          <cell r="K1309">
            <v>8</v>
          </cell>
          <cell r="L1309">
            <v>-11334.7</v>
          </cell>
        </row>
        <row r="1310">
          <cell r="A1310">
            <v>2</v>
          </cell>
          <cell r="B1310">
            <v>1</v>
          </cell>
          <cell r="C1310">
            <v>3</v>
          </cell>
          <cell r="D1310">
            <v>1</v>
          </cell>
          <cell r="E1310">
            <v>2</v>
          </cell>
          <cell r="F1310">
            <v>4</v>
          </cell>
          <cell r="G1310">
            <v>0</v>
          </cell>
          <cell r="H1310">
            <v>0</v>
          </cell>
          <cell r="I1310">
            <v>8600</v>
          </cell>
          <cell r="J1310">
            <v>1</v>
          </cell>
          <cell r="K1310">
            <v>8</v>
          </cell>
          <cell r="L1310">
            <v>-44814976</v>
          </cell>
        </row>
        <row r="1311">
          <cell r="A1311">
            <v>2</v>
          </cell>
          <cell r="B1311">
            <v>1</v>
          </cell>
          <cell r="C1311">
            <v>3</v>
          </cell>
          <cell r="D1311">
            <v>1</v>
          </cell>
          <cell r="E1311">
            <v>2</v>
          </cell>
          <cell r="F1311">
            <v>4</v>
          </cell>
          <cell r="G1311">
            <v>0</v>
          </cell>
          <cell r="H1311">
            <v>0</v>
          </cell>
          <cell r="I1311">
            <v>8700</v>
          </cell>
          <cell r="J1311">
            <v>1</v>
          </cell>
          <cell r="K1311">
            <v>8</v>
          </cell>
          <cell r="L1311">
            <v>4280</v>
          </cell>
        </row>
        <row r="1312">
          <cell r="A1312">
            <v>2</v>
          </cell>
          <cell r="B1312">
            <v>1</v>
          </cell>
          <cell r="C1312">
            <v>3</v>
          </cell>
          <cell r="D1312">
            <v>1</v>
          </cell>
          <cell r="E1312">
            <v>2</v>
          </cell>
          <cell r="F1312">
            <v>4</v>
          </cell>
          <cell r="G1312">
            <v>0</v>
          </cell>
          <cell r="H1312">
            <v>0</v>
          </cell>
          <cell r="I1312">
            <v>9100</v>
          </cell>
          <cell r="J1312">
            <v>1</v>
          </cell>
          <cell r="K1312">
            <v>8</v>
          </cell>
          <cell r="L1312">
            <v>-5596.1</v>
          </cell>
        </row>
        <row r="1313">
          <cell r="A1313">
            <v>2</v>
          </cell>
          <cell r="B1313">
            <v>1</v>
          </cell>
          <cell r="C1313">
            <v>3</v>
          </cell>
          <cell r="D1313">
            <v>1</v>
          </cell>
          <cell r="E1313">
            <v>2</v>
          </cell>
          <cell r="F1313">
            <v>4</v>
          </cell>
          <cell r="G1313">
            <v>0</v>
          </cell>
          <cell r="H1313">
            <v>0</v>
          </cell>
          <cell r="I1313">
            <v>9200</v>
          </cell>
          <cell r="J1313">
            <v>1</v>
          </cell>
          <cell r="K1313">
            <v>8</v>
          </cell>
          <cell r="L1313">
            <v>-5799.4</v>
          </cell>
        </row>
        <row r="1314">
          <cell r="A1314">
            <v>2</v>
          </cell>
          <cell r="B1314">
            <v>1</v>
          </cell>
          <cell r="C1314">
            <v>3</v>
          </cell>
          <cell r="D1314">
            <v>1</v>
          </cell>
          <cell r="E1314">
            <v>2</v>
          </cell>
          <cell r="F1314">
            <v>4</v>
          </cell>
          <cell r="G1314">
            <v>0</v>
          </cell>
          <cell r="H1314">
            <v>0</v>
          </cell>
          <cell r="I1314">
            <v>9700</v>
          </cell>
          <cell r="J1314">
            <v>1</v>
          </cell>
          <cell r="K1314">
            <v>8</v>
          </cell>
          <cell r="L1314">
            <v>-2539.88</v>
          </cell>
        </row>
        <row r="1315">
          <cell r="A1315">
            <v>2</v>
          </cell>
          <cell r="B1315">
            <v>1</v>
          </cell>
          <cell r="C1315">
            <v>3</v>
          </cell>
          <cell r="D1315">
            <v>1</v>
          </cell>
          <cell r="E1315">
            <v>2</v>
          </cell>
          <cell r="F1315">
            <v>4</v>
          </cell>
          <cell r="G1315">
            <v>0</v>
          </cell>
          <cell r="H1315">
            <v>0</v>
          </cell>
          <cell r="I1315">
            <v>9800</v>
          </cell>
          <cell r="J1315">
            <v>1</v>
          </cell>
          <cell r="K1315">
            <v>8</v>
          </cell>
          <cell r="L1315">
            <v>-20822.55</v>
          </cell>
        </row>
        <row r="1316">
          <cell r="A1316">
            <v>2</v>
          </cell>
          <cell r="B1316">
            <v>1</v>
          </cell>
          <cell r="C1316">
            <v>3</v>
          </cell>
          <cell r="D1316">
            <v>1</v>
          </cell>
          <cell r="E1316">
            <v>2</v>
          </cell>
          <cell r="F1316">
            <v>4</v>
          </cell>
          <cell r="G1316">
            <v>0</v>
          </cell>
          <cell r="H1316">
            <v>0</v>
          </cell>
          <cell r="I1316">
            <v>0</v>
          </cell>
          <cell r="J1316">
            <v>2</v>
          </cell>
          <cell r="K1316">
            <v>8</v>
          </cell>
          <cell r="L1316">
            <v>1087840</v>
          </cell>
        </row>
        <row r="1317">
          <cell r="A1317">
            <v>2</v>
          </cell>
          <cell r="B1317">
            <v>1</v>
          </cell>
          <cell r="C1317">
            <v>3</v>
          </cell>
          <cell r="D1317">
            <v>1</v>
          </cell>
          <cell r="E1317">
            <v>2</v>
          </cell>
          <cell r="F1317">
            <v>4</v>
          </cell>
          <cell r="G1317">
            <v>0</v>
          </cell>
          <cell r="H1317">
            <v>0</v>
          </cell>
          <cell r="I1317">
            <v>2020</v>
          </cell>
          <cell r="J1317">
            <v>2</v>
          </cell>
          <cell r="K1317">
            <v>8</v>
          </cell>
          <cell r="L1317">
            <v>-1133440</v>
          </cell>
        </row>
        <row r="1318">
          <cell r="A1318">
            <v>2</v>
          </cell>
          <cell r="B1318">
            <v>1</v>
          </cell>
          <cell r="C1318">
            <v>3</v>
          </cell>
          <cell r="D1318">
            <v>1</v>
          </cell>
          <cell r="E1318">
            <v>2</v>
          </cell>
          <cell r="F1318">
            <v>5</v>
          </cell>
          <cell r="G1318">
            <v>0</v>
          </cell>
          <cell r="H1318">
            <v>0</v>
          </cell>
          <cell r="I1318">
            <v>0</v>
          </cell>
          <cell r="J1318">
            <v>1</v>
          </cell>
          <cell r="K1318">
            <v>8</v>
          </cell>
          <cell r="L1318">
            <v>0</v>
          </cell>
        </row>
        <row r="1319">
          <cell r="A1319">
            <v>2</v>
          </cell>
          <cell r="B1319">
            <v>1</v>
          </cell>
          <cell r="C1319">
            <v>3</v>
          </cell>
          <cell r="D1319">
            <v>1</v>
          </cell>
          <cell r="E1319">
            <v>2</v>
          </cell>
          <cell r="F1319">
            <v>5</v>
          </cell>
          <cell r="G1319">
            <v>0</v>
          </cell>
          <cell r="H1319">
            <v>0</v>
          </cell>
          <cell r="I1319">
            <v>0</v>
          </cell>
          <cell r="J1319">
            <v>2</v>
          </cell>
          <cell r="K1319">
            <v>8</v>
          </cell>
          <cell r="L1319">
            <v>0</v>
          </cell>
        </row>
        <row r="1320">
          <cell r="A1320">
            <v>2</v>
          </cell>
          <cell r="B1320">
            <v>1</v>
          </cell>
          <cell r="C1320">
            <v>3</v>
          </cell>
          <cell r="D1320">
            <v>1</v>
          </cell>
          <cell r="E1320">
            <v>2</v>
          </cell>
          <cell r="F1320">
            <v>6</v>
          </cell>
          <cell r="G1320">
            <v>0</v>
          </cell>
          <cell r="H1320">
            <v>0</v>
          </cell>
          <cell r="I1320">
            <v>0</v>
          </cell>
          <cell r="J1320">
            <v>1</v>
          </cell>
          <cell r="K1320">
            <v>8</v>
          </cell>
          <cell r="L1320">
            <v>-24508456.68</v>
          </cell>
        </row>
        <row r="1321">
          <cell r="A1321">
            <v>2</v>
          </cell>
          <cell r="B1321">
            <v>1</v>
          </cell>
          <cell r="C1321">
            <v>3</v>
          </cell>
          <cell r="D1321">
            <v>1</v>
          </cell>
          <cell r="E1321">
            <v>2</v>
          </cell>
          <cell r="F1321">
            <v>6</v>
          </cell>
          <cell r="G1321">
            <v>0</v>
          </cell>
          <cell r="H1321">
            <v>0</v>
          </cell>
          <cell r="I1321">
            <v>1000</v>
          </cell>
          <cell r="J1321">
            <v>1</v>
          </cell>
          <cell r="K1321">
            <v>8</v>
          </cell>
          <cell r="L1321">
            <v>49487.5</v>
          </cell>
        </row>
        <row r="1322">
          <cell r="A1322">
            <v>2</v>
          </cell>
          <cell r="B1322">
            <v>1</v>
          </cell>
          <cell r="C1322">
            <v>3</v>
          </cell>
          <cell r="D1322">
            <v>1</v>
          </cell>
          <cell r="E1322">
            <v>2</v>
          </cell>
          <cell r="F1322">
            <v>6</v>
          </cell>
          <cell r="G1322">
            <v>0</v>
          </cell>
          <cell r="H1322">
            <v>0</v>
          </cell>
          <cell r="I1322">
            <v>8200</v>
          </cell>
          <cell r="J1322">
            <v>1</v>
          </cell>
          <cell r="K1322">
            <v>8</v>
          </cell>
          <cell r="L1322">
            <v>5188.3599999999997</v>
          </cell>
        </row>
        <row r="1323">
          <cell r="A1323">
            <v>2</v>
          </cell>
          <cell r="B1323">
            <v>1</v>
          </cell>
          <cell r="C1323">
            <v>3</v>
          </cell>
          <cell r="D1323">
            <v>1</v>
          </cell>
          <cell r="E1323">
            <v>2</v>
          </cell>
          <cell r="F1323">
            <v>6</v>
          </cell>
          <cell r="G1323">
            <v>0</v>
          </cell>
          <cell r="H1323">
            <v>0</v>
          </cell>
          <cell r="I1323">
            <v>8300</v>
          </cell>
          <cell r="J1323">
            <v>1</v>
          </cell>
          <cell r="K1323">
            <v>8</v>
          </cell>
          <cell r="L1323">
            <v>-2747.6</v>
          </cell>
        </row>
        <row r="1324">
          <cell r="A1324">
            <v>2</v>
          </cell>
          <cell r="B1324">
            <v>1</v>
          </cell>
          <cell r="C1324">
            <v>3</v>
          </cell>
          <cell r="D1324">
            <v>1</v>
          </cell>
          <cell r="E1324">
            <v>2</v>
          </cell>
          <cell r="F1324">
            <v>6</v>
          </cell>
          <cell r="G1324">
            <v>0</v>
          </cell>
          <cell r="H1324">
            <v>0</v>
          </cell>
          <cell r="I1324">
            <v>8600</v>
          </cell>
          <cell r="J1324">
            <v>1</v>
          </cell>
          <cell r="K1324">
            <v>8</v>
          </cell>
          <cell r="L1324">
            <v>-4366329.62</v>
          </cell>
        </row>
        <row r="1325">
          <cell r="A1325">
            <v>2</v>
          </cell>
          <cell r="B1325">
            <v>1</v>
          </cell>
          <cell r="C1325">
            <v>3</v>
          </cell>
          <cell r="D1325">
            <v>1</v>
          </cell>
          <cell r="E1325">
            <v>2</v>
          </cell>
          <cell r="F1325">
            <v>6</v>
          </cell>
          <cell r="G1325">
            <v>0</v>
          </cell>
          <cell r="H1325">
            <v>0</v>
          </cell>
          <cell r="I1325">
            <v>8800</v>
          </cell>
          <cell r="J1325">
            <v>1</v>
          </cell>
          <cell r="K1325">
            <v>8</v>
          </cell>
          <cell r="L1325">
            <v>-1996.8</v>
          </cell>
        </row>
        <row r="1326">
          <cell r="A1326">
            <v>2</v>
          </cell>
          <cell r="B1326">
            <v>1</v>
          </cell>
          <cell r="C1326">
            <v>3</v>
          </cell>
          <cell r="D1326">
            <v>1</v>
          </cell>
          <cell r="E1326">
            <v>2</v>
          </cell>
          <cell r="F1326">
            <v>6</v>
          </cell>
          <cell r="G1326">
            <v>0</v>
          </cell>
          <cell r="H1326">
            <v>0</v>
          </cell>
          <cell r="I1326">
            <v>9800</v>
          </cell>
          <cell r="J1326">
            <v>1</v>
          </cell>
          <cell r="K1326">
            <v>8</v>
          </cell>
          <cell r="L1326">
            <v>-4968.38</v>
          </cell>
        </row>
        <row r="1327">
          <cell r="A1327">
            <v>2</v>
          </cell>
          <cell r="B1327">
            <v>1</v>
          </cell>
          <cell r="C1327">
            <v>3</v>
          </cell>
          <cell r="D1327">
            <v>1</v>
          </cell>
          <cell r="E1327">
            <v>2</v>
          </cell>
          <cell r="F1327">
            <v>6</v>
          </cell>
          <cell r="G1327">
            <v>0</v>
          </cell>
          <cell r="H1327">
            <v>0</v>
          </cell>
          <cell r="I1327">
            <v>0</v>
          </cell>
          <cell r="J1327">
            <v>2</v>
          </cell>
          <cell r="K1327">
            <v>8</v>
          </cell>
          <cell r="L1327">
            <v>528290.29</v>
          </cell>
        </row>
        <row r="1328">
          <cell r="A1328">
            <v>2</v>
          </cell>
          <cell r="B1328">
            <v>1</v>
          </cell>
          <cell r="C1328">
            <v>3</v>
          </cell>
          <cell r="D1328">
            <v>1</v>
          </cell>
          <cell r="E1328">
            <v>2</v>
          </cell>
          <cell r="F1328">
            <v>6</v>
          </cell>
          <cell r="G1328">
            <v>0</v>
          </cell>
          <cell r="H1328">
            <v>0</v>
          </cell>
          <cell r="I1328">
            <v>2020</v>
          </cell>
          <cell r="J1328">
            <v>2</v>
          </cell>
          <cell r="K1328">
            <v>8</v>
          </cell>
          <cell r="L1328">
            <v>-564560</v>
          </cell>
        </row>
        <row r="1329">
          <cell r="A1329">
            <v>2</v>
          </cell>
          <cell r="B1329">
            <v>1</v>
          </cell>
          <cell r="C1329">
            <v>3</v>
          </cell>
          <cell r="D1329">
            <v>1</v>
          </cell>
          <cell r="E1329">
            <v>2</v>
          </cell>
          <cell r="F1329">
            <v>6</v>
          </cell>
          <cell r="G1329">
            <v>0</v>
          </cell>
          <cell r="H1329">
            <v>0</v>
          </cell>
          <cell r="I1329">
            <v>4042</v>
          </cell>
          <cell r="J1329">
            <v>2</v>
          </cell>
          <cell r="K1329">
            <v>8</v>
          </cell>
          <cell r="L1329">
            <v>-2067.25</v>
          </cell>
        </row>
        <row r="1330">
          <cell r="A1330">
            <v>2</v>
          </cell>
          <cell r="B1330">
            <v>1</v>
          </cell>
          <cell r="C1330">
            <v>3</v>
          </cell>
          <cell r="D1330">
            <v>1</v>
          </cell>
          <cell r="E1330">
            <v>2</v>
          </cell>
          <cell r="F1330">
            <v>6</v>
          </cell>
          <cell r="G1330">
            <v>1</v>
          </cell>
          <cell r="H1330">
            <v>0</v>
          </cell>
          <cell r="I1330">
            <v>0</v>
          </cell>
          <cell r="J1330">
            <v>1</v>
          </cell>
          <cell r="K1330">
            <v>8</v>
          </cell>
          <cell r="L1330">
            <v>-1700</v>
          </cell>
        </row>
        <row r="1331">
          <cell r="A1331">
            <v>2</v>
          </cell>
          <cell r="B1331">
            <v>1</v>
          </cell>
          <cell r="C1331">
            <v>3</v>
          </cell>
          <cell r="D1331">
            <v>1</v>
          </cell>
          <cell r="E1331">
            <v>2</v>
          </cell>
          <cell r="F1331">
            <v>6</v>
          </cell>
          <cell r="G1331">
            <v>1</v>
          </cell>
          <cell r="H1331">
            <v>0</v>
          </cell>
          <cell r="I1331">
            <v>0</v>
          </cell>
          <cell r="J1331">
            <v>2</v>
          </cell>
          <cell r="K1331">
            <v>8</v>
          </cell>
          <cell r="L1331">
            <v>-513212.03</v>
          </cell>
        </row>
        <row r="1332">
          <cell r="A1332">
            <v>2</v>
          </cell>
          <cell r="B1332">
            <v>1</v>
          </cell>
          <cell r="C1332">
            <v>3</v>
          </cell>
          <cell r="D1332">
            <v>1</v>
          </cell>
          <cell r="E1332">
            <v>2</v>
          </cell>
          <cell r="F1332">
            <v>7</v>
          </cell>
          <cell r="G1332">
            <v>0</v>
          </cell>
          <cell r="H1332">
            <v>0</v>
          </cell>
          <cell r="I1332">
            <v>0</v>
          </cell>
          <cell r="J1332">
            <v>2</v>
          </cell>
          <cell r="K1332">
            <v>8</v>
          </cell>
          <cell r="L1332">
            <v>405341.7</v>
          </cell>
        </row>
        <row r="1333">
          <cell r="A1333">
            <v>2</v>
          </cell>
          <cell r="B1333">
            <v>1</v>
          </cell>
          <cell r="C1333">
            <v>3</v>
          </cell>
          <cell r="D1333">
            <v>1</v>
          </cell>
          <cell r="E1333">
            <v>2</v>
          </cell>
          <cell r="F1333">
            <v>7</v>
          </cell>
          <cell r="G1333">
            <v>0</v>
          </cell>
          <cell r="H1333">
            <v>0</v>
          </cell>
          <cell r="I1333">
            <v>3120</v>
          </cell>
          <cell r="J1333">
            <v>2</v>
          </cell>
          <cell r="K1333">
            <v>8</v>
          </cell>
          <cell r="L1333">
            <v>-753260.7</v>
          </cell>
        </row>
        <row r="1334">
          <cell r="A1334">
            <v>2</v>
          </cell>
          <cell r="B1334">
            <v>1</v>
          </cell>
          <cell r="C1334">
            <v>3</v>
          </cell>
          <cell r="D1334">
            <v>1</v>
          </cell>
          <cell r="E1334">
            <v>3</v>
          </cell>
          <cell r="F1334">
            <v>0</v>
          </cell>
          <cell r="G1334">
            <v>0</v>
          </cell>
          <cell r="H1334">
            <v>0</v>
          </cell>
          <cell r="I1334">
            <v>0</v>
          </cell>
          <cell r="J1334">
            <v>1</v>
          </cell>
          <cell r="K1334">
            <v>8</v>
          </cell>
          <cell r="L1334">
            <v>160579548.37</v>
          </cell>
        </row>
        <row r="1335">
          <cell r="A1335">
            <v>2</v>
          </cell>
          <cell r="B1335">
            <v>1</v>
          </cell>
          <cell r="C1335">
            <v>3</v>
          </cell>
          <cell r="D1335">
            <v>1</v>
          </cell>
          <cell r="E1335">
            <v>3</v>
          </cell>
          <cell r="F1335">
            <v>0</v>
          </cell>
          <cell r="G1335">
            <v>0</v>
          </cell>
          <cell r="H1335">
            <v>0</v>
          </cell>
          <cell r="I1335">
            <v>8600</v>
          </cell>
          <cell r="J1335">
            <v>1</v>
          </cell>
          <cell r="K1335">
            <v>8</v>
          </cell>
          <cell r="L1335">
            <v>2100.96</v>
          </cell>
        </row>
        <row r="1336">
          <cell r="A1336">
            <v>2</v>
          </cell>
          <cell r="B1336">
            <v>1</v>
          </cell>
          <cell r="C1336">
            <v>3</v>
          </cell>
          <cell r="D1336">
            <v>1</v>
          </cell>
          <cell r="E1336">
            <v>3</v>
          </cell>
          <cell r="F1336">
            <v>0</v>
          </cell>
          <cell r="G1336">
            <v>0</v>
          </cell>
          <cell r="H1336">
            <v>0</v>
          </cell>
          <cell r="I1336">
            <v>8700</v>
          </cell>
          <cell r="J1336">
            <v>1</v>
          </cell>
          <cell r="K1336">
            <v>8</v>
          </cell>
          <cell r="L1336">
            <v>-96976258.269999996</v>
          </cell>
        </row>
        <row r="1337">
          <cell r="A1337">
            <v>2</v>
          </cell>
          <cell r="B1337">
            <v>1</v>
          </cell>
          <cell r="C1337">
            <v>3</v>
          </cell>
          <cell r="D1337">
            <v>1</v>
          </cell>
          <cell r="E1337">
            <v>3</v>
          </cell>
          <cell r="F1337">
            <v>0</v>
          </cell>
          <cell r="G1337">
            <v>0</v>
          </cell>
          <cell r="H1337">
            <v>0</v>
          </cell>
          <cell r="I1337">
            <v>9100</v>
          </cell>
          <cell r="J1337">
            <v>1</v>
          </cell>
          <cell r="K1337">
            <v>8</v>
          </cell>
          <cell r="L1337">
            <v>-63700001.460000001</v>
          </cell>
        </row>
        <row r="1338">
          <cell r="A1338">
            <v>2</v>
          </cell>
          <cell r="B1338">
            <v>1</v>
          </cell>
          <cell r="C1338">
            <v>3</v>
          </cell>
          <cell r="D1338">
            <v>1</v>
          </cell>
          <cell r="E1338">
            <v>3</v>
          </cell>
          <cell r="F1338">
            <v>1</v>
          </cell>
          <cell r="G1338">
            <v>0</v>
          </cell>
          <cell r="H1338">
            <v>0</v>
          </cell>
          <cell r="I1338">
            <v>0</v>
          </cell>
          <cell r="J1338">
            <v>1</v>
          </cell>
          <cell r="K1338">
            <v>8</v>
          </cell>
          <cell r="L1338">
            <v>-1000883.74</v>
          </cell>
        </row>
        <row r="1339">
          <cell r="A1339">
            <v>2</v>
          </cell>
          <cell r="B1339">
            <v>1</v>
          </cell>
          <cell r="C1339">
            <v>3</v>
          </cell>
          <cell r="D1339">
            <v>1</v>
          </cell>
          <cell r="E1339">
            <v>3</v>
          </cell>
          <cell r="F1339">
            <v>1</v>
          </cell>
          <cell r="G1339">
            <v>0</v>
          </cell>
          <cell r="H1339">
            <v>0</v>
          </cell>
          <cell r="I1339">
            <v>2000</v>
          </cell>
          <cell r="J1339">
            <v>1</v>
          </cell>
          <cell r="K1339">
            <v>8</v>
          </cell>
          <cell r="L1339">
            <v>536634.61</v>
          </cell>
        </row>
        <row r="1340">
          <cell r="A1340">
            <v>2</v>
          </cell>
          <cell r="B1340">
            <v>1</v>
          </cell>
          <cell r="C1340">
            <v>3</v>
          </cell>
          <cell r="D1340">
            <v>1</v>
          </cell>
          <cell r="E1340">
            <v>3</v>
          </cell>
          <cell r="F1340">
            <v>1</v>
          </cell>
          <cell r="G1340">
            <v>0</v>
          </cell>
          <cell r="H1340">
            <v>0</v>
          </cell>
          <cell r="I1340">
            <v>8300</v>
          </cell>
          <cell r="J1340">
            <v>1</v>
          </cell>
          <cell r="K1340">
            <v>8</v>
          </cell>
          <cell r="L1340">
            <v>113173.08</v>
          </cell>
        </row>
        <row r="1341">
          <cell r="A1341">
            <v>2</v>
          </cell>
          <cell r="B1341">
            <v>1</v>
          </cell>
          <cell r="C1341">
            <v>3</v>
          </cell>
          <cell r="D1341">
            <v>1</v>
          </cell>
          <cell r="E1341">
            <v>3</v>
          </cell>
          <cell r="F1341">
            <v>1</v>
          </cell>
          <cell r="G1341">
            <v>0</v>
          </cell>
          <cell r="H1341">
            <v>0</v>
          </cell>
          <cell r="I1341">
            <v>8400</v>
          </cell>
          <cell r="J1341">
            <v>1</v>
          </cell>
          <cell r="K1341">
            <v>8</v>
          </cell>
          <cell r="L1341">
            <v>360096.15</v>
          </cell>
        </row>
        <row r="1342">
          <cell r="A1342">
            <v>2</v>
          </cell>
          <cell r="B1342">
            <v>1</v>
          </cell>
          <cell r="C1342">
            <v>3</v>
          </cell>
          <cell r="D1342">
            <v>1</v>
          </cell>
          <cell r="E1342">
            <v>3</v>
          </cell>
          <cell r="F1342">
            <v>1</v>
          </cell>
          <cell r="G1342">
            <v>0</v>
          </cell>
          <cell r="H1342">
            <v>0</v>
          </cell>
          <cell r="I1342">
            <v>8700</v>
          </cell>
          <cell r="J1342">
            <v>1</v>
          </cell>
          <cell r="K1342">
            <v>8</v>
          </cell>
          <cell r="L1342">
            <v>-9020.1</v>
          </cell>
        </row>
        <row r="1343">
          <cell r="A1343">
            <v>2</v>
          </cell>
          <cell r="B1343">
            <v>1</v>
          </cell>
          <cell r="C1343">
            <v>3</v>
          </cell>
          <cell r="D1343">
            <v>1</v>
          </cell>
          <cell r="E1343">
            <v>3</v>
          </cell>
          <cell r="F1343">
            <v>1</v>
          </cell>
          <cell r="G1343">
            <v>0</v>
          </cell>
          <cell r="H1343">
            <v>0</v>
          </cell>
          <cell r="I1343">
            <v>0</v>
          </cell>
          <cell r="J1343">
            <v>2</v>
          </cell>
          <cell r="K1343">
            <v>8</v>
          </cell>
          <cell r="L1343">
            <v>-6204</v>
          </cell>
        </row>
        <row r="1344">
          <cell r="A1344">
            <v>2</v>
          </cell>
          <cell r="B1344">
            <v>1</v>
          </cell>
          <cell r="C1344">
            <v>3</v>
          </cell>
          <cell r="D1344">
            <v>2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1</v>
          </cell>
          <cell r="K1344">
            <v>8</v>
          </cell>
          <cell r="L1344">
            <v>3741683</v>
          </cell>
        </row>
        <row r="1345">
          <cell r="A1345">
            <v>2</v>
          </cell>
          <cell r="B1345">
            <v>1</v>
          </cell>
          <cell r="C1345">
            <v>3</v>
          </cell>
          <cell r="D1345">
            <v>2</v>
          </cell>
          <cell r="E1345">
            <v>1</v>
          </cell>
          <cell r="F1345">
            <v>0</v>
          </cell>
          <cell r="G1345">
            <v>0</v>
          </cell>
          <cell r="H1345">
            <v>0</v>
          </cell>
          <cell r="I1345">
            <v>8800</v>
          </cell>
          <cell r="J1345">
            <v>1</v>
          </cell>
          <cell r="K1345">
            <v>8</v>
          </cell>
          <cell r="L1345">
            <v>-3741683</v>
          </cell>
        </row>
        <row r="1346">
          <cell r="A1346">
            <v>2</v>
          </cell>
          <cell r="B1346">
            <v>1</v>
          </cell>
          <cell r="C1346">
            <v>3</v>
          </cell>
          <cell r="D1346">
            <v>2</v>
          </cell>
          <cell r="E1346">
            <v>2</v>
          </cell>
          <cell r="F1346">
            <v>1</v>
          </cell>
          <cell r="G1346">
            <v>0</v>
          </cell>
          <cell r="H1346">
            <v>0</v>
          </cell>
          <cell r="I1346">
            <v>0</v>
          </cell>
          <cell r="J1346">
            <v>1</v>
          </cell>
          <cell r="K1346">
            <v>8</v>
          </cell>
          <cell r="L1346">
            <v>2200990</v>
          </cell>
        </row>
        <row r="1347">
          <cell r="A1347">
            <v>2</v>
          </cell>
          <cell r="B1347">
            <v>1</v>
          </cell>
          <cell r="C1347">
            <v>3</v>
          </cell>
          <cell r="D1347">
            <v>2</v>
          </cell>
          <cell r="E1347">
            <v>2</v>
          </cell>
          <cell r="F1347">
            <v>1</v>
          </cell>
          <cell r="G1347">
            <v>0</v>
          </cell>
          <cell r="H1347">
            <v>0</v>
          </cell>
          <cell r="I1347">
            <v>8800</v>
          </cell>
          <cell r="J1347">
            <v>1</v>
          </cell>
          <cell r="K1347">
            <v>8</v>
          </cell>
          <cell r="L1347">
            <v>-2200990</v>
          </cell>
        </row>
        <row r="1348">
          <cell r="A1348">
            <v>2</v>
          </cell>
          <cell r="B1348">
            <v>1</v>
          </cell>
          <cell r="C1348">
            <v>3</v>
          </cell>
          <cell r="D1348">
            <v>4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I1348">
            <v>0</v>
          </cell>
          <cell r="J1348">
            <v>1</v>
          </cell>
          <cell r="K1348">
            <v>8</v>
          </cell>
          <cell r="L1348">
            <v>0</v>
          </cell>
        </row>
        <row r="1349">
          <cell r="A1349">
            <v>2</v>
          </cell>
          <cell r="B1349">
            <v>1</v>
          </cell>
          <cell r="C1349">
            <v>3</v>
          </cell>
          <cell r="D1349">
            <v>4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I1349">
            <v>0</v>
          </cell>
          <cell r="J1349">
            <v>2</v>
          </cell>
          <cell r="K1349">
            <v>8</v>
          </cell>
          <cell r="L1349">
            <v>-2447123.96</v>
          </cell>
        </row>
        <row r="1350">
          <cell r="A1350">
            <v>2</v>
          </cell>
          <cell r="B1350">
            <v>1</v>
          </cell>
          <cell r="C1350">
            <v>3</v>
          </cell>
          <cell r="D1350">
            <v>5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1</v>
          </cell>
          <cell r="K1350">
            <v>8</v>
          </cell>
          <cell r="L1350">
            <v>-5742322.46</v>
          </cell>
        </row>
        <row r="1351">
          <cell r="A1351">
            <v>2</v>
          </cell>
          <cell r="B1351">
            <v>1</v>
          </cell>
          <cell r="C1351">
            <v>3</v>
          </cell>
          <cell r="D1351">
            <v>5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I1351">
            <v>3221</v>
          </cell>
          <cell r="J1351">
            <v>1</v>
          </cell>
          <cell r="K1351">
            <v>8</v>
          </cell>
          <cell r="L1351">
            <v>26025.06</v>
          </cell>
        </row>
        <row r="1352">
          <cell r="A1352">
            <v>2</v>
          </cell>
          <cell r="B1352">
            <v>1</v>
          </cell>
          <cell r="C1352">
            <v>3</v>
          </cell>
          <cell r="D1352">
            <v>5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I1352">
            <v>3231</v>
          </cell>
          <cell r="J1352">
            <v>1</v>
          </cell>
          <cell r="K1352">
            <v>8</v>
          </cell>
          <cell r="L1352">
            <v>-7150000</v>
          </cell>
        </row>
        <row r="1353">
          <cell r="A1353">
            <v>2</v>
          </cell>
          <cell r="B1353">
            <v>1</v>
          </cell>
          <cell r="C1353">
            <v>3</v>
          </cell>
          <cell r="D1353">
            <v>5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I1353">
            <v>8200</v>
          </cell>
          <cell r="J1353">
            <v>1</v>
          </cell>
          <cell r="K1353">
            <v>8</v>
          </cell>
          <cell r="L1353">
            <v>-1504.18</v>
          </cell>
        </row>
        <row r="1354">
          <cell r="A1354">
            <v>2</v>
          </cell>
          <cell r="B1354">
            <v>1</v>
          </cell>
          <cell r="C1354">
            <v>3</v>
          </cell>
          <cell r="D1354">
            <v>5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I1354">
            <v>8300</v>
          </cell>
          <cell r="J1354">
            <v>1</v>
          </cell>
          <cell r="K1354">
            <v>8</v>
          </cell>
          <cell r="L1354">
            <v>-1000</v>
          </cell>
        </row>
        <row r="1355">
          <cell r="A1355">
            <v>2</v>
          </cell>
          <cell r="B1355">
            <v>1</v>
          </cell>
          <cell r="C1355">
            <v>3</v>
          </cell>
          <cell r="D1355">
            <v>5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I1355">
            <v>8700</v>
          </cell>
          <cell r="J1355">
            <v>1</v>
          </cell>
          <cell r="K1355">
            <v>8</v>
          </cell>
          <cell r="L1355">
            <v>-1799315.46</v>
          </cell>
        </row>
        <row r="1356">
          <cell r="A1356">
            <v>2</v>
          </cell>
          <cell r="B1356">
            <v>1</v>
          </cell>
          <cell r="C1356">
            <v>3</v>
          </cell>
          <cell r="D1356">
            <v>5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I1356">
            <v>8800</v>
          </cell>
          <cell r="J1356">
            <v>1</v>
          </cell>
          <cell r="K1356">
            <v>8</v>
          </cell>
          <cell r="L1356">
            <v>-57.6</v>
          </cell>
        </row>
        <row r="1357">
          <cell r="A1357">
            <v>2</v>
          </cell>
          <cell r="B1357">
            <v>1</v>
          </cell>
          <cell r="C1357">
            <v>3</v>
          </cell>
          <cell r="D1357">
            <v>5</v>
          </cell>
          <cell r="E1357">
            <v>0</v>
          </cell>
          <cell r="F1357">
            <v>0</v>
          </cell>
          <cell r="G1357">
            <v>0</v>
          </cell>
          <cell r="H1357">
            <v>0</v>
          </cell>
          <cell r="I1357">
            <v>9200</v>
          </cell>
          <cell r="J1357">
            <v>1</v>
          </cell>
          <cell r="K1357">
            <v>8</v>
          </cell>
          <cell r="L1357">
            <v>-6634</v>
          </cell>
        </row>
        <row r="1358">
          <cell r="A1358">
            <v>2</v>
          </cell>
          <cell r="B1358">
            <v>1</v>
          </cell>
          <cell r="C1358">
            <v>3</v>
          </cell>
          <cell r="D1358">
            <v>5</v>
          </cell>
          <cell r="E1358">
            <v>0</v>
          </cell>
          <cell r="F1358">
            <v>0</v>
          </cell>
          <cell r="G1358">
            <v>0</v>
          </cell>
          <cell r="H1358">
            <v>0</v>
          </cell>
          <cell r="I1358">
            <v>0</v>
          </cell>
          <cell r="J1358">
            <v>2</v>
          </cell>
          <cell r="K1358">
            <v>8</v>
          </cell>
          <cell r="L1358">
            <v>-105057.91</v>
          </cell>
        </row>
        <row r="1359">
          <cell r="A1359">
            <v>2</v>
          </cell>
          <cell r="B1359">
            <v>1</v>
          </cell>
          <cell r="C1359">
            <v>3</v>
          </cell>
          <cell r="D1359">
            <v>5</v>
          </cell>
          <cell r="E1359">
            <v>0</v>
          </cell>
          <cell r="F1359">
            <v>0</v>
          </cell>
          <cell r="G1359">
            <v>0</v>
          </cell>
          <cell r="H1359">
            <v>0</v>
          </cell>
          <cell r="I1359">
            <v>7100</v>
          </cell>
          <cell r="J1359">
            <v>2</v>
          </cell>
          <cell r="K1359">
            <v>8</v>
          </cell>
          <cell r="L1359">
            <v>261.89999999999998</v>
          </cell>
        </row>
        <row r="1360">
          <cell r="A1360">
            <v>2</v>
          </cell>
          <cell r="B1360">
            <v>1</v>
          </cell>
          <cell r="C1360">
            <v>3</v>
          </cell>
          <cell r="D1360">
            <v>5</v>
          </cell>
          <cell r="E1360">
            <v>0</v>
          </cell>
          <cell r="F1360">
            <v>0</v>
          </cell>
          <cell r="G1360">
            <v>4</v>
          </cell>
          <cell r="H1360">
            <v>5</v>
          </cell>
          <cell r="I1360">
            <v>0</v>
          </cell>
          <cell r="J1360">
            <v>1</v>
          </cell>
          <cell r="K1360">
            <v>8</v>
          </cell>
          <cell r="L1360">
            <v>-1502532.83</v>
          </cell>
        </row>
        <row r="1361">
          <cell r="A1361">
            <v>2</v>
          </cell>
          <cell r="B1361">
            <v>1</v>
          </cell>
          <cell r="C1361">
            <v>3</v>
          </cell>
          <cell r="D1361">
            <v>6</v>
          </cell>
          <cell r="E1361">
            <v>0</v>
          </cell>
          <cell r="F1361">
            <v>0</v>
          </cell>
          <cell r="G1361">
            <v>0</v>
          </cell>
          <cell r="H1361">
            <v>0</v>
          </cell>
          <cell r="I1361">
            <v>0</v>
          </cell>
          <cell r="J1361">
            <v>2</v>
          </cell>
          <cell r="K1361">
            <v>8</v>
          </cell>
          <cell r="L1361">
            <v>-53044.22</v>
          </cell>
        </row>
        <row r="1362">
          <cell r="A1362">
            <v>2</v>
          </cell>
          <cell r="B1362">
            <v>1</v>
          </cell>
          <cell r="C1362">
            <v>4</v>
          </cell>
          <cell r="D1362">
            <v>0</v>
          </cell>
          <cell r="E1362">
            <v>1</v>
          </cell>
          <cell r="F1362">
            <v>0</v>
          </cell>
          <cell r="G1362">
            <v>0</v>
          </cell>
          <cell r="H1362">
            <v>0</v>
          </cell>
          <cell r="I1362">
            <v>0</v>
          </cell>
          <cell r="J1362">
            <v>1</v>
          </cell>
          <cell r="K1362">
            <v>8</v>
          </cell>
          <cell r="L1362">
            <v>-20000000</v>
          </cell>
        </row>
        <row r="1363">
          <cell r="A1363">
            <v>2</v>
          </cell>
          <cell r="B1363">
            <v>1</v>
          </cell>
          <cell r="C1363">
            <v>4</v>
          </cell>
          <cell r="D1363">
            <v>0</v>
          </cell>
          <cell r="E1363">
            <v>1</v>
          </cell>
          <cell r="F1363">
            <v>0</v>
          </cell>
          <cell r="G1363">
            <v>0</v>
          </cell>
          <cell r="H1363">
            <v>0</v>
          </cell>
          <cell r="I1363">
            <v>9100</v>
          </cell>
          <cell r="J1363">
            <v>1</v>
          </cell>
          <cell r="K1363">
            <v>8</v>
          </cell>
          <cell r="L1363">
            <v>20000000</v>
          </cell>
        </row>
        <row r="1364">
          <cell r="A1364">
            <v>2</v>
          </cell>
          <cell r="B1364">
            <v>1</v>
          </cell>
          <cell r="C1364">
            <v>4</v>
          </cell>
          <cell r="D1364">
            <v>0</v>
          </cell>
          <cell r="E1364">
            <v>4</v>
          </cell>
          <cell r="F1364">
            <v>0</v>
          </cell>
          <cell r="G1364">
            <v>0</v>
          </cell>
          <cell r="H1364">
            <v>0</v>
          </cell>
          <cell r="I1364">
            <v>0</v>
          </cell>
          <cell r="J1364">
            <v>1</v>
          </cell>
          <cell r="K1364">
            <v>8</v>
          </cell>
          <cell r="L1364">
            <v>-18127178.420000002</v>
          </cell>
        </row>
        <row r="1365">
          <cell r="A1365">
            <v>2</v>
          </cell>
          <cell r="B1365">
            <v>1</v>
          </cell>
          <cell r="C1365">
            <v>5</v>
          </cell>
          <cell r="D1365">
            <v>2</v>
          </cell>
          <cell r="E1365">
            <v>1</v>
          </cell>
          <cell r="F1365">
            <v>0</v>
          </cell>
          <cell r="G1365">
            <v>0</v>
          </cell>
          <cell r="H1365">
            <v>0</v>
          </cell>
          <cell r="I1365">
            <v>0</v>
          </cell>
          <cell r="J1365">
            <v>1</v>
          </cell>
          <cell r="K1365">
            <v>8</v>
          </cell>
          <cell r="L1365">
            <v>3358343.18</v>
          </cell>
        </row>
        <row r="1366">
          <cell r="A1366">
            <v>2</v>
          </cell>
          <cell r="B1366">
            <v>1</v>
          </cell>
          <cell r="C1366">
            <v>5</v>
          </cell>
          <cell r="D1366">
            <v>2</v>
          </cell>
          <cell r="E1366">
            <v>1</v>
          </cell>
          <cell r="F1366">
            <v>0</v>
          </cell>
          <cell r="G1366">
            <v>0</v>
          </cell>
          <cell r="H1366">
            <v>0</v>
          </cell>
          <cell r="I1366">
            <v>8300</v>
          </cell>
          <cell r="J1366">
            <v>1</v>
          </cell>
          <cell r="K1366">
            <v>8</v>
          </cell>
          <cell r="L1366">
            <v>-7337599.1200000001</v>
          </cell>
        </row>
        <row r="1367">
          <cell r="A1367">
            <v>2</v>
          </cell>
          <cell r="B1367">
            <v>1</v>
          </cell>
          <cell r="C1367">
            <v>5</v>
          </cell>
          <cell r="D1367">
            <v>2</v>
          </cell>
          <cell r="E1367">
            <v>2</v>
          </cell>
          <cell r="F1367">
            <v>0</v>
          </cell>
          <cell r="G1367">
            <v>0</v>
          </cell>
          <cell r="H1367">
            <v>0</v>
          </cell>
          <cell r="I1367">
            <v>0</v>
          </cell>
          <cell r="J1367">
            <v>2</v>
          </cell>
          <cell r="K1367">
            <v>8</v>
          </cell>
          <cell r="L1367">
            <v>-1863695</v>
          </cell>
        </row>
        <row r="1368">
          <cell r="A1368">
            <v>2</v>
          </cell>
          <cell r="B1368">
            <v>1</v>
          </cell>
          <cell r="C1368">
            <v>5</v>
          </cell>
          <cell r="D1368">
            <v>2</v>
          </cell>
          <cell r="E1368">
            <v>2</v>
          </cell>
          <cell r="F1368">
            <v>0</v>
          </cell>
          <cell r="G1368">
            <v>0</v>
          </cell>
          <cell r="H1368">
            <v>0</v>
          </cell>
          <cell r="I1368">
            <v>4011</v>
          </cell>
          <cell r="J1368">
            <v>2</v>
          </cell>
          <cell r="K1368">
            <v>8</v>
          </cell>
          <cell r="L1368">
            <v>1824.29</v>
          </cell>
        </row>
        <row r="1369">
          <cell r="A1369">
            <v>2</v>
          </cell>
          <cell r="B1369">
            <v>1</v>
          </cell>
          <cell r="C1369">
            <v>5</v>
          </cell>
          <cell r="D1369">
            <v>3</v>
          </cell>
          <cell r="E1369">
            <v>1</v>
          </cell>
          <cell r="F1369">
            <v>0</v>
          </cell>
          <cell r="G1369">
            <v>0</v>
          </cell>
          <cell r="H1369">
            <v>0</v>
          </cell>
          <cell r="I1369">
            <v>0</v>
          </cell>
          <cell r="J1369">
            <v>1</v>
          </cell>
          <cell r="K1369">
            <v>8</v>
          </cell>
          <cell r="L1369">
            <v>10263709.039999999</v>
          </cell>
        </row>
        <row r="1370">
          <cell r="A1370">
            <v>2</v>
          </cell>
          <cell r="B1370">
            <v>1</v>
          </cell>
          <cell r="C1370">
            <v>5</v>
          </cell>
          <cell r="D1370">
            <v>3</v>
          </cell>
          <cell r="E1370">
            <v>1</v>
          </cell>
          <cell r="F1370">
            <v>0</v>
          </cell>
          <cell r="G1370">
            <v>0</v>
          </cell>
          <cell r="H1370">
            <v>0</v>
          </cell>
          <cell r="I1370">
            <v>4042</v>
          </cell>
          <cell r="J1370">
            <v>1</v>
          </cell>
          <cell r="K1370">
            <v>8</v>
          </cell>
          <cell r="L1370">
            <v>-184.55</v>
          </cell>
        </row>
        <row r="1371">
          <cell r="A1371">
            <v>2</v>
          </cell>
          <cell r="B1371">
            <v>1</v>
          </cell>
          <cell r="C1371">
            <v>5</v>
          </cell>
          <cell r="D1371">
            <v>3</v>
          </cell>
          <cell r="E1371">
            <v>1</v>
          </cell>
          <cell r="F1371">
            <v>0</v>
          </cell>
          <cell r="G1371">
            <v>0</v>
          </cell>
          <cell r="H1371">
            <v>0</v>
          </cell>
          <cell r="I1371">
            <v>8200</v>
          </cell>
          <cell r="J1371">
            <v>1</v>
          </cell>
          <cell r="K1371">
            <v>8</v>
          </cell>
          <cell r="L1371">
            <v>-252802.45</v>
          </cell>
        </row>
        <row r="1372">
          <cell r="A1372">
            <v>2</v>
          </cell>
          <cell r="B1372">
            <v>1</v>
          </cell>
          <cell r="C1372">
            <v>5</v>
          </cell>
          <cell r="D1372">
            <v>3</v>
          </cell>
          <cell r="E1372">
            <v>1</v>
          </cell>
          <cell r="F1372">
            <v>0</v>
          </cell>
          <cell r="G1372">
            <v>0</v>
          </cell>
          <cell r="H1372">
            <v>0</v>
          </cell>
          <cell r="I1372">
            <v>8300</v>
          </cell>
          <cell r="J1372">
            <v>1</v>
          </cell>
          <cell r="K1372">
            <v>8</v>
          </cell>
          <cell r="L1372">
            <v>16127733.16</v>
          </cell>
        </row>
        <row r="1373">
          <cell r="A1373">
            <v>2</v>
          </cell>
          <cell r="B1373">
            <v>1</v>
          </cell>
          <cell r="C1373">
            <v>5</v>
          </cell>
          <cell r="D1373">
            <v>3</v>
          </cell>
          <cell r="E1373">
            <v>1</v>
          </cell>
          <cell r="F1373">
            <v>0</v>
          </cell>
          <cell r="G1373">
            <v>0</v>
          </cell>
          <cell r="H1373">
            <v>0</v>
          </cell>
          <cell r="I1373">
            <v>8600</v>
          </cell>
          <cell r="J1373">
            <v>1</v>
          </cell>
          <cell r="K1373">
            <v>8</v>
          </cell>
          <cell r="L1373">
            <v>-17455073.829999998</v>
          </cell>
        </row>
        <row r="1374">
          <cell r="A1374">
            <v>2</v>
          </cell>
          <cell r="B1374">
            <v>1</v>
          </cell>
          <cell r="C1374">
            <v>5</v>
          </cell>
          <cell r="D1374">
            <v>3</v>
          </cell>
          <cell r="E1374">
            <v>1</v>
          </cell>
          <cell r="F1374">
            <v>0</v>
          </cell>
          <cell r="G1374">
            <v>0</v>
          </cell>
          <cell r="H1374">
            <v>0</v>
          </cell>
          <cell r="I1374">
            <v>8700</v>
          </cell>
          <cell r="J1374">
            <v>1</v>
          </cell>
          <cell r="K1374">
            <v>8</v>
          </cell>
          <cell r="L1374">
            <v>-4484.58</v>
          </cell>
        </row>
        <row r="1375">
          <cell r="A1375">
            <v>2</v>
          </cell>
          <cell r="B1375">
            <v>1</v>
          </cell>
          <cell r="C1375">
            <v>5</v>
          </cell>
          <cell r="D1375">
            <v>3</v>
          </cell>
          <cell r="E1375">
            <v>1</v>
          </cell>
          <cell r="F1375">
            <v>0</v>
          </cell>
          <cell r="G1375">
            <v>0</v>
          </cell>
          <cell r="H1375">
            <v>0</v>
          </cell>
          <cell r="I1375">
            <v>8800</v>
          </cell>
          <cell r="J1375">
            <v>1</v>
          </cell>
          <cell r="K1375">
            <v>8</v>
          </cell>
          <cell r="L1375">
            <v>-8678896.7899999991</v>
          </cell>
        </row>
        <row r="1376">
          <cell r="A1376">
            <v>2</v>
          </cell>
          <cell r="B1376">
            <v>1</v>
          </cell>
          <cell r="C1376">
            <v>5</v>
          </cell>
          <cell r="D1376">
            <v>3</v>
          </cell>
          <cell r="E1376">
            <v>1</v>
          </cell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2</v>
          </cell>
          <cell r="K1376">
            <v>8</v>
          </cell>
          <cell r="L1376">
            <v>2323.71</v>
          </cell>
        </row>
        <row r="1377">
          <cell r="A1377">
            <v>2</v>
          </cell>
          <cell r="B1377">
            <v>1</v>
          </cell>
          <cell r="C1377">
            <v>5</v>
          </cell>
          <cell r="D1377">
            <v>3</v>
          </cell>
          <cell r="E1377">
            <v>1</v>
          </cell>
          <cell r="F1377">
            <v>0</v>
          </cell>
          <cell r="G1377">
            <v>0</v>
          </cell>
          <cell r="H1377">
            <v>0</v>
          </cell>
          <cell r="I1377">
            <v>1000</v>
          </cell>
          <cell r="J1377">
            <v>2</v>
          </cell>
          <cell r="K1377">
            <v>8</v>
          </cell>
          <cell r="L1377">
            <v>-2323.71</v>
          </cell>
        </row>
        <row r="1378">
          <cell r="A1378">
            <v>2</v>
          </cell>
          <cell r="B1378">
            <v>1</v>
          </cell>
          <cell r="C1378">
            <v>5</v>
          </cell>
          <cell r="D1378">
            <v>3</v>
          </cell>
          <cell r="E1378">
            <v>2</v>
          </cell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2</v>
          </cell>
          <cell r="K1378">
            <v>8</v>
          </cell>
          <cell r="L1378">
            <v>210</v>
          </cell>
        </row>
        <row r="1379">
          <cell r="A1379">
            <v>2</v>
          </cell>
          <cell r="B1379">
            <v>1</v>
          </cell>
          <cell r="C1379">
            <v>5</v>
          </cell>
          <cell r="D1379">
            <v>3</v>
          </cell>
          <cell r="E1379">
            <v>2</v>
          </cell>
          <cell r="F1379">
            <v>0</v>
          </cell>
          <cell r="G1379">
            <v>0</v>
          </cell>
          <cell r="H1379">
            <v>0</v>
          </cell>
          <cell r="I1379">
            <v>2020</v>
          </cell>
          <cell r="J1379">
            <v>2</v>
          </cell>
          <cell r="K1379">
            <v>8</v>
          </cell>
          <cell r="L1379">
            <v>-210</v>
          </cell>
        </row>
        <row r="1380">
          <cell r="A1380">
            <v>2</v>
          </cell>
          <cell r="B1380">
            <v>1</v>
          </cell>
          <cell r="C1380">
            <v>5</v>
          </cell>
          <cell r="D1380">
            <v>3</v>
          </cell>
          <cell r="E1380">
            <v>3</v>
          </cell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1</v>
          </cell>
          <cell r="K1380">
            <v>8</v>
          </cell>
          <cell r="L1380">
            <v>-168655.51</v>
          </cell>
        </row>
        <row r="1381">
          <cell r="A1381">
            <v>2</v>
          </cell>
          <cell r="B1381">
            <v>1</v>
          </cell>
          <cell r="C1381">
            <v>5</v>
          </cell>
          <cell r="D1381">
            <v>3</v>
          </cell>
          <cell r="E1381">
            <v>3</v>
          </cell>
          <cell r="F1381">
            <v>0</v>
          </cell>
          <cell r="G1381">
            <v>0</v>
          </cell>
          <cell r="H1381">
            <v>0</v>
          </cell>
          <cell r="I1381">
            <v>8200</v>
          </cell>
          <cell r="J1381">
            <v>1</v>
          </cell>
          <cell r="K1381">
            <v>8</v>
          </cell>
          <cell r="L1381">
            <v>-51.73</v>
          </cell>
        </row>
        <row r="1382">
          <cell r="A1382">
            <v>2</v>
          </cell>
          <cell r="B1382">
            <v>1</v>
          </cell>
          <cell r="C1382">
            <v>5</v>
          </cell>
          <cell r="D1382">
            <v>3</v>
          </cell>
          <cell r="E1382">
            <v>3</v>
          </cell>
          <cell r="F1382">
            <v>0</v>
          </cell>
          <cell r="G1382">
            <v>0</v>
          </cell>
          <cell r="H1382">
            <v>0</v>
          </cell>
          <cell r="I1382">
            <v>9200</v>
          </cell>
          <cell r="J1382">
            <v>1</v>
          </cell>
          <cell r="K1382">
            <v>8</v>
          </cell>
          <cell r="L1382">
            <v>-28.6</v>
          </cell>
        </row>
        <row r="1383">
          <cell r="A1383">
            <v>2</v>
          </cell>
          <cell r="B1383">
            <v>1</v>
          </cell>
          <cell r="C1383">
            <v>5</v>
          </cell>
          <cell r="D1383">
            <v>3</v>
          </cell>
          <cell r="E1383">
            <v>4</v>
          </cell>
          <cell r="F1383">
            <v>0</v>
          </cell>
          <cell r="G1383">
            <v>0</v>
          </cell>
          <cell r="H1383">
            <v>0</v>
          </cell>
          <cell r="I1383">
            <v>0</v>
          </cell>
          <cell r="J1383">
            <v>2</v>
          </cell>
          <cell r="K1383">
            <v>8</v>
          </cell>
          <cell r="L1383">
            <v>-78720.56</v>
          </cell>
        </row>
        <row r="1384">
          <cell r="A1384">
            <v>2</v>
          </cell>
          <cell r="B1384">
            <v>1</v>
          </cell>
          <cell r="C1384">
            <v>5</v>
          </cell>
          <cell r="D1384">
            <v>3</v>
          </cell>
          <cell r="E1384">
            <v>4</v>
          </cell>
          <cell r="F1384">
            <v>0</v>
          </cell>
          <cell r="G1384">
            <v>0</v>
          </cell>
          <cell r="H1384">
            <v>0</v>
          </cell>
          <cell r="I1384">
            <v>1000</v>
          </cell>
          <cell r="J1384">
            <v>2</v>
          </cell>
          <cell r="K1384">
            <v>8</v>
          </cell>
          <cell r="L1384">
            <v>-52648.84</v>
          </cell>
        </row>
        <row r="1385">
          <cell r="A1385">
            <v>2</v>
          </cell>
          <cell r="B1385">
            <v>1</v>
          </cell>
          <cell r="C1385">
            <v>5</v>
          </cell>
          <cell r="D1385">
            <v>4</v>
          </cell>
          <cell r="E1385">
            <v>1</v>
          </cell>
          <cell r="F1385">
            <v>0</v>
          </cell>
          <cell r="G1385">
            <v>0</v>
          </cell>
          <cell r="H1385">
            <v>0</v>
          </cell>
          <cell r="I1385">
            <v>0</v>
          </cell>
          <cell r="J1385">
            <v>1</v>
          </cell>
          <cell r="K1385">
            <v>8</v>
          </cell>
          <cell r="L1385">
            <v>0</v>
          </cell>
        </row>
        <row r="1386">
          <cell r="A1386">
            <v>2</v>
          </cell>
          <cell r="B1386">
            <v>1</v>
          </cell>
          <cell r="C1386">
            <v>5</v>
          </cell>
          <cell r="D1386">
            <v>5</v>
          </cell>
          <cell r="E1386">
            <v>1</v>
          </cell>
          <cell r="F1386">
            <v>0</v>
          </cell>
          <cell r="G1386">
            <v>0</v>
          </cell>
          <cell r="H1386">
            <v>1</v>
          </cell>
          <cell r="I1386">
            <v>0</v>
          </cell>
          <cell r="J1386">
            <v>1</v>
          </cell>
          <cell r="K1386">
            <v>8</v>
          </cell>
          <cell r="L1386">
            <v>694395.61</v>
          </cell>
        </row>
        <row r="1387">
          <cell r="A1387">
            <v>2</v>
          </cell>
          <cell r="B1387">
            <v>1</v>
          </cell>
          <cell r="C1387">
            <v>5</v>
          </cell>
          <cell r="D1387">
            <v>5</v>
          </cell>
          <cell r="E1387">
            <v>1</v>
          </cell>
          <cell r="F1387">
            <v>0</v>
          </cell>
          <cell r="G1387">
            <v>0</v>
          </cell>
          <cell r="H1387">
            <v>1</v>
          </cell>
          <cell r="I1387">
            <v>8200</v>
          </cell>
          <cell r="J1387">
            <v>1</v>
          </cell>
          <cell r="K1387">
            <v>8</v>
          </cell>
          <cell r="L1387">
            <v>-647608.69999999995</v>
          </cell>
        </row>
        <row r="1388">
          <cell r="A1388">
            <v>2</v>
          </cell>
          <cell r="B1388">
            <v>1</v>
          </cell>
          <cell r="C1388">
            <v>5</v>
          </cell>
          <cell r="D1388">
            <v>5</v>
          </cell>
          <cell r="E1388">
            <v>1</v>
          </cell>
          <cell r="F1388">
            <v>0</v>
          </cell>
          <cell r="G1388">
            <v>0</v>
          </cell>
          <cell r="H1388">
            <v>1</v>
          </cell>
          <cell r="I1388">
            <v>8400</v>
          </cell>
          <cell r="J1388">
            <v>1</v>
          </cell>
          <cell r="K1388">
            <v>8</v>
          </cell>
          <cell r="L1388">
            <v>-19876.59</v>
          </cell>
        </row>
        <row r="1389">
          <cell r="A1389">
            <v>2</v>
          </cell>
          <cell r="B1389">
            <v>1</v>
          </cell>
          <cell r="C1389">
            <v>5</v>
          </cell>
          <cell r="D1389">
            <v>5</v>
          </cell>
          <cell r="E1389">
            <v>1</v>
          </cell>
          <cell r="F1389">
            <v>0</v>
          </cell>
          <cell r="G1389">
            <v>0</v>
          </cell>
          <cell r="H1389">
            <v>1</v>
          </cell>
          <cell r="I1389">
            <v>8700</v>
          </cell>
          <cell r="J1389">
            <v>1</v>
          </cell>
          <cell r="K1389">
            <v>8</v>
          </cell>
          <cell r="L1389">
            <v>-25268.32</v>
          </cell>
        </row>
        <row r="1390">
          <cell r="A1390">
            <v>2</v>
          </cell>
          <cell r="B1390">
            <v>1</v>
          </cell>
          <cell r="C1390">
            <v>5</v>
          </cell>
          <cell r="D1390">
            <v>5</v>
          </cell>
          <cell r="E1390">
            <v>1</v>
          </cell>
          <cell r="F1390">
            <v>0</v>
          </cell>
          <cell r="G1390">
            <v>0</v>
          </cell>
          <cell r="H1390">
            <v>1</v>
          </cell>
          <cell r="I1390">
            <v>9000</v>
          </cell>
          <cell r="J1390">
            <v>1</v>
          </cell>
          <cell r="K1390">
            <v>8</v>
          </cell>
          <cell r="L1390">
            <v>-250451</v>
          </cell>
        </row>
        <row r="1391">
          <cell r="A1391">
            <v>2</v>
          </cell>
          <cell r="B1391">
            <v>1</v>
          </cell>
          <cell r="C1391">
            <v>5</v>
          </cell>
          <cell r="D1391">
            <v>5</v>
          </cell>
          <cell r="E1391">
            <v>1</v>
          </cell>
          <cell r="F1391">
            <v>0</v>
          </cell>
          <cell r="G1391">
            <v>0</v>
          </cell>
          <cell r="H1391">
            <v>2</v>
          </cell>
          <cell r="I1391">
            <v>0</v>
          </cell>
          <cell r="J1391">
            <v>1</v>
          </cell>
          <cell r="K1391">
            <v>8</v>
          </cell>
          <cell r="L1391">
            <v>-16855.43</v>
          </cell>
        </row>
        <row r="1392">
          <cell r="A1392">
            <v>2</v>
          </cell>
          <cell r="B1392">
            <v>1</v>
          </cell>
          <cell r="C1392">
            <v>5</v>
          </cell>
          <cell r="D1392">
            <v>5</v>
          </cell>
          <cell r="E1392">
            <v>1</v>
          </cell>
          <cell r="F1392">
            <v>0</v>
          </cell>
          <cell r="G1392">
            <v>0</v>
          </cell>
          <cell r="H1392">
            <v>2</v>
          </cell>
          <cell r="I1392">
            <v>8200</v>
          </cell>
          <cell r="J1392">
            <v>1</v>
          </cell>
          <cell r="K1392">
            <v>8</v>
          </cell>
          <cell r="L1392">
            <v>-20.399999999999999</v>
          </cell>
        </row>
        <row r="1393">
          <cell r="A1393">
            <v>2</v>
          </cell>
          <cell r="B1393">
            <v>1</v>
          </cell>
          <cell r="C1393">
            <v>5</v>
          </cell>
          <cell r="D1393">
            <v>5</v>
          </cell>
          <cell r="E1393">
            <v>1</v>
          </cell>
          <cell r="F1393">
            <v>0</v>
          </cell>
          <cell r="G1393">
            <v>0</v>
          </cell>
          <cell r="H1393">
            <v>2</v>
          </cell>
          <cell r="I1393">
            <v>8300</v>
          </cell>
          <cell r="J1393">
            <v>1</v>
          </cell>
          <cell r="K1393">
            <v>8</v>
          </cell>
          <cell r="L1393">
            <v>43987.67</v>
          </cell>
        </row>
        <row r="1394">
          <cell r="A1394">
            <v>2</v>
          </cell>
          <cell r="B1394">
            <v>1</v>
          </cell>
          <cell r="C1394">
            <v>5</v>
          </cell>
          <cell r="D1394">
            <v>5</v>
          </cell>
          <cell r="E1394">
            <v>1</v>
          </cell>
          <cell r="F1394">
            <v>0</v>
          </cell>
          <cell r="G1394">
            <v>0</v>
          </cell>
          <cell r="H1394">
            <v>2</v>
          </cell>
          <cell r="I1394">
            <v>8600</v>
          </cell>
          <cell r="J1394">
            <v>1</v>
          </cell>
          <cell r="K1394">
            <v>8</v>
          </cell>
          <cell r="L1394">
            <v>-90</v>
          </cell>
        </row>
        <row r="1395">
          <cell r="A1395">
            <v>2</v>
          </cell>
          <cell r="B1395">
            <v>1</v>
          </cell>
          <cell r="C1395">
            <v>5</v>
          </cell>
          <cell r="D1395">
            <v>5</v>
          </cell>
          <cell r="E1395">
            <v>1</v>
          </cell>
          <cell r="F1395">
            <v>0</v>
          </cell>
          <cell r="G1395">
            <v>0</v>
          </cell>
          <cell r="H1395">
            <v>2</v>
          </cell>
          <cell r="I1395">
            <v>8800</v>
          </cell>
          <cell r="J1395">
            <v>1</v>
          </cell>
          <cell r="K1395">
            <v>8</v>
          </cell>
          <cell r="L1395">
            <v>-34901.15</v>
          </cell>
        </row>
        <row r="1396">
          <cell r="A1396">
            <v>2</v>
          </cell>
          <cell r="B1396">
            <v>1</v>
          </cell>
          <cell r="C1396">
            <v>5</v>
          </cell>
          <cell r="D1396">
            <v>5</v>
          </cell>
          <cell r="E1396">
            <v>1</v>
          </cell>
          <cell r="F1396">
            <v>0</v>
          </cell>
          <cell r="G1396">
            <v>0</v>
          </cell>
          <cell r="H1396">
            <v>3</v>
          </cell>
          <cell r="I1396">
            <v>0</v>
          </cell>
          <cell r="J1396">
            <v>1</v>
          </cell>
          <cell r="K1396">
            <v>8</v>
          </cell>
          <cell r="L1396">
            <v>-192989.46</v>
          </cell>
        </row>
        <row r="1397">
          <cell r="A1397">
            <v>2</v>
          </cell>
          <cell r="B1397">
            <v>1</v>
          </cell>
          <cell r="C1397">
            <v>5</v>
          </cell>
          <cell r="D1397">
            <v>5</v>
          </cell>
          <cell r="E1397">
            <v>1</v>
          </cell>
          <cell r="F1397">
            <v>0</v>
          </cell>
          <cell r="G1397">
            <v>0</v>
          </cell>
          <cell r="H1397">
            <v>3</v>
          </cell>
          <cell r="I1397">
            <v>2000</v>
          </cell>
          <cell r="J1397">
            <v>1</v>
          </cell>
          <cell r="K1397">
            <v>8</v>
          </cell>
          <cell r="L1397">
            <v>-29134.61</v>
          </cell>
        </row>
        <row r="1398">
          <cell r="A1398">
            <v>2</v>
          </cell>
          <cell r="B1398">
            <v>1</v>
          </cell>
          <cell r="C1398">
            <v>5</v>
          </cell>
          <cell r="D1398">
            <v>5</v>
          </cell>
          <cell r="E1398">
            <v>1</v>
          </cell>
          <cell r="F1398">
            <v>0</v>
          </cell>
          <cell r="G1398">
            <v>0</v>
          </cell>
          <cell r="H1398">
            <v>3</v>
          </cell>
          <cell r="I1398">
            <v>3000</v>
          </cell>
          <cell r="J1398">
            <v>1</v>
          </cell>
          <cell r="K1398">
            <v>8</v>
          </cell>
          <cell r="L1398">
            <v>-72.900000000000006</v>
          </cell>
        </row>
        <row r="1399">
          <cell r="A1399">
            <v>2</v>
          </cell>
          <cell r="B1399">
            <v>1</v>
          </cell>
          <cell r="C1399">
            <v>5</v>
          </cell>
          <cell r="D1399">
            <v>5</v>
          </cell>
          <cell r="E1399">
            <v>1</v>
          </cell>
          <cell r="F1399">
            <v>0</v>
          </cell>
          <cell r="G1399">
            <v>0</v>
          </cell>
          <cell r="H1399">
            <v>3</v>
          </cell>
          <cell r="I1399">
            <v>4000</v>
          </cell>
          <cell r="J1399">
            <v>1</v>
          </cell>
          <cell r="K1399">
            <v>8</v>
          </cell>
          <cell r="L1399">
            <v>-258</v>
          </cell>
        </row>
        <row r="1400">
          <cell r="A1400">
            <v>2</v>
          </cell>
          <cell r="B1400">
            <v>1</v>
          </cell>
          <cell r="C1400">
            <v>5</v>
          </cell>
          <cell r="D1400">
            <v>5</v>
          </cell>
          <cell r="E1400">
            <v>1</v>
          </cell>
          <cell r="F1400">
            <v>0</v>
          </cell>
          <cell r="G1400">
            <v>0</v>
          </cell>
          <cell r="H1400">
            <v>3</v>
          </cell>
          <cell r="I1400">
            <v>4020</v>
          </cell>
          <cell r="J1400">
            <v>1</v>
          </cell>
          <cell r="K1400">
            <v>8</v>
          </cell>
          <cell r="L1400">
            <v>-150</v>
          </cell>
        </row>
        <row r="1401">
          <cell r="A1401">
            <v>2</v>
          </cell>
          <cell r="B1401">
            <v>1</v>
          </cell>
          <cell r="C1401">
            <v>5</v>
          </cell>
          <cell r="D1401">
            <v>5</v>
          </cell>
          <cell r="E1401">
            <v>1</v>
          </cell>
          <cell r="F1401">
            <v>0</v>
          </cell>
          <cell r="G1401">
            <v>0</v>
          </cell>
          <cell r="H1401">
            <v>3</v>
          </cell>
          <cell r="I1401">
            <v>8012</v>
          </cell>
          <cell r="J1401">
            <v>1</v>
          </cell>
          <cell r="K1401">
            <v>8</v>
          </cell>
          <cell r="L1401">
            <v>-375.08</v>
          </cell>
        </row>
        <row r="1402">
          <cell r="A1402">
            <v>2</v>
          </cell>
          <cell r="B1402">
            <v>1</v>
          </cell>
          <cell r="C1402">
            <v>5</v>
          </cell>
          <cell r="D1402">
            <v>5</v>
          </cell>
          <cell r="E1402">
            <v>1</v>
          </cell>
          <cell r="F1402">
            <v>0</v>
          </cell>
          <cell r="G1402">
            <v>0</v>
          </cell>
          <cell r="H1402">
            <v>3</v>
          </cell>
          <cell r="I1402">
            <v>8013</v>
          </cell>
          <cell r="J1402">
            <v>1</v>
          </cell>
          <cell r="K1402">
            <v>8</v>
          </cell>
          <cell r="L1402">
            <v>-680.16</v>
          </cell>
        </row>
        <row r="1403">
          <cell r="A1403">
            <v>2</v>
          </cell>
          <cell r="B1403">
            <v>1</v>
          </cell>
          <cell r="C1403">
            <v>5</v>
          </cell>
          <cell r="D1403">
            <v>5</v>
          </cell>
          <cell r="E1403">
            <v>1</v>
          </cell>
          <cell r="F1403">
            <v>0</v>
          </cell>
          <cell r="G1403">
            <v>0</v>
          </cell>
          <cell r="H1403">
            <v>3</v>
          </cell>
          <cell r="I1403">
            <v>8100</v>
          </cell>
          <cell r="J1403">
            <v>1</v>
          </cell>
          <cell r="K1403">
            <v>8</v>
          </cell>
          <cell r="L1403">
            <v>-27</v>
          </cell>
        </row>
        <row r="1404">
          <cell r="A1404">
            <v>2</v>
          </cell>
          <cell r="B1404">
            <v>1</v>
          </cell>
          <cell r="C1404">
            <v>5</v>
          </cell>
          <cell r="D1404">
            <v>5</v>
          </cell>
          <cell r="E1404">
            <v>1</v>
          </cell>
          <cell r="F1404">
            <v>0</v>
          </cell>
          <cell r="G1404">
            <v>0</v>
          </cell>
          <cell r="H1404">
            <v>3</v>
          </cell>
          <cell r="I1404">
            <v>8200</v>
          </cell>
          <cell r="J1404">
            <v>1</v>
          </cell>
          <cell r="K1404">
            <v>8</v>
          </cell>
          <cell r="L1404">
            <v>-17170.599999999999</v>
          </cell>
        </row>
        <row r="1405">
          <cell r="A1405">
            <v>2</v>
          </cell>
          <cell r="B1405">
            <v>1</v>
          </cell>
          <cell r="C1405">
            <v>5</v>
          </cell>
          <cell r="D1405">
            <v>5</v>
          </cell>
          <cell r="E1405">
            <v>1</v>
          </cell>
          <cell r="F1405">
            <v>0</v>
          </cell>
          <cell r="G1405">
            <v>0</v>
          </cell>
          <cell r="H1405">
            <v>3</v>
          </cell>
          <cell r="I1405">
            <v>8300</v>
          </cell>
          <cell r="J1405">
            <v>1</v>
          </cell>
          <cell r="K1405">
            <v>8</v>
          </cell>
          <cell r="L1405">
            <v>181140.21</v>
          </cell>
        </row>
        <row r="1406">
          <cell r="A1406">
            <v>2</v>
          </cell>
          <cell r="B1406">
            <v>1</v>
          </cell>
          <cell r="C1406">
            <v>5</v>
          </cell>
          <cell r="D1406">
            <v>5</v>
          </cell>
          <cell r="E1406">
            <v>1</v>
          </cell>
          <cell r="F1406">
            <v>0</v>
          </cell>
          <cell r="G1406">
            <v>0</v>
          </cell>
          <cell r="H1406">
            <v>3</v>
          </cell>
          <cell r="I1406">
            <v>8400</v>
          </cell>
          <cell r="J1406">
            <v>1</v>
          </cell>
          <cell r="K1406">
            <v>8</v>
          </cell>
          <cell r="L1406">
            <v>-723.72</v>
          </cell>
        </row>
        <row r="1407">
          <cell r="A1407">
            <v>2</v>
          </cell>
          <cell r="B1407">
            <v>1</v>
          </cell>
          <cell r="C1407">
            <v>5</v>
          </cell>
          <cell r="D1407">
            <v>5</v>
          </cell>
          <cell r="E1407">
            <v>1</v>
          </cell>
          <cell r="F1407">
            <v>0</v>
          </cell>
          <cell r="G1407">
            <v>0</v>
          </cell>
          <cell r="H1407">
            <v>3</v>
          </cell>
          <cell r="I1407">
            <v>8600</v>
          </cell>
          <cell r="J1407">
            <v>1</v>
          </cell>
          <cell r="K1407">
            <v>8</v>
          </cell>
          <cell r="L1407">
            <v>-4939.45</v>
          </cell>
        </row>
        <row r="1408">
          <cell r="A1408">
            <v>2</v>
          </cell>
          <cell r="B1408">
            <v>1</v>
          </cell>
          <cell r="C1408">
            <v>5</v>
          </cell>
          <cell r="D1408">
            <v>5</v>
          </cell>
          <cell r="E1408">
            <v>1</v>
          </cell>
          <cell r="F1408">
            <v>0</v>
          </cell>
          <cell r="G1408">
            <v>0</v>
          </cell>
          <cell r="H1408">
            <v>3</v>
          </cell>
          <cell r="I1408">
            <v>8700</v>
          </cell>
          <cell r="J1408">
            <v>1</v>
          </cell>
          <cell r="K1408">
            <v>8</v>
          </cell>
          <cell r="L1408">
            <v>-50856.98</v>
          </cell>
        </row>
        <row r="1409">
          <cell r="A1409">
            <v>2</v>
          </cell>
          <cell r="B1409">
            <v>1</v>
          </cell>
          <cell r="C1409">
            <v>5</v>
          </cell>
          <cell r="D1409">
            <v>5</v>
          </cell>
          <cell r="E1409">
            <v>1</v>
          </cell>
          <cell r="F1409">
            <v>0</v>
          </cell>
          <cell r="G1409">
            <v>0</v>
          </cell>
          <cell r="H1409">
            <v>3</v>
          </cell>
          <cell r="I1409">
            <v>8800</v>
          </cell>
          <cell r="J1409">
            <v>1</v>
          </cell>
          <cell r="K1409">
            <v>8</v>
          </cell>
          <cell r="L1409">
            <v>-4725.22</v>
          </cell>
        </row>
        <row r="1410">
          <cell r="A1410">
            <v>2</v>
          </cell>
          <cell r="B1410">
            <v>1</v>
          </cell>
          <cell r="C1410">
            <v>5</v>
          </cell>
          <cell r="D1410">
            <v>5</v>
          </cell>
          <cell r="E1410">
            <v>1</v>
          </cell>
          <cell r="F1410">
            <v>0</v>
          </cell>
          <cell r="G1410">
            <v>0</v>
          </cell>
          <cell r="H1410">
            <v>3</v>
          </cell>
          <cell r="I1410">
            <v>8900</v>
          </cell>
          <cell r="J1410">
            <v>1</v>
          </cell>
          <cell r="K1410">
            <v>8</v>
          </cell>
          <cell r="L1410">
            <v>-2070</v>
          </cell>
        </row>
        <row r="1411">
          <cell r="A1411">
            <v>2</v>
          </cell>
          <cell r="B1411">
            <v>1</v>
          </cell>
          <cell r="C1411">
            <v>5</v>
          </cell>
          <cell r="D1411">
            <v>5</v>
          </cell>
          <cell r="E1411">
            <v>1</v>
          </cell>
          <cell r="F1411">
            <v>0</v>
          </cell>
          <cell r="G1411">
            <v>0</v>
          </cell>
          <cell r="H1411">
            <v>3</v>
          </cell>
          <cell r="I1411">
            <v>9000</v>
          </cell>
          <cell r="J1411">
            <v>1</v>
          </cell>
          <cell r="K1411">
            <v>8</v>
          </cell>
          <cell r="L1411">
            <v>-2479.31</v>
          </cell>
        </row>
        <row r="1412">
          <cell r="A1412">
            <v>2</v>
          </cell>
          <cell r="B1412">
            <v>1</v>
          </cell>
          <cell r="C1412">
            <v>5</v>
          </cell>
          <cell r="D1412">
            <v>5</v>
          </cell>
          <cell r="E1412">
            <v>1</v>
          </cell>
          <cell r="F1412">
            <v>0</v>
          </cell>
          <cell r="G1412">
            <v>0</v>
          </cell>
          <cell r="H1412">
            <v>3</v>
          </cell>
          <cell r="I1412">
            <v>9100</v>
          </cell>
          <cell r="J1412">
            <v>1</v>
          </cell>
          <cell r="K1412">
            <v>8</v>
          </cell>
          <cell r="L1412">
            <v>-26106.44</v>
          </cell>
        </row>
        <row r="1413">
          <cell r="A1413">
            <v>2</v>
          </cell>
          <cell r="B1413">
            <v>1</v>
          </cell>
          <cell r="C1413">
            <v>5</v>
          </cell>
          <cell r="D1413">
            <v>5</v>
          </cell>
          <cell r="E1413">
            <v>1</v>
          </cell>
          <cell r="F1413">
            <v>0</v>
          </cell>
          <cell r="G1413">
            <v>0</v>
          </cell>
          <cell r="H1413">
            <v>3</v>
          </cell>
          <cell r="I1413">
            <v>9200</v>
          </cell>
          <cell r="J1413">
            <v>1</v>
          </cell>
          <cell r="K1413">
            <v>8</v>
          </cell>
          <cell r="L1413">
            <v>-574.80999999999995</v>
          </cell>
        </row>
        <row r="1414">
          <cell r="A1414">
            <v>2</v>
          </cell>
          <cell r="B1414">
            <v>1</v>
          </cell>
          <cell r="C1414">
            <v>5</v>
          </cell>
          <cell r="D1414">
            <v>5</v>
          </cell>
          <cell r="E1414">
            <v>1</v>
          </cell>
          <cell r="F1414">
            <v>0</v>
          </cell>
          <cell r="G1414">
            <v>0</v>
          </cell>
          <cell r="H1414">
            <v>3</v>
          </cell>
          <cell r="I1414">
            <v>9800</v>
          </cell>
          <cell r="J1414">
            <v>1</v>
          </cell>
          <cell r="K1414">
            <v>8</v>
          </cell>
          <cell r="L1414">
            <v>-600</v>
          </cell>
        </row>
        <row r="1415">
          <cell r="A1415">
            <v>2</v>
          </cell>
          <cell r="B1415">
            <v>1</v>
          </cell>
          <cell r="C1415">
            <v>5</v>
          </cell>
          <cell r="D1415">
            <v>5</v>
          </cell>
          <cell r="E1415">
            <v>1</v>
          </cell>
          <cell r="F1415">
            <v>0</v>
          </cell>
          <cell r="G1415">
            <v>0</v>
          </cell>
          <cell r="H1415">
            <v>4</v>
          </cell>
          <cell r="I1415">
            <v>0</v>
          </cell>
          <cell r="J1415">
            <v>1</v>
          </cell>
          <cell r="K1415">
            <v>8</v>
          </cell>
          <cell r="L1415">
            <v>209508.68</v>
          </cell>
        </row>
        <row r="1416">
          <cell r="A1416">
            <v>2</v>
          </cell>
          <cell r="B1416">
            <v>1</v>
          </cell>
          <cell r="C1416">
            <v>5</v>
          </cell>
          <cell r="D1416">
            <v>5</v>
          </cell>
          <cell r="E1416">
            <v>1</v>
          </cell>
          <cell r="F1416">
            <v>0</v>
          </cell>
          <cell r="G1416">
            <v>0</v>
          </cell>
          <cell r="H1416">
            <v>4</v>
          </cell>
          <cell r="I1416">
            <v>8300</v>
          </cell>
          <cell r="J1416">
            <v>1</v>
          </cell>
          <cell r="K1416">
            <v>8</v>
          </cell>
          <cell r="L1416">
            <v>96095.16</v>
          </cell>
        </row>
        <row r="1417">
          <cell r="A1417">
            <v>2</v>
          </cell>
          <cell r="B1417">
            <v>1</v>
          </cell>
          <cell r="C1417">
            <v>5</v>
          </cell>
          <cell r="D1417">
            <v>5</v>
          </cell>
          <cell r="E1417">
            <v>1</v>
          </cell>
          <cell r="F1417">
            <v>0</v>
          </cell>
          <cell r="G1417">
            <v>0</v>
          </cell>
          <cell r="H1417">
            <v>4</v>
          </cell>
          <cell r="I1417">
            <v>9100</v>
          </cell>
          <cell r="J1417">
            <v>1</v>
          </cell>
          <cell r="K1417">
            <v>8</v>
          </cell>
          <cell r="L1417">
            <v>-305603.84000000003</v>
          </cell>
        </row>
        <row r="1418">
          <cell r="A1418">
            <v>2</v>
          </cell>
          <cell r="B1418">
            <v>1</v>
          </cell>
          <cell r="C1418">
            <v>5</v>
          </cell>
          <cell r="D1418">
            <v>5</v>
          </cell>
          <cell r="E1418">
            <v>2</v>
          </cell>
          <cell r="F1418">
            <v>0</v>
          </cell>
          <cell r="G1418">
            <v>0</v>
          </cell>
          <cell r="H1418">
            <v>1</v>
          </cell>
          <cell r="I1418">
            <v>0</v>
          </cell>
          <cell r="J1418">
            <v>2</v>
          </cell>
          <cell r="K1418">
            <v>8</v>
          </cell>
          <cell r="L1418">
            <v>-69675</v>
          </cell>
        </row>
        <row r="1419">
          <cell r="A1419">
            <v>2</v>
          </cell>
          <cell r="B1419">
            <v>1</v>
          </cell>
          <cell r="C1419">
            <v>5</v>
          </cell>
          <cell r="D1419">
            <v>5</v>
          </cell>
          <cell r="E1419">
            <v>2</v>
          </cell>
          <cell r="F1419">
            <v>0</v>
          </cell>
          <cell r="G1419">
            <v>0</v>
          </cell>
          <cell r="H1419">
            <v>2</v>
          </cell>
          <cell r="I1419">
            <v>0</v>
          </cell>
          <cell r="J1419">
            <v>2</v>
          </cell>
          <cell r="K1419">
            <v>8</v>
          </cell>
          <cell r="L1419">
            <v>-124653</v>
          </cell>
        </row>
        <row r="1420">
          <cell r="A1420">
            <v>2</v>
          </cell>
          <cell r="B1420">
            <v>1</v>
          </cell>
          <cell r="C1420">
            <v>5</v>
          </cell>
          <cell r="D1420">
            <v>5</v>
          </cell>
          <cell r="E1420">
            <v>2</v>
          </cell>
          <cell r="F1420">
            <v>0</v>
          </cell>
          <cell r="G1420">
            <v>0</v>
          </cell>
          <cell r="H1420">
            <v>3</v>
          </cell>
          <cell r="I1420">
            <v>0</v>
          </cell>
          <cell r="J1420">
            <v>2</v>
          </cell>
          <cell r="K1420">
            <v>8</v>
          </cell>
          <cell r="L1420">
            <v>-61169.06</v>
          </cell>
        </row>
        <row r="1421">
          <cell r="A1421">
            <v>2</v>
          </cell>
          <cell r="B1421">
            <v>1</v>
          </cell>
          <cell r="C1421">
            <v>5</v>
          </cell>
          <cell r="D1421">
            <v>7</v>
          </cell>
          <cell r="E1421">
            <v>1</v>
          </cell>
          <cell r="F1421">
            <v>0</v>
          </cell>
          <cell r="G1421">
            <v>0</v>
          </cell>
          <cell r="H1421">
            <v>0</v>
          </cell>
          <cell r="I1421">
            <v>0</v>
          </cell>
          <cell r="J1421">
            <v>1</v>
          </cell>
          <cell r="K1421">
            <v>8</v>
          </cell>
          <cell r="L1421">
            <v>12721691.869999999</v>
          </cell>
        </row>
        <row r="1422">
          <cell r="A1422">
            <v>2</v>
          </cell>
          <cell r="B1422">
            <v>1</v>
          </cell>
          <cell r="C1422">
            <v>5</v>
          </cell>
          <cell r="D1422">
            <v>7</v>
          </cell>
          <cell r="E1422">
            <v>1</v>
          </cell>
          <cell r="F1422">
            <v>0</v>
          </cell>
          <cell r="G1422">
            <v>0</v>
          </cell>
          <cell r="H1422">
            <v>0</v>
          </cell>
          <cell r="I1422">
            <v>8700</v>
          </cell>
          <cell r="J1422">
            <v>1</v>
          </cell>
          <cell r="K1422">
            <v>8</v>
          </cell>
          <cell r="L1422">
            <v>-106172.06</v>
          </cell>
        </row>
        <row r="1423">
          <cell r="A1423">
            <v>2</v>
          </cell>
          <cell r="B1423">
            <v>1</v>
          </cell>
          <cell r="C1423">
            <v>5</v>
          </cell>
          <cell r="D1423">
            <v>7</v>
          </cell>
          <cell r="E1423">
            <v>1</v>
          </cell>
          <cell r="F1423">
            <v>0</v>
          </cell>
          <cell r="G1423">
            <v>0</v>
          </cell>
          <cell r="H1423">
            <v>0</v>
          </cell>
          <cell r="I1423">
            <v>9100</v>
          </cell>
          <cell r="J1423">
            <v>1</v>
          </cell>
          <cell r="K1423">
            <v>8</v>
          </cell>
          <cell r="L1423">
            <v>-14084283.529999999</v>
          </cell>
        </row>
        <row r="1424">
          <cell r="A1424">
            <v>2</v>
          </cell>
          <cell r="B1424">
            <v>1</v>
          </cell>
          <cell r="C1424">
            <v>5</v>
          </cell>
          <cell r="D1424">
            <v>7</v>
          </cell>
          <cell r="E1424">
            <v>3</v>
          </cell>
          <cell r="F1424">
            <v>5</v>
          </cell>
          <cell r="G1424">
            <v>0</v>
          </cell>
          <cell r="H1424">
            <v>1</v>
          </cell>
          <cell r="I1424">
            <v>0</v>
          </cell>
          <cell r="J1424">
            <v>1</v>
          </cell>
          <cell r="K1424">
            <v>8</v>
          </cell>
          <cell r="L1424">
            <v>1768100.09</v>
          </cell>
        </row>
        <row r="1425">
          <cell r="A1425">
            <v>2</v>
          </cell>
          <cell r="B1425">
            <v>1</v>
          </cell>
          <cell r="C1425">
            <v>5</v>
          </cell>
          <cell r="D1425">
            <v>7</v>
          </cell>
          <cell r="E1425">
            <v>3</v>
          </cell>
          <cell r="F1425">
            <v>5</v>
          </cell>
          <cell r="G1425">
            <v>0</v>
          </cell>
          <cell r="H1425">
            <v>1</v>
          </cell>
          <cell r="I1425">
            <v>9100</v>
          </cell>
          <cell r="J1425">
            <v>1</v>
          </cell>
          <cell r="K1425">
            <v>8</v>
          </cell>
          <cell r="L1425">
            <v>-1768100.09</v>
          </cell>
        </row>
        <row r="1426">
          <cell r="A1426">
            <v>2</v>
          </cell>
          <cell r="B1426">
            <v>1</v>
          </cell>
          <cell r="C1426">
            <v>5</v>
          </cell>
          <cell r="D1426">
            <v>7</v>
          </cell>
          <cell r="E1426">
            <v>3</v>
          </cell>
          <cell r="F1426">
            <v>5</v>
          </cell>
          <cell r="G1426">
            <v>0</v>
          </cell>
          <cell r="H1426">
            <v>5</v>
          </cell>
          <cell r="I1426">
            <v>0</v>
          </cell>
          <cell r="J1426">
            <v>1</v>
          </cell>
          <cell r="K1426">
            <v>8</v>
          </cell>
          <cell r="L1426">
            <v>635211.31999999995</v>
          </cell>
        </row>
        <row r="1427">
          <cell r="A1427">
            <v>2</v>
          </cell>
          <cell r="B1427">
            <v>1</v>
          </cell>
          <cell r="C1427">
            <v>5</v>
          </cell>
          <cell r="D1427">
            <v>7</v>
          </cell>
          <cell r="E1427">
            <v>3</v>
          </cell>
          <cell r="F1427">
            <v>5</v>
          </cell>
          <cell r="G1427">
            <v>0</v>
          </cell>
          <cell r="H1427">
            <v>5</v>
          </cell>
          <cell r="I1427">
            <v>8300</v>
          </cell>
          <cell r="J1427">
            <v>1</v>
          </cell>
          <cell r="K1427">
            <v>8</v>
          </cell>
          <cell r="L1427">
            <v>-0.02</v>
          </cell>
        </row>
        <row r="1428">
          <cell r="A1428">
            <v>2</v>
          </cell>
          <cell r="B1428">
            <v>1</v>
          </cell>
          <cell r="C1428">
            <v>5</v>
          </cell>
          <cell r="D1428">
            <v>7</v>
          </cell>
          <cell r="E1428">
            <v>3</v>
          </cell>
          <cell r="F1428">
            <v>5</v>
          </cell>
          <cell r="G1428">
            <v>0</v>
          </cell>
          <cell r="H1428">
            <v>5</v>
          </cell>
          <cell r="I1428">
            <v>9100</v>
          </cell>
          <cell r="J1428">
            <v>1</v>
          </cell>
          <cell r="K1428">
            <v>8</v>
          </cell>
          <cell r="L1428">
            <v>-635211.30000000005</v>
          </cell>
        </row>
        <row r="1429">
          <cell r="A1429">
            <v>2</v>
          </cell>
          <cell r="B1429">
            <v>1</v>
          </cell>
          <cell r="C1429">
            <v>5</v>
          </cell>
          <cell r="D1429">
            <v>7</v>
          </cell>
          <cell r="E1429">
            <v>3</v>
          </cell>
          <cell r="F1429">
            <v>5</v>
          </cell>
          <cell r="G1429">
            <v>0</v>
          </cell>
          <cell r="H1429">
            <v>6</v>
          </cell>
          <cell r="I1429">
            <v>0</v>
          </cell>
          <cell r="J1429">
            <v>1</v>
          </cell>
          <cell r="K1429">
            <v>8</v>
          </cell>
          <cell r="L1429">
            <v>2.98</v>
          </cell>
        </row>
        <row r="1430">
          <cell r="A1430">
            <v>2</v>
          </cell>
          <cell r="B1430">
            <v>1</v>
          </cell>
          <cell r="C1430">
            <v>5</v>
          </cell>
          <cell r="D1430">
            <v>7</v>
          </cell>
          <cell r="E1430">
            <v>3</v>
          </cell>
          <cell r="F1430">
            <v>5</v>
          </cell>
          <cell r="G1430">
            <v>0</v>
          </cell>
          <cell r="H1430">
            <v>6</v>
          </cell>
          <cell r="I1430">
            <v>9100</v>
          </cell>
          <cell r="J1430">
            <v>1</v>
          </cell>
          <cell r="K1430">
            <v>8</v>
          </cell>
          <cell r="L1430">
            <v>-2.98</v>
          </cell>
        </row>
        <row r="1431">
          <cell r="A1431">
            <v>2</v>
          </cell>
          <cell r="B1431">
            <v>1</v>
          </cell>
          <cell r="C1431">
            <v>5</v>
          </cell>
          <cell r="D1431">
            <v>8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I1431">
            <v>8200</v>
          </cell>
          <cell r="J1431">
            <v>1</v>
          </cell>
          <cell r="K1431">
            <v>8</v>
          </cell>
          <cell r="L1431">
            <v>0</v>
          </cell>
        </row>
        <row r="1432">
          <cell r="A1432">
            <v>2</v>
          </cell>
          <cell r="B1432">
            <v>1</v>
          </cell>
          <cell r="C1432">
            <v>5</v>
          </cell>
          <cell r="D1432">
            <v>9</v>
          </cell>
          <cell r="E1432">
            <v>1</v>
          </cell>
          <cell r="F1432">
            <v>0</v>
          </cell>
          <cell r="G1432">
            <v>0</v>
          </cell>
          <cell r="H1432">
            <v>0</v>
          </cell>
          <cell r="I1432">
            <v>0</v>
          </cell>
          <cell r="J1432">
            <v>1</v>
          </cell>
          <cell r="K1432">
            <v>8</v>
          </cell>
          <cell r="L1432">
            <v>359683</v>
          </cell>
        </row>
        <row r="1433">
          <cell r="A1433">
            <v>2</v>
          </cell>
          <cell r="B1433">
            <v>1</v>
          </cell>
          <cell r="C1433">
            <v>5</v>
          </cell>
          <cell r="D1433">
            <v>9</v>
          </cell>
          <cell r="E1433">
            <v>1</v>
          </cell>
          <cell r="F1433">
            <v>0</v>
          </cell>
          <cell r="G1433">
            <v>0</v>
          </cell>
          <cell r="H1433">
            <v>0</v>
          </cell>
          <cell r="I1433">
            <v>8200</v>
          </cell>
          <cell r="J1433">
            <v>1</v>
          </cell>
          <cell r="K1433">
            <v>8</v>
          </cell>
          <cell r="L1433">
            <v>-362261</v>
          </cell>
        </row>
        <row r="1434">
          <cell r="A1434">
            <v>2</v>
          </cell>
          <cell r="B1434">
            <v>1</v>
          </cell>
          <cell r="C1434">
            <v>5</v>
          </cell>
          <cell r="D1434">
            <v>9</v>
          </cell>
          <cell r="E1434">
            <v>1</v>
          </cell>
          <cell r="F1434">
            <v>0</v>
          </cell>
          <cell r="G1434">
            <v>0</v>
          </cell>
          <cell r="H1434">
            <v>0</v>
          </cell>
          <cell r="I1434">
            <v>9000</v>
          </cell>
          <cell r="J1434">
            <v>1</v>
          </cell>
          <cell r="K1434">
            <v>8</v>
          </cell>
          <cell r="L1434">
            <v>-41650</v>
          </cell>
        </row>
        <row r="1435">
          <cell r="A1435">
            <v>2</v>
          </cell>
          <cell r="B1435">
            <v>1</v>
          </cell>
          <cell r="C1435">
            <v>5</v>
          </cell>
          <cell r="D1435">
            <v>9</v>
          </cell>
          <cell r="E1435">
            <v>2</v>
          </cell>
          <cell r="F1435">
            <v>0</v>
          </cell>
          <cell r="G1435">
            <v>0</v>
          </cell>
          <cell r="H1435">
            <v>0</v>
          </cell>
          <cell r="I1435">
            <v>0</v>
          </cell>
          <cell r="J1435">
            <v>2</v>
          </cell>
          <cell r="K1435">
            <v>8</v>
          </cell>
          <cell r="L1435">
            <v>-144069</v>
          </cell>
        </row>
        <row r="1436">
          <cell r="A1436">
            <v>2</v>
          </cell>
          <cell r="B1436">
            <v>1</v>
          </cell>
          <cell r="C1436">
            <v>5</v>
          </cell>
          <cell r="D1436">
            <v>9</v>
          </cell>
          <cell r="E1436">
            <v>2</v>
          </cell>
          <cell r="F1436">
            <v>0</v>
          </cell>
          <cell r="G1436">
            <v>0</v>
          </cell>
          <cell r="H1436">
            <v>0</v>
          </cell>
          <cell r="I1436">
            <v>1030</v>
          </cell>
          <cell r="J1436">
            <v>2</v>
          </cell>
          <cell r="K1436">
            <v>8</v>
          </cell>
          <cell r="L1436">
            <v>94</v>
          </cell>
        </row>
        <row r="1437">
          <cell r="A1437">
            <v>2</v>
          </cell>
          <cell r="B1437">
            <v>1</v>
          </cell>
          <cell r="C1437">
            <v>5</v>
          </cell>
          <cell r="D1437">
            <v>9</v>
          </cell>
          <cell r="E1437">
            <v>2</v>
          </cell>
          <cell r="F1437">
            <v>0</v>
          </cell>
          <cell r="G1437">
            <v>0</v>
          </cell>
          <cell r="H1437">
            <v>0</v>
          </cell>
          <cell r="I1437">
            <v>2011</v>
          </cell>
          <cell r="J1437">
            <v>2</v>
          </cell>
          <cell r="K1437">
            <v>8</v>
          </cell>
          <cell r="L1437">
            <v>69</v>
          </cell>
        </row>
        <row r="1438">
          <cell r="A1438">
            <v>2</v>
          </cell>
          <cell r="B1438">
            <v>1</v>
          </cell>
          <cell r="C1438">
            <v>5</v>
          </cell>
          <cell r="D1438">
            <v>9</v>
          </cell>
          <cell r="E1438">
            <v>2</v>
          </cell>
          <cell r="F1438">
            <v>0</v>
          </cell>
          <cell r="G1438">
            <v>0</v>
          </cell>
          <cell r="H1438">
            <v>0</v>
          </cell>
          <cell r="I1438">
            <v>2020</v>
          </cell>
          <cell r="J1438">
            <v>2</v>
          </cell>
          <cell r="K1438">
            <v>8</v>
          </cell>
          <cell r="L1438">
            <v>65</v>
          </cell>
        </row>
        <row r="1439">
          <cell r="A1439">
            <v>2</v>
          </cell>
          <cell r="B1439">
            <v>1</v>
          </cell>
          <cell r="C1439">
            <v>5</v>
          </cell>
          <cell r="D1439">
            <v>9</v>
          </cell>
          <cell r="E1439">
            <v>2</v>
          </cell>
          <cell r="F1439">
            <v>0</v>
          </cell>
          <cell r="G1439">
            <v>0</v>
          </cell>
          <cell r="H1439">
            <v>0</v>
          </cell>
          <cell r="I1439">
            <v>2021</v>
          </cell>
          <cell r="J1439">
            <v>2</v>
          </cell>
          <cell r="K1439">
            <v>8</v>
          </cell>
          <cell r="L1439">
            <v>91</v>
          </cell>
        </row>
        <row r="1440">
          <cell r="A1440">
            <v>2</v>
          </cell>
          <cell r="B1440">
            <v>1</v>
          </cell>
          <cell r="C1440">
            <v>5</v>
          </cell>
          <cell r="D1440">
            <v>9</v>
          </cell>
          <cell r="E1440">
            <v>2</v>
          </cell>
          <cell r="F1440">
            <v>0</v>
          </cell>
          <cell r="G1440">
            <v>0</v>
          </cell>
          <cell r="H1440">
            <v>0</v>
          </cell>
          <cell r="I1440">
            <v>2022</v>
          </cell>
          <cell r="J1440">
            <v>2</v>
          </cell>
          <cell r="K1440">
            <v>8</v>
          </cell>
          <cell r="L1440">
            <v>65</v>
          </cell>
        </row>
        <row r="1441">
          <cell r="A1441">
            <v>2</v>
          </cell>
          <cell r="B1441">
            <v>1</v>
          </cell>
          <cell r="C1441">
            <v>5</v>
          </cell>
          <cell r="D1441">
            <v>9</v>
          </cell>
          <cell r="E1441">
            <v>2</v>
          </cell>
          <cell r="F1441">
            <v>0</v>
          </cell>
          <cell r="G1441">
            <v>0</v>
          </cell>
          <cell r="H1441">
            <v>0</v>
          </cell>
          <cell r="I1441">
            <v>2023</v>
          </cell>
          <cell r="J1441">
            <v>2</v>
          </cell>
          <cell r="K1441">
            <v>8</v>
          </cell>
          <cell r="L1441">
            <v>65</v>
          </cell>
        </row>
        <row r="1442">
          <cell r="A1442">
            <v>2</v>
          </cell>
          <cell r="B1442">
            <v>1</v>
          </cell>
          <cell r="C1442">
            <v>5</v>
          </cell>
          <cell r="D1442">
            <v>9</v>
          </cell>
          <cell r="E1442">
            <v>2</v>
          </cell>
          <cell r="F1442">
            <v>0</v>
          </cell>
          <cell r="G1442">
            <v>0</v>
          </cell>
          <cell r="H1442">
            <v>0</v>
          </cell>
          <cell r="I1442">
            <v>2024</v>
          </cell>
          <cell r="J1442">
            <v>2</v>
          </cell>
          <cell r="K1442">
            <v>8</v>
          </cell>
          <cell r="L1442">
            <v>81</v>
          </cell>
        </row>
        <row r="1443">
          <cell r="A1443">
            <v>2</v>
          </cell>
          <cell r="B1443">
            <v>1</v>
          </cell>
          <cell r="C1443">
            <v>5</v>
          </cell>
          <cell r="D1443">
            <v>9</v>
          </cell>
          <cell r="E1443">
            <v>2</v>
          </cell>
          <cell r="F1443">
            <v>0</v>
          </cell>
          <cell r="G1443">
            <v>0</v>
          </cell>
          <cell r="H1443">
            <v>0</v>
          </cell>
          <cell r="I1443">
            <v>2025</v>
          </cell>
          <cell r="J1443">
            <v>2</v>
          </cell>
          <cell r="K1443">
            <v>8</v>
          </cell>
          <cell r="L1443">
            <v>65</v>
          </cell>
        </row>
        <row r="1444">
          <cell r="A1444">
            <v>2</v>
          </cell>
          <cell r="B1444">
            <v>1</v>
          </cell>
          <cell r="C1444">
            <v>5</v>
          </cell>
          <cell r="D1444">
            <v>9</v>
          </cell>
          <cell r="E1444">
            <v>2</v>
          </cell>
          <cell r="F1444">
            <v>0</v>
          </cell>
          <cell r="G1444">
            <v>0</v>
          </cell>
          <cell r="H1444">
            <v>0</v>
          </cell>
          <cell r="I1444">
            <v>3011</v>
          </cell>
          <cell r="J1444">
            <v>2</v>
          </cell>
          <cell r="K1444">
            <v>8</v>
          </cell>
          <cell r="L1444">
            <v>387</v>
          </cell>
        </row>
        <row r="1445">
          <cell r="A1445">
            <v>2</v>
          </cell>
          <cell r="B1445">
            <v>1</v>
          </cell>
          <cell r="C1445">
            <v>5</v>
          </cell>
          <cell r="D1445">
            <v>9</v>
          </cell>
          <cell r="E1445">
            <v>2</v>
          </cell>
          <cell r="F1445">
            <v>0</v>
          </cell>
          <cell r="G1445">
            <v>0</v>
          </cell>
          <cell r="H1445">
            <v>0</v>
          </cell>
          <cell r="I1445">
            <v>3022</v>
          </cell>
          <cell r="J1445">
            <v>2</v>
          </cell>
          <cell r="K1445">
            <v>8</v>
          </cell>
          <cell r="L1445">
            <v>90</v>
          </cell>
        </row>
        <row r="1446">
          <cell r="A1446">
            <v>2</v>
          </cell>
          <cell r="B1446">
            <v>1</v>
          </cell>
          <cell r="C1446">
            <v>5</v>
          </cell>
          <cell r="D1446">
            <v>9</v>
          </cell>
          <cell r="E1446">
            <v>2</v>
          </cell>
          <cell r="F1446">
            <v>0</v>
          </cell>
          <cell r="G1446">
            <v>0</v>
          </cell>
          <cell r="H1446">
            <v>0</v>
          </cell>
          <cell r="I1446">
            <v>3111</v>
          </cell>
          <cell r="J1446">
            <v>2</v>
          </cell>
          <cell r="K1446">
            <v>8</v>
          </cell>
          <cell r="L1446">
            <v>282</v>
          </cell>
        </row>
        <row r="1447">
          <cell r="A1447">
            <v>2</v>
          </cell>
          <cell r="B1447">
            <v>1</v>
          </cell>
          <cell r="C1447">
            <v>5</v>
          </cell>
          <cell r="D1447">
            <v>9</v>
          </cell>
          <cell r="E1447">
            <v>2</v>
          </cell>
          <cell r="F1447">
            <v>0</v>
          </cell>
          <cell r="G1447">
            <v>0</v>
          </cell>
          <cell r="H1447">
            <v>0</v>
          </cell>
          <cell r="I1447">
            <v>3112</v>
          </cell>
          <cell r="J1447">
            <v>2</v>
          </cell>
          <cell r="K1447">
            <v>8</v>
          </cell>
          <cell r="L1447">
            <v>911</v>
          </cell>
        </row>
        <row r="1448">
          <cell r="A1448">
            <v>2</v>
          </cell>
          <cell r="B1448">
            <v>1</v>
          </cell>
          <cell r="C1448">
            <v>5</v>
          </cell>
          <cell r="D1448">
            <v>9</v>
          </cell>
          <cell r="E1448">
            <v>2</v>
          </cell>
          <cell r="F1448">
            <v>0</v>
          </cell>
          <cell r="G1448">
            <v>0</v>
          </cell>
          <cell r="H1448">
            <v>0</v>
          </cell>
          <cell r="I1448">
            <v>3122</v>
          </cell>
          <cell r="J1448">
            <v>2</v>
          </cell>
          <cell r="K1448">
            <v>8</v>
          </cell>
          <cell r="L1448">
            <v>739</v>
          </cell>
        </row>
        <row r="1449">
          <cell r="A1449">
            <v>2</v>
          </cell>
          <cell r="B1449">
            <v>1</v>
          </cell>
          <cell r="C1449">
            <v>5</v>
          </cell>
          <cell r="D1449">
            <v>9</v>
          </cell>
          <cell r="E1449">
            <v>2</v>
          </cell>
          <cell r="F1449">
            <v>0</v>
          </cell>
          <cell r="G1449">
            <v>0</v>
          </cell>
          <cell r="H1449">
            <v>0</v>
          </cell>
          <cell r="I1449">
            <v>3131</v>
          </cell>
          <cell r="J1449">
            <v>2</v>
          </cell>
          <cell r="K1449">
            <v>8</v>
          </cell>
          <cell r="L1449">
            <v>442</v>
          </cell>
        </row>
        <row r="1450">
          <cell r="A1450">
            <v>2</v>
          </cell>
          <cell r="B1450">
            <v>1</v>
          </cell>
          <cell r="C1450">
            <v>5</v>
          </cell>
          <cell r="D1450">
            <v>9</v>
          </cell>
          <cell r="E1450">
            <v>2</v>
          </cell>
          <cell r="F1450">
            <v>0</v>
          </cell>
          <cell r="G1450">
            <v>0</v>
          </cell>
          <cell r="H1450">
            <v>0</v>
          </cell>
          <cell r="I1450">
            <v>3211</v>
          </cell>
          <cell r="J1450">
            <v>2</v>
          </cell>
          <cell r="K1450">
            <v>8</v>
          </cell>
          <cell r="L1450">
            <v>324</v>
          </cell>
        </row>
        <row r="1451">
          <cell r="A1451">
            <v>2</v>
          </cell>
          <cell r="B1451">
            <v>1</v>
          </cell>
          <cell r="C1451">
            <v>5</v>
          </cell>
          <cell r="D1451">
            <v>9</v>
          </cell>
          <cell r="E1451">
            <v>2</v>
          </cell>
          <cell r="F1451">
            <v>0</v>
          </cell>
          <cell r="G1451">
            <v>0</v>
          </cell>
          <cell r="H1451">
            <v>0</v>
          </cell>
          <cell r="I1451">
            <v>3212</v>
          </cell>
          <cell r="J1451">
            <v>2</v>
          </cell>
          <cell r="K1451">
            <v>8</v>
          </cell>
          <cell r="L1451">
            <v>591</v>
          </cell>
        </row>
        <row r="1452">
          <cell r="A1452">
            <v>2</v>
          </cell>
          <cell r="B1452">
            <v>1</v>
          </cell>
          <cell r="C1452">
            <v>5</v>
          </cell>
          <cell r="D1452">
            <v>9</v>
          </cell>
          <cell r="E1452">
            <v>2</v>
          </cell>
          <cell r="F1452">
            <v>0</v>
          </cell>
          <cell r="G1452">
            <v>0</v>
          </cell>
          <cell r="H1452">
            <v>0</v>
          </cell>
          <cell r="I1452">
            <v>3214</v>
          </cell>
          <cell r="J1452">
            <v>2</v>
          </cell>
          <cell r="K1452">
            <v>8</v>
          </cell>
          <cell r="L1452">
            <v>90</v>
          </cell>
        </row>
        <row r="1453">
          <cell r="A1453">
            <v>2</v>
          </cell>
          <cell r="B1453">
            <v>1</v>
          </cell>
          <cell r="C1453">
            <v>5</v>
          </cell>
          <cell r="D1453">
            <v>9</v>
          </cell>
          <cell r="E1453">
            <v>2</v>
          </cell>
          <cell r="F1453">
            <v>0</v>
          </cell>
          <cell r="G1453">
            <v>0</v>
          </cell>
          <cell r="H1453">
            <v>0</v>
          </cell>
          <cell r="I1453">
            <v>3215</v>
          </cell>
          <cell r="J1453">
            <v>2</v>
          </cell>
          <cell r="K1453">
            <v>8</v>
          </cell>
          <cell r="L1453">
            <v>65</v>
          </cell>
        </row>
        <row r="1454">
          <cell r="A1454">
            <v>2</v>
          </cell>
          <cell r="B1454">
            <v>1</v>
          </cell>
          <cell r="C1454">
            <v>5</v>
          </cell>
          <cell r="D1454">
            <v>9</v>
          </cell>
          <cell r="E1454">
            <v>2</v>
          </cell>
          <cell r="F1454">
            <v>0</v>
          </cell>
          <cell r="G1454">
            <v>0</v>
          </cell>
          <cell r="H1454">
            <v>0</v>
          </cell>
          <cell r="I1454">
            <v>3221</v>
          </cell>
          <cell r="J1454">
            <v>2</v>
          </cell>
          <cell r="K1454">
            <v>8</v>
          </cell>
          <cell r="L1454">
            <v>843</v>
          </cell>
        </row>
        <row r="1455">
          <cell r="A1455">
            <v>2</v>
          </cell>
          <cell r="B1455">
            <v>1</v>
          </cell>
          <cell r="C1455">
            <v>5</v>
          </cell>
          <cell r="D1455">
            <v>9</v>
          </cell>
          <cell r="E1455">
            <v>2</v>
          </cell>
          <cell r="F1455">
            <v>0</v>
          </cell>
          <cell r="G1455">
            <v>0</v>
          </cell>
          <cell r="H1455">
            <v>0</v>
          </cell>
          <cell r="I1455">
            <v>3222</v>
          </cell>
          <cell r="J1455">
            <v>2</v>
          </cell>
          <cell r="K1455">
            <v>8</v>
          </cell>
          <cell r="L1455">
            <v>90</v>
          </cell>
        </row>
        <row r="1456">
          <cell r="A1456">
            <v>2</v>
          </cell>
          <cell r="B1456">
            <v>1</v>
          </cell>
          <cell r="C1456">
            <v>5</v>
          </cell>
          <cell r="D1456">
            <v>9</v>
          </cell>
          <cell r="E1456">
            <v>2</v>
          </cell>
          <cell r="F1456">
            <v>0</v>
          </cell>
          <cell r="G1456">
            <v>0</v>
          </cell>
          <cell r="H1456">
            <v>0</v>
          </cell>
          <cell r="I1456">
            <v>3231</v>
          </cell>
          <cell r="J1456">
            <v>2</v>
          </cell>
          <cell r="K1456">
            <v>8</v>
          </cell>
          <cell r="L1456">
            <v>495</v>
          </cell>
        </row>
        <row r="1457">
          <cell r="A1457">
            <v>2</v>
          </cell>
          <cell r="B1457">
            <v>1</v>
          </cell>
          <cell r="C1457">
            <v>5</v>
          </cell>
          <cell r="D1457">
            <v>9</v>
          </cell>
          <cell r="E1457">
            <v>2</v>
          </cell>
          <cell r="F1457">
            <v>0</v>
          </cell>
          <cell r="G1457">
            <v>0</v>
          </cell>
          <cell r="H1457">
            <v>0</v>
          </cell>
          <cell r="I1457">
            <v>3232</v>
          </cell>
          <cell r="J1457">
            <v>2</v>
          </cell>
          <cell r="K1457">
            <v>8</v>
          </cell>
          <cell r="L1457">
            <v>158</v>
          </cell>
        </row>
        <row r="1458">
          <cell r="A1458">
            <v>2</v>
          </cell>
          <cell r="B1458">
            <v>1</v>
          </cell>
          <cell r="C1458">
            <v>5</v>
          </cell>
          <cell r="D1458">
            <v>9</v>
          </cell>
          <cell r="E1458">
            <v>2</v>
          </cell>
          <cell r="F1458">
            <v>0</v>
          </cell>
          <cell r="G1458">
            <v>0</v>
          </cell>
          <cell r="H1458">
            <v>0</v>
          </cell>
          <cell r="I1458">
            <v>3234</v>
          </cell>
          <cell r="J1458">
            <v>2</v>
          </cell>
          <cell r="K1458">
            <v>8</v>
          </cell>
          <cell r="L1458">
            <v>86</v>
          </cell>
        </row>
        <row r="1459">
          <cell r="A1459">
            <v>2</v>
          </cell>
          <cell r="B1459">
            <v>1</v>
          </cell>
          <cell r="C1459">
            <v>5</v>
          </cell>
          <cell r="D1459">
            <v>9</v>
          </cell>
          <cell r="E1459">
            <v>2</v>
          </cell>
          <cell r="F1459">
            <v>0</v>
          </cell>
          <cell r="G1459">
            <v>0</v>
          </cell>
          <cell r="H1459">
            <v>0</v>
          </cell>
          <cell r="I1459">
            <v>3235</v>
          </cell>
          <cell r="J1459">
            <v>2</v>
          </cell>
          <cell r="K1459">
            <v>8</v>
          </cell>
          <cell r="L1459">
            <v>155</v>
          </cell>
        </row>
        <row r="1460">
          <cell r="A1460">
            <v>2</v>
          </cell>
          <cell r="B1460">
            <v>1</v>
          </cell>
          <cell r="C1460">
            <v>5</v>
          </cell>
          <cell r="D1460">
            <v>9</v>
          </cell>
          <cell r="E1460">
            <v>2</v>
          </cell>
          <cell r="F1460">
            <v>0</v>
          </cell>
          <cell r="G1460">
            <v>0</v>
          </cell>
          <cell r="H1460">
            <v>0</v>
          </cell>
          <cell r="I1460">
            <v>3242</v>
          </cell>
          <cell r="J1460">
            <v>2</v>
          </cell>
          <cell r="K1460">
            <v>8</v>
          </cell>
          <cell r="L1460">
            <v>235</v>
          </cell>
        </row>
        <row r="1461">
          <cell r="A1461">
            <v>2</v>
          </cell>
          <cell r="B1461">
            <v>1</v>
          </cell>
          <cell r="C1461">
            <v>5</v>
          </cell>
          <cell r="D1461">
            <v>9</v>
          </cell>
          <cell r="E1461">
            <v>2</v>
          </cell>
          <cell r="F1461">
            <v>0</v>
          </cell>
          <cell r="G1461">
            <v>0</v>
          </cell>
          <cell r="H1461">
            <v>0</v>
          </cell>
          <cell r="I1461">
            <v>3311</v>
          </cell>
          <cell r="J1461">
            <v>2</v>
          </cell>
          <cell r="K1461">
            <v>8</v>
          </cell>
          <cell r="L1461">
            <v>90</v>
          </cell>
        </row>
        <row r="1462">
          <cell r="A1462">
            <v>2</v>
          </cell>
          <cell r="B1462">
            <v>1</v>
          </cell>
          <cell r="C1462">
            <v>5</v>
          </cell>
          <cell r="D1462">
            <v>9</v>
          </cell>
          <cell r="E1462">
            <v>2</v>
          </cell>
          <cell r="F1462">
            <v>0</v>
          </cell>
          <cell r="G1462">
            <v>0</v>
          </cell>
          <cell r="H1462">
            <v>0</v>
          </cell>
          <cell r="I1462">
            <v>3321</v>
          </cell>
          <cell r="J1462">
            <v>2</v>
          </cell>
          <cell r="K1462">
            <v>8</v>
          </cell>
          <cell r="L1462">
            <v>518</v>
          </cell>
        </row>
        <row r="1463">
          <cell r="A1463">
            <v>2</v>
          </cell>
          <cell r="B1463">
            <v>1</v>
          </cell>
          <cell r="C1463">
            <v>5</v>
          </cell>
          <cell r="D1463">
            <v>9</v>
          </cell>
          <cell r="E1463">
            <v>2</v>
          </cell>
          <cell r="F1463">
            <v>0</v>
          </cell>
          <cell r="G1463">
            <v>0</v>
          </cell>
          <cell r="H1463">
            <v>0</v>
          </cell>
          <cell r="I1463">
            <v>3331</v>
          </cell>
          <cell r="J1463">
            <v>2</v>
          </cell>
          <cell r="K1463">
            <v>8</v>
          </cell>
          <cell r="L1463">
            <v>157</v>
          </cell>
        </row>
        <row r="1464">
          <cell r="A1464">
            <v>2</v>
          </cell>
          <cell r="B1464">
            <v>1</v>
          </cell>
          <cell r="C1464">
            <v>5</v>
          </cell>
          <cell r="D1464">
            <v>9</v>
          </cell>
          <cell r="E1464">
            <v>2</v>
          </cell>
          <cell r="F1464">
            <v>0</v>
          </cell>
          <cell r="G1464">
            <v>0</v>
          </cell>
          <cell r="H1464">
            <v>0</v>
          </cell>
          <cell r="I1464">
            <v>4021</v>
          </cell>
          <cell r="J1464">
            <v>2</v>
          </cell>
          <cell r="K1464">
            <v>8</v>
          </cell>
          <cell r="L1464">
            <v>125</v>
          </cell>
        </row>
        <row r="1465">
          <cell r="A1465">
            <v>2</v>
          </cell>
          <cell r="B1465">
            <v>1</v>
          </cell>
          <cell r="C1465">
            <v>5</v>
          </cell>
          <cell r="D1465">
            <v>9</v>
          </cell>
          <cell r="E1465">
            <v>2</v>
          </cell>
          <cell r="F1465">
            <v>0</v>
          </cell>
          <cell r="G1465">
            <v>0</v>
          </cell>
          <cell r="H1465">
            <v>0</v>
          </cell>
          <cell r="I1465">
            <v>4032</v>
          </cell>
          <cell r="J1465">
            <v>2</v>
          </cell>
          <cell r="K1465">
            <v>8</v>
          </cell>
          <cell r="L1465">
            <v>286</v>
          </cell>
        </row>
        <row r="1466">
          <cell r="A1466">
            <v>2</v>
          </cell>
          <cell r="B1466">
            <v>1</v>
          </cell>
          <cell r="C1466">
            <v>5</v>
          </cell>
          <cell r="D1466">
            <v>9</v>
          </cell>
          <cell r="E1466">
            <v>2</v>
          </cell>
          <cell r="F1466">
            <v>0</v>
          </cell>
          <cell r="G1466">
            <v>0</v>
          </cell>
          <cell r="H1466">
            <v>0</v>
          </cell>
          <cell r="I1466">
            <v>4042</v>
          </cell>
          <cell r="J1466">
            <v>2</v>
          </cell>
          <cell r="K1466">
            <v>8</v>
          </cell>
          <cell r="L1466">
            <v>378</v>
          </cell>
        </row>
        <row r="1467">
          <cell r="A1467">
            <v>2</v>
          </cell>
          <cell r="B1467">
            <v>1</v>
          </cell>
          <cell r="C1467">
            <v>5</v>
          </cell>
          <cell r="D1467">
            <v>9</v>
          </cell>
          <cell r="E1467">
            <v>2</v>
          </cell>
          <cell r="F1467">
            <v>0</v>
          </cell>
          <cell r="G1467">
            <v>0</v>
          </cell>
          <cell r="H1467">
            <v>0</v>
          </cell>
          <cell r="I1467">
            <v>4043</v>
          </cell>
          <cell r="J1467">
            <v>2</v>
          </cell>
          <cell r="K1467">
            <v>8</v>
          </cell>
          <cell r="L1467">
            <v>1919</v>
          </cell>
        </row>
        <row r="1468">
          <cell r="A1468">
            <v>2</v>
          </cell>
          <cell r="B1468">
            <v>1</v>
          </cell>
          <cell r="C1468">
            <v>5</v>
          </cell>
          <cell r="D1468">
            <v>9</v>
          </cell>
          <cell r="E1468">
            <v>2</v>
          </cell>
          <cell r="F1468">
            <v>0</v>
          </cell>
          <cell r="G1468">
            <v>0</v>
          </cell>
          <cell r="H1468">
            <v>0</v>
          </cell>
          <cell r="I1468">
            <v>4044</v>
          </cell>
          <cell r="J1468">
            <v>2</v>
          </cell>
          <cell r="K1468">
            <v>8</v>
          </cell>
          <cell r="L1468">
            <v>597</v>
          </cell>
        </row>
        <row r="1469">
          <cell r="A1469">
            <v>2</v>
          </cell>
          <cell r="B1469">
            <v>1</v>
          </cell>
          <cell r="C1469">
            <v>5</v>
          </cell>
          <cell r="D1469">
            <v>9</v>
          </cell>
          <cell r="E1469">
            <v>2</v>
          </cell>
          <cell r="F1469">
            <v>0</v>
          </cell>
          <cell r="G1469">
            <v>0</v>
          </cell>
          <cell r="H1469">
            <v>0</v>
          </cell>
          <cell r="I1469">
            <v>4091</v>
          </cell>
          <cell r="J1469">
            <v>2</v>
          </cell>
          <cell r="K1469">
            <v>8</v>
          </cell>
          <cell r="L1469">
            <v>1597</v>
          </cell>
        </row>
        <row r="1470">
          <cell r="A1470">
            <v>2</v>
          </cell>
          <cell r="B1470">
            <v>1</v>
          </cell>
          <cell r="C1470">
            <v>6</v>
          </cell>
          <cell r="D1470">
            <v>1</v>
          </cell>
          <cell r="E1470">
            <v>1</v>
          </cell>
          <cell r="F1470">
            <v>1</v>
          </cell>
          <cell r="G1470">
            <v>0</v>
          </cell>
          <cell r="H1470">
            <v>0</v>
          </cell>
          <cell r="I1470">
            <v>0</v>
          </cell>
          <cell r="J1470">
            <v>1</v>
          </cell>
          <cell r="K1470">
            <v>8</v>
          </cell>
          <cell r="L1470">
            <v>6635864.96</v>
          </cell>
        </row>
        <row r="1471">
          <cell r="A1471">
            <v>2</v>
          </cell>
          <cell r="B1471">
            <v>1</v>
          </cell>
          <cell r="C1471">
            <v>6</v>
          </cell>
          <cell r="D1471">
            <v>1</v>
          </cell>
          <cell r="E1471">
            <v>1</v>
          </cell>
          <cell r="F1471">
            <v>1</v>
          </cell>
          <cell r="G1471">
            <v>0</v>
          </cell>
          <cell r="H1471">
            <v>0</v>
          </cell>
          <cell r="I1471">
            <v>8200</v>
          </cell>
          <cell r="J1471">
            <v>1</v>
          </cell>
          <cell r="K1471">
            <v>8</v>
          </cell>
          <cell r="L1471">
            <v>-8564394.6899999995</v>
          </cell>
        </row>
        <row r="1472">
          <cell r="A1472">
            <v>2</v>
          </cell>
          <cell r="B1472">
            <v>1</v>
          </cell>
          <cell r="C1472">
            <v>6</v>
          </cell>
          <cell r="D1472">
            <v>1</v>
          </cell>
          <cell r="E1472">
            <v>1</v>
          </cell>
          <cell r="F1472">
            <v>1</v>
          </cell>
          <cell r="G1472">
            <v>0</v>
          </cell>
          <cell r="H1472">
            <v>0</v>
          </cell>
          <cell r="I1472">
            <v>9000</v>
          </cell>
          <cell r="J1472">
            <v>1</v>
          </cell>
          <cell r="K1472">
            <v>8</v>
          </cell>
          <cell r="L1472">
            <v>-2019804.27</v>
          </cell>
        </row>
        <row r="1473">
          <cell r="A1473">
            <v>2</v>
          </cell>
          <cell r="B1473">
            <v>1</v>
          </cell>
          <cell r="C1473">
            <v>6</v>
          </cell>
          <cell r="D1473">
            <v>1</v>
          </cell>
          <cell r="E1473">
            <v>1</v>
          </cell>
          <cell r="F1473">
            <v>1</v>
          </cell>
          <cell r="G1473">
            <v>0</v>
          </cell>
          <cell r="H1473">
            <v>0</v>
          </cell>
          <cell r="I1473">
            <v>0</v>
          </cell>
          <cell r="J1473">
            <v>2</v>
          </cell>
          <cell r="K1473">
            <v>8</v>
          </cell>
          <cell r="L1473">
            <v>-4604229</v>
          </cell>
        </row>
        <row r="1474">
          <cell r="A1474">
            <v>2</v>
          </cell>
          <cell r="B1474">
            <v>1</v>
          </cell>
          <cell r="C1474">
            <v>6</v>
          </cell>
          <cell r="D1474">
            <v>1</v>
          </cell>
          <cell r="E1474">
            <v>1</v>
          </cell>
          <cell r="F1474">
            <v>2</v>
          </cell>
          <cell r="G1474">
            <v>0</v>
          </cell>
          <cell r="H1474">
            <v>0</v>
          </cell>
          <cell r="I1474">
            <v>0</v>
          </cell>
          <cell r="J1474">
            <v>1</v>
          </cell>
          <cell r="K1474">
            <v>8</v>
          </cell>
          <cell r="L1474">
            <v>56988525.329999998</v>
          </cell>
        </row>
        <row r="1475">
          <cell r="A1475">
            <v>2</v>
          </cell>
          <cell r="B1475">
            <v>1</v>
          </cell>
          <cell r="C1475">
            <v>6</v>
          </cell>
          <cell r="D1475">
            <v>1</v>
          </cell>
          <cell r="E1475">
            <v>1</v>
          </cell>
          <cell r="F1475">
            <v>2</v>
          </cell>
          <cell r="G1475">
            <v>0</v>
          </cell>
          <cell r="H1475">
            <v>0</v>
          </cell>
          <cell r="I1475">
            <v>1100</v>
          </cell>
          <cell r="J1475">
            <v>1</v>
          </cell>
          <cell r="K1475">
            <v>8</v>
          </cell>
          <cell r="L1475">
            <v>-42011</v>
          </cell>
        </row>
        <row r="1476">
          <cell r="A1476">
            <v>2</v>
          </cell>
          <cell r="B1476">
            <v>1</v>
          </cell>
          <cell r="C1476">
            <v>6</v>
          </cell>
          <cell r="D1476">
            <v>1</v>
          </cell>
          <cell r="E1476">
            <v>1</v>
          </cell>
          <cell r="F1476">
            <v>2</v>
          </cell>
          <cell r="G1476">
            <v>0</v>
          </cell>
          <cell r="H1476">
            <v>0</v>
          </cell>
          <cell r="I1476">
            <v>2000</v>
          </cell>
          <cell r="J1476">
            <v>1</v>
          </cell>
          <cell r="K1476">
            <v>8</v>
          </cell>
          <cell r="L1476">
            <v>-1200</v>
          </cell>
        </row>
        <row r="1477">
          <cell r="A1477">
            <v>2</v>
          </cell>
          <cell r="B1477">
            <v>1</v>
          </cell>
          <cell r="C1477">
            <v>6</v>
          </cell>
          <cell r="D1477">
            <v>1</v>
          </cell>
          <cell r="E1477">
            <v>1</v>
          </cell>
          <cell r="F1477">
            <v>2</v>
          </cell>
          <cell r="G1477">
            <v>0</v>
          </cell>
          <cell r="H1477">
            <v>0</v>
          </cell>
          <cell r="I1477">
            <v>3000</v>
          </cell>
          <cell r="J1477">
            <v>1</v>
          </cell>
          <cell r="K1477">
            <v>8</v>
          </cell>
          <cell r="L1477">
            <v>-121974</v>
          </cell>
        </row>
        <row r="1478">
          <cell r="A1478">
            <v>2</v>
          </cell>
          <cell r="B1478">
            <v>1</v>
          </cell>
          <cell r="C1478">
            <v>6</v>
          </cell>
          <cell r="D1478">
            <v>1</v>
          </cell>
          <cell r="E1478">
            <v>1</v>
          </cell>
          <cell r="F1478">
            <v>2</v>
          </cell>
          <cell r="G1478">
            <v>0</v>
          </cell>
          <cell r="H1478">
            <v>0</v>
          </cell>
          <cell r="I1478">
            <v>4030</v>
          </cell>
          <cell r="J1478">
            <v>1</v>
          </cell>
          <cell r="K1478">
            <v>8</v>
          </cell>
          <cell r="L1478">
            <v>0</v>
          </cell>
        </row>
        <row r="1479">
          <cell r="A1479">
            <v>2</v>
          </cell>
          <cell r="B1479">
            <v>1</v>
          </cell>
          <cell r="C1479">
            <v>6</v>
          </cell>
          <cell r="D1479">
            <v>1</v>
          </cell>
          <cell r="E1479">
            <v>1</v>
          </cell>
          <cell r="F1479">
            <v>2</v>
          </cell>
          <cell r="G1479">
            <v>0</v>
          </cell>
          <cell r="H1479">
            <v>0</v>
          </cell>
          <cell r="I1479">
            <v>4031</v>
          </cell>
          <cell r="J1479">
            <v>1</v>
          </cell>
          <cell r="K1479">
            <v>8</v>
          </cell>
          <cell r="L1479">
            <v>-87500</v>
          </cell>
        </row>
        <row r="1480">
          <cell r="A1480">
            <v>2</v>
          </cell>
          <cell r="B1480">
            <v>1</v>
          </cell>
          <cell r="C1480">
            <v>6</v>
          </cell>
          <cell r="D1480">
            <v>1</v>
          </cell>
          <cell r="E1480">
            <v>1</v>
          </cell>
          <cell r="F1480">
            <v>2</v>
          </cell>
          <cell r="G1480">
            <v>0</v>
          </cell>
          <cell r="H1480">
            <v>0</v>
          </cell>
          <cell r="I1480">
            <v>8012</v>
          </cell>
          <cell r="J1480">
            <v>1</v>
          </cell>
          <cell r="K1480">
            <v>8</v>
          </cell>
          <cell r="L1480">
            <v>-499.48</v>
          </cell>
        </row>
        <row r="1481">
          <cell r="A1481">
            <v>2</v>
          </cell>
          <cell r="B1481">
            <v>1</v>
          </cell>
          <cell r="C1481">
            <v>6</v>
          </cell>
          <cell r="D1481">
            <v>1</v>
          </cell>
          <cell r="E1481">
            <v>1</v>
          </cell>
          <cell r="F1481">
            <v>2</v>
          </cell>
          <cell r="G1481">
            <v>0</v>
          </cell>
          <cell r="H1481">
            <v>0</v>
          </cell>
          <cell r="I1481">
            <v>8013</v>
          </cell>
          <cell r="J1481">
            <v>1</v>
          </cell>
          <cell r="K1481">
            <v>8</v>
          </cell>
          <cell r="L1481">
            <v>-28681.8</v>
          </cell>
        </row>
        <row r="1482">
          <cell r="A1482">
            <v>2</v>
          </cell>
          <cell r="B1482">
            <v>1</v>
          </cell>
          <cell r="C1482">
            <v>6</v>
          </cell>
          <cell r="D1482">
            <v>1</v>
          </cell>
          <cell r="E1482">
            <v>1</v>
          </cell>
          <cell r="F1482">
            <v>2</v>
          </cell>
          <cell r="G1482">
            <v>0</v>
          </cell>
          <cell r="H1482">
            <v>0</v>
          </cell>
          <cell r="I1482">
            <v>8015</v>
          </cell>
          <cell r="J1482">
            <v>1</v>
          </cell>
          <cell r="K1482">
            <v>8</v>
          </cell>
          <cell r="L1482">
            <v>0</v>
          </cell>
        </row>
        <row r="1483">
          <cell r="A1483">
            <v>2</v>
          </cell>
          <cell r="B1483">
            <v>1</v>
          </cell>
          <cell r="C1483">
            <v>6</v>
          </cell>
          <cell r="D1483">
            <v>1</v>
          </cell>
          <cell r="E1483">
            <v>1</v>
          </cell>
          <cell r="F1483">
            <v>2</v>
          </cell>
          <cell r="G1483">
            <v>0</v>
          </cell>
          <cell r="H1483">
            <v>0</v>
          </cell>
          <cell r="I1483">
            <v>8100</v>
          </cell>
          <cell r="J1483">
            <v>1</v>
          </cell>
          <cell r="K1483">
            <v>8</v>
          </cell>
          <cell r="L1483">
            <v>-60412354.979999997</v>
          </cell>
        </row>
        <row r="1484">
          <cell r="A1484">
            <v>2</v>
          </cell>
          <cell r="B1484">
            <v>1</v>
          </cell>
          <cell r="C1484">
            <v>6</v>
          </cell>
          <cell r="D1484">
            <v>1</v>
          </cell>
          <cell r="E1484">
            <v>1</v>
          </cell>
          <cell r="F1484">
            <v>2</v>
          </cell>
          <cell r="G1484">
            <v>0</v>
          </cell>
          <cell r="H1484">
            <v>0</v>
          </cell>
          <cell r="I1484">
            <v>8200</v>
          </cell>
          <cell r="J1484">
            <v>1</v>
          </cell>
          <cell r="K1484">
            <v>8</v>
          </cell>
          <cell r="L1484">
            <v>-2678683.85</v>
          </cell>
        </row>
        <row r="1485">
          <cell r="A1485">
            <v>2</v>
          </cell>
          <cell r="B1485">
            <v>1</v>
          </cell>
          <cell r="C1485">
            <v>6</v>
          </cell>
          <cell r="D1485">
            <v>1</v>
          </cell>
          <cell r="E1485">
            <v>1</v>
          </cell>
          <cell r="F1485">
            <v>2</v>
          </cell>
          <cell r="G1485">
            <v>0</v>
          </cell>
          <cell r="H1485">
            <v>0</v>
          </cell>
          <cell r="I1485">
            <v>8300</v>
          </cell>
          <cell r="J1485">
            <v>1</v>
          </cell>
          <cell r="K1485">
            <v>8</v>
          </cell>
          <cell r="L1485">
            <v>-769409.08</v>
          </cell>
        </row>
        <row r="1486">
          <cell r="A1486">
            <v>2</v>
          </cell>
          <cell r="B1486">
            <v>1</v>
          </cell>
          <cell r="C1486">
            <v>6</v>
          </cell>
          <cell r="D1486">
            <v>1</v>
          </cell>
          <cell r="E1486">
            <v>1</v>
          </cell>
          <cell r="F1486">
            <v>2</v>
          </cell>
          <cell r="G1486">
            <v>0</v>
          </cell>
          <cell r="H1486">
            <v>0</v>
          </cell>
          <cell r="I1486">
            <v>8400</v>
          </cell>
          <cell r="J1486">
            <v>1</v>
          </cell>
          <cell r="K1486">
            <v>8</v>
          </cell>
          <cell r="L1486">
            <v>-563680.93999999994</v>
          </cell>
        </row>
        <row r="1487">
          <cell r="A1487">
            <v>2</v>
          </cell>
          <cell r="B1487">
            <v>1</v>
          </cell>
          <cell r="C1487">
            <v>6</v>
          </cell>
          <cell r="D1487">
            <v>1</v>
          </cell>
          <cell r="E1487">
            <v>1</v>
          </cell>
          <cell r="F1487">
            <v>2</v>
          </cell>
          <cell r="G1487">
            <v>0</v>
          </cell>
          <cell r="H1487">
            <v>0</v>
          </cell>
          <cell r="I1487">
            <v>8500</v>
          </cell>
          <cell r="J1487">
            <v>1</v>
          </cell>
          <cell r="K1487">
            <v>8</v>
          </cell>
          <cell r="L1487">
            <v>-3553.71</v>
          </cell>
        </row>
        <row r="1488">
          <cell r="A1488">
            <v>2</v>
          </cell>
          <cell r="B1488">
            <v>1</v>
          </cell>
          <cell r="C1488">
            <v>6</v>
          </cell>
          <cell r="D1488">
            <v>1</v>
          </cell>
          <cell r="E1488">
            <v>1</v>
          </cell>
          <cell r="F1488">
            <v>2</v>
          </cell>
          <cell r="G1488">
            <v>0</v>
          </cell>
          <cell r="H1488">
            <v>0</v>
          </cell>
          <cell r="I1488">
            <v>8600</v>
          </cell>
          <cell r="J1488">
            <v>1</v>
          </cell>
          <cell r="K1488">
            <v>8</v>
          </cell>
          <cell r="L1488">
            <v>-3488290.61</v>
          </cell>
        </row>
        <row r="1489">
          <cell r="A1489">
            <v>2</v>
          </cell>
          <cell r="B1489">
            <v>1</v>
          </cell>
          <cell r="C1489">
            <v>6</v>
          </cell>
          <cell r="D1489">
            <v>1</v>
          </cell>
          <cell r="E1489">
            <v>1</v>
          </cell>
          <cell r="F1489">
            <v>2</v>
          </cell>
          <cell r="G1489">
            <v>0</v>
          </cell>
          <cell r="H1489">
            <v>0</v>
          </cell>
          <cell r="I1489">
            <v>8700</v>
          </cell>
          <cell r="J1489">
            <v>1</v>
          </cell>
          <cell r="K1489">
            <v>8</v>
          </cell>
          <cell r="L1489">
            <v>-1662320.87</v>
          </cell>
        </row>
        <row r="1490">
          <cell r="A1490">
            <v>2</v>
          </cell>
          <cell r="B1490">
            <v>1</v>
          </cell>
          <cell r="C1490">
            <v>6</v>
          </cell>
          <cell r="D1490">
            <v>1</v>
          </cell>
          <cell r="E1490">
            <v>1</v>
          </cell>
          <cell r="F1490">
            <v>2</v>
          </cell>
          <cell r="G1490">
            <v>0</v>
          </cell>
          <cell r="H1490">
            <v>0</v>
          </cell>
          <cell r="I1490">
            <v>8800</v>
          </cell>
          <cell r="J1490">
            <v>1</v>
          </cell>
          <cell r="K1490">
            <v>8</v>
          </cell>
          <cell r="L1490">
            <v>-22972648.629999999</v>
          </cell>
        </row>
        <row r="1491">
          <cell r="A1491">
            <v>2</v>
          </cell>
          <cell r="B1491">
            <v>1</v>
          </cell>
          <cell r="C1491">
            <v>6</v>
          </cell>
          <cell r="D1491">
            <v>1</v>
          </cell>
          <cell r="E1491">
            <v>1</v>
          </cell>
          <cell r="F1491">
            <v>2</v>
          </cell>
          <cell r="G1491">
            <v>0</v>
          </cell>
          <cell r="H1491">
            <v>0</v>
          </cell>
          <cell r="I1491">
            <v>8900</v>
          </cell>
          <cell r="J1491">
            <v>1</v>
          </cell>
          <cell r="K1491">
            <v>8</v>
          </cell>
          <cell r="L1491">
            <v>-476250</v>
          </cell>
        </row>
        <row r="1492">
          <cell r="A1492">
            <v>2</v>
          </cell>
          <cell r="B1492">
            <v>1</v>
          </cell>
          <cell r="C1492">
            <v>6</v>
          </cell>
          <cell r="D1492">
            <v>1</v>
          </cell>
          <cell r="E1492">
            <v>1</v>
          </cell>
          <cell r="F1492">
            <v>2</v>
          </cell>
          <cell r="G1492">
            <v>0</v>
          </cell>
          <cell r="H1492">
            <v>0</v>
          </cell>
          <cell r="I1492">
            <v>9000</v>
          </cell>
          <cell r="J1492">
            <v>1</v>
          </cell>
          <cell r="K1492">
            <v>8</v>
          </cell>
          <cell r="L1492">
            <v>-86690.75</v>
          </cell>
        </row>
        <row r="1493">
          <cell r="A1493">
            <v>2</v>
          </cell>
          <cell r="B1493">
            <v>1</v>
          </cell>
          <cell r="C1493">
            <v>6</v>
          </cell>
          <cell r="D1493">
            <v>1</v>
          </cell>
          <cell r="E1493">
            <v>1</v>
          </cell>
          <cell r="F1493">
            <v>2</v>
          </cell>
          <cell r="G1493">
            <v>0</v>
          </cell>
          <cell r="H1493">
            <v>0</v>
          </cell>
          <cell r="I1493">
            <v>9100</v>
          </cell>
          <cell r="J1493">
            <v>1</v>
          </cell>
          <cell r="K1493">
            <v>8</v>
          </cell>
          <cell r="L1493">
            <v>1540.8</v>
          </cell>
        </row>
        <row r="1494">
          <cell r="A1494">
            <v>2</v>
          </cell>
          <cell r="B1494">
            <v>1</v>
          </cell>
          <cell r="C1494">
            <v>6</v>
          </cell>
          <cell r="D1494">
            <v>1</v>
          </cell>
          <cell r="E1494">
            <v>1</v>
          </cell>
          <cell r="F1494">
            <v>2</v>
          </cell>
          <cell r="G1494">
            <v>0</v>
          </cell>
          <cell r="H1494">
            <v>0</v>
          </cell>
          <cell r="I1494">
            <v>9200</v>
          </cell>
          <cell r="J1494">
            <v>1</v>
          </cell>
          <cell r="K1494">
            <v>8</v>
          </cell>
          <cell r="L1494">
            <v>18500</v>
          </cell>
        </row>
        <row r="1495">
          <cell r="A1495">
            <v>2</v>
          </cell>
          <cell r="B1495">
            <v>1</v>
          </cell>
          <cell r="C1495">
            <v>6</v>
          </cell>
          <cell r="D1495">
            <v>1</v>
          </cell>
          <cell r="E1495">
            <v>1</v>
          </cell>
          <cell r="F1495">
            <v>2</v>
          </cell>
          <cell r="G1495">
            <v>0</v>
          </cell>
          <cell r="H1495">
            <v>0</v>
          </cell>
          <cell r="I1495">
            <v>9400</v>
          </cell>
          <cell r="J1495">
            <v>1</v>
          </cell>
          <cell r="K1495">
            <v>8</v>
          </cell>
          <cell r="L1495">
            <v>1370</v>
          </cell>
        </row>
        <row r="1496">
          <cell r="A1496">
            <v>2</v>
          </cell>
          <cell r="B1496">
            <v>1</v>
          </cell>
          <cell r="C1496">
            <v>6</v>
          </cell>
          <cell r="D1496">
            <v>1</v>
          </cell>
          <cell r="E1496">
            <v>1</v>
          </cell>
          <cell r="F1496">
            <v>2</v>
          </cell>
          <cell r="G1496">
            <v>0</v>
          </cell>
          <cell r="H1496">
            <v>0</v>
          </cell>
          <cell r="I1496">
            <v>9500</v>
          </cell>
          <cell r="J1496">
            <v>1</v>
          </cell>
          <cell r="K1496">
            <v>8</v>
          </cell>
          <cell r="L1496">
            <v>2000</v>
          </cell>
        </row>
        <row r="1497">
          <cell r="A1497">
            <v>2</v>
          </cell>
          <cell r="B1497">
            <v>1</v>
          </cell>
          <cell r="C1497">
            <v>6</v>
          </cell>
          <cell r="D1497">
            <v>1</v>
          </cell>
          <cell r="E1497">
            <v>1</v>
          </cell>
          <cell r="F1497">
            <v>2</v>
          </cell>
          <cell r="G1497">
            <v>0</v>
          </cell>
          <cell r="H1497">
            <v>0</v>
          </cell>
          <cell r="I1497">
            <v>0</v>
          </cell>
          <cell r="J1497">
            <v>2</v>
          </cell>
          <cell r="K1497">
            <v>8</v>
          </cell>
          <cell r="L1497">
            <v>-14266111.289999999</v>
          </cell>
        </row>
        <row r="1498">
          <cell r="A1498">
            <v>2</v>
          </cell>
          <cell r="B1498">
            <v>1</v>
          </cell>
          <cell r="C1498">
            <v>6</v>
          </cell>
          <cell r="D1498">
            <v>1</v>
          </cell>
          <cell r="E1498">
            <v>1</v>
          </cell>
          <cell r="F1498">
            <v>2</v>
          </cell>
          <cell r="G1498">
            <v>0</v>
          </cell>
          <cell r="H1498">
            <v>0</v>
          </cell>
          <cell r="I1498">
            <v>1102</v>
          </cell>
          <cell r="J1498">
            <v>2</v>
          </cell>
          <cell r="K1498">
            <v>8</v>
          </cell>
          <cell r="L1498">
            <v>14573.03</v>
          </cell>
        </row>
        <row r="1499">
          <cell r="A1499">
            <v>2</v>
          </cell>
          <cell r="B1499">
            <v>1</v>
          </cell>
          <cell r="C1499">
            <v>6</v>
          </cell>
          <cell r="D1499">
            <v>1</v>
          </cell>
          <cell r="E1499">
            <v>1</v>
          </cell>
          <cell r="F1499">
            <v>2</v>
          </cell>
          <cell r="G1499">
            <v>0</v>
          </cell>
          <cell r="H1499">
            <v>0</v>
          </cell>
          <cell r="I1499">
            <v>2000</v>
          </cell>
          <cell r="J1499">
            <v>2</v>
          </cell>
          <cell r="K1499">
            <v>8</v>
          </cell>
          <cell r="L1499">
            <v>-234380</v>
          </cell>
        </row>
        <row r="1500">
          <cell r="A1500">
            <v>2</v>
          </cell>
          <cell r="B1500">
            <v>1</v>
          </cell>
          <cell r="C1500">
            <v>6</v>
          </cell>
          <cell r="D1500">
            <v>1</v>
          </cell>
          <cell r="E1500">
            <v>1</v>
          </cell>
          <cell r="F1500">
            <v>2</v>
          </cell>
          <cell r="G1500">
            <v>0</v>
          </cell>
          <cell r="H1500">
            <v>0</v>
          </cell>
          <cell r="I1500">
            <v>2021</v>
          </cell>
          <cell r="J1500">
            <v>2</v>
          </cell>
          <cell r="K1500">
            <v>8</v>
          </cell>
          <cell r="L1500">
            <v>-13504.74</v>
          </cell>
        </row>
        <row r="1501">
          <cell r="A1501">
            <v>2</v>
          </cell>
          <cell r="B1501">
            <v>1</v>
          </cell>
          <cell r="C1501">
            <v>6</v>
          </cell>
          <cell r="D1501">
            <v>1</v>
          </cell>
          <cell r="E1501">
            <v>1</v>
          </cell>
          <cell r="F1501">
            <v>2</v>
          </cell>
          <cell r="G1501">
            <v>0</v>
          </cell>
          <cell r="H1501">
            <v>0</v>
          </cell>
          <cell r="I1501">
            <v>2023</v>
          </cell>
          <cell r="J1501">
            <v>2</v>
          </cell>
          <cell r="K1501">
            <v>8</v>
          </cell>
          <cell r="L1501">
            <v>-7645</v>
          </cell>
        </row>
        <row r="1502">
          <cell r="A1502">
            <v>2</v>
          </cell>
          <cell r="B1502">
            <v>1</v>
          </cell>
          <cell r="C1502">
            <v>6</v>
          </cell>
          <cell r="D1502">
            <v>1</v>
          </cell>
          <cell r="E1502">
            <v>1</v>
          </cell>
          <cell r="F1502">
            <v>2</v>
          </cell>
          <cell r="G1502">
            <v>0</v>
          </cell>
          <cell r="H1502">
            <v>0</v>
          </cell>
          <cell r="I1502">
            <v>2024</v>
          </cell>
          <cell r="J1502">
            <v>2</v>
          </cell>
          <cell r="K1502">
            <v>8</v>
          </cell>
          <cell r="L1502">
            <v>-12075</v>
          </cell>
        </row>
        <row r="1503">
          <cell r="A1503">
            <v>2</v>
          </cell>
          <cell r="B1503">
            <v>1</v>
          </cell>
          <cell r="C1503">
            <v>6</v>
          </cell>
          <cell r="D1503">
            <v>1</v>
          </cell>
          <cell r="E1503">
            <v>1</v>
          </cell>
          <cell r="F1503">
            <v>2</v>
          </cell>
          <cell r="G1503">
            <v>0</v>
          </cell>
          <cell r="H1503">
            <v>0</v>
          </cell>
          <cell r="I1503">
            <v>2025</v>
          </cell>
          <cell r="J1503">
            <v>2</v>
          </cell>
          <cell r="K1503">
            <v>8</v>
          </cell>
          <cell r="L1503">
            <v>-7725</v>
          </cell>
        </row>
        <row r="1504">
          <cell r="A1504">
            <v>2</v>
          </cell>
          <cell r="B1504">
            <v>1</v>
          </cell>
          <cell r="C1504">
            <v>6</v>
          </cell>
          <cell r="D1504">
            <v>1</v>
          </cell>
          <cell r="E1504">
            <v>1</v>
          </cell>
          <cell r="F1504">
            <v>2</v>
          </cell>
          <cell r="G1504">
            <v>0</v>
          </cell>
          <cell r="H1504">
            <v>0</v>
          </cell>
          <cell r="I1504">
            <v>2026</v>
          </cell>
          <cell r="J1504">
            <v>2</v>
          </cell>
          <cell r="K1504">
            <v>8</v>
          </cell>
          <cell r="L1504">
            <v>-5470</v>
          </cell>
        </row>
        <row r="1505">
          <cell r="A1505">
            <v>2</v>
          </cell>
          <cell r="B1505">
            <v>1</v>
          </cell>
          <cell r="C1505">
            <v>6</v>
          </cell>
          <cell r="D1505">
            <v>1</v>
          </cell>
          <cell r="E1505">
            <v>1</v>
          </cell>
          <cell r="F1505">
            <v>2</v>
          </cell>
          <cell r="G1505">
            <v>0</v>
          </cell>
          <cell r="H1505">
            <v>0</v>
          </cell>
          <cell r="I1505">
            <v>2027</v>
          </cell>
          <cell r="J1505">
            <v>2</v>
          </cell>
          <cell r="K1505">
            <v>8</v>
          </cell>
          <cell r="L1505">
            <v>-5470</v>
          </cell>
        </row>
        <row r="1506">
          <cell r="A1506">
            <v>2</v>
          </cell>
          <cell r="B1506">
            <v>1</v>
          </cell>
          <cell r="C1506">
            <v>6</v>
          </cell>
          <cell r="D1506">
            <v>1</v>
          </cell>
          <cell r="E1506">
            <v>1</v>
          </cell>
          <cell r="F1506">
            <v>2</v>
          </cell>
          <cell r="G1506">
            <v>0</v>
          </cell>
          <cell r="H1506">
            <v>0</v>
          </cell>
          <cell r="I1506">
            <v>2028</v>
          </cell>
          <cell r="J1506">
            <v>2</v>
          </cell>
          <cell r="K1506">
            <v>8</v>
          </cell>
          <cell r="L1506">
            <v>-4810</v>
          </cell>
        </row>
        <row r="1507">
          <cell r="A1507">
            <v>2</v>
          </cell>
          <cell r="B1507">
            <v>1</v>
          </cell>
          <cell r="C1507">
            <v>6</v>
          </cell>
          <cell r="D1507">
            <v>1</v>
          </cell>
          <cell r="E1507">
            <v>1</v>
          </cell>
          <cell r="F1507">
            <v>2</v>
          </cell>
          <cell r="G1507">
            <v>0</v>
          </cell>
          <cell r="H1507">
            <v>0</v>
          </cell>
          <cell r="I1507">
            <v>4000</v>
          </cell>
          <cell r="J1507">
            <v>2</v>
          </cell>
          <cell r="K1507">
            <v>8</v>
          </cell>
          <cell r="L1507">
            <v>2000</v>
          </cell>
        </row>
        <row r="1508">
          <cell r="A1508">
            <v>2</v>
          </cell>
          <cell r="B1508">
            <v>1</v>
          </cell>
          <cell r="C1508">
            <v>6</v>
          </cell>
          <cell r="D1508">
            <v>1</v>
          </cell>
          <cell r="E1508">
            <v>1</v>
          </cell>
          <cell r="F1508">
            <v>2</v>
          </cell>
          <cell r="G1508">
            <v>0</v>
          </cell>
          <cell r="H1508">
            <v>0</v>
          </cell>
          <cell r="I1508">
            <v>4031</v>
          </cell>
          <cell r="J1508">
            <v>2</v>
          </cell>
          <cell r="K1508">
            <v>8</v>
          </cell>
          <cell r="L1508">
            <v>-45000</v>
          </cell>
        </row>
        <row r="1509">
          <cell r="A1509">
            <v>2</v>
          </cell>
          <cell r="B1509">
            <v>1</v>
          </cell>
          <cell r="C1509">
            <v>6</v>
          </cell>
          <cell r="D1509">
            <v>1</v>
          </cell>
          <cell r="E1509">
            <v>1</v>
          </cell>
          <cell r="F1509">
            <v>2</v>
          </cell>
          <cell r="G1509">
            <v>0</v>
          </cell>
          <cell r="H1509">
            <v>0</v>
          </cell>
          <cell r="I1509">
            <v>4032</v>
          </cell>
          <cell r="J1509">
            <v>2</v>
          </cell>
          <cell r="K1509">
            <v>8</v>
          </cell>
          <cell r="L1509">
            <v>-18000</v>
          </cell>
        </row>
        <row r="1510">
          <cell r="A1510">
            <v>2</v>
          </cell>
          <cell r="B1510">
            <v>1</v>
          </cell>
          <cell r="C1510">
            <v>6</v>
          </cell>
          <cell r="D1510">
            <v>1</v>
          </cell>
          <cell r="E1510">
            <v>1</v>
          </cell>
          <cell r="F1510">
            <v>2</v>
          </cell>
          <cell r="G1510">
            <v>0</v>
          </cell>
          <cell r="H1510">
            <v>0</v>
          </cell>
          <cell r="I1510">
            <v>4044</v>
          </cell>
          <cell r="J1510">
            <v>2</v>
          </cell>
          <cell r="K1510">
            <v>8</v>
          </cell>
          <cell r="L1510">
            <v>-127199</v>
          </cell>
        </row>
        <row r="1511">
          <cell r="A1511">
            <v>2</v>
          </cell>
          <cell r="B1511">
            <v>1</v>
          </cell>
          <cell r="C1511">
            <v>6</v>
          </cell>
          <cell r="D1511">
            <v>1</v>
          </cell>
          <cell r="E1511">
            <v>1</v>
          </cell>
          <cell r="F1511">
            <v>2</v>
          </cell>
          <cell r="G1511">
            <v>0</v>
          </cell>
          <cell r="H1511">
            <v>0</v>
          </cell>
          <cell r="I1511">
            <v>7611</v>
          </cell>
          <cell r="J1511">
            <v>2</v>
          </cell>
          <cell r="K1511">
            <v>8</v>
          </cell>
          <cell r="L1511">
            <v>6955</v>
          </cell>
        </row>
        <row r="1512">
          <cell r="A1512">
            <v>2</v>
          </cell>
          <cell r="B1512">
            <v>1</v>
          </cell>
          <cell r="C1512">
            <v>6</v>
          </cell>
          <cell r="D1512">
            <v>1</v>
          </cell>
          <cell r="E1512">
            <v>1</v>
          </cell>
          <cell r="F1512">
            <v>2</v>
          </cell>
          <cell r="G1512">
            <v>0</v>
          </cell>
          <cell r="H1512">
            <v>0</v>
          </cell>
          <cell r="I1512">
            <v>8600</v>
          </cell>
          <cell r="J1512">
            <v>2</v>
          </cell>
          <cell r="K1512">
            <v>8</v>
          </cell>
          <cell r="L1512">
            <v>-55605</v>
          </cell>
        </row>
        <row r="1513">
          <cell r="A1513">
            <v>2</v>
          </cell>
          <cell r="B1513">
            <v>1</v>
          </cell>
          <cell r="C1513">
            <v>6</v>
          </cell>
          <cell r="D1513">
            <v>1</v>
          </cell>
          <cell r="E1513">
            <v>1</v>
          </cell>
          <cell r="F1513">
            <v>2</v>
          </cell>
          <cell r="G1513">
            <v>0</v>
          </cell>
          <cell r="H1513">
            <v>0</v>
          </cell>
          <cell r="I1513">
            <v>8700</v>
          </cell>
          <cell r="J1513">
            <v>2</v>
          </cell>
          <cell r="K1513">
            <v>8</v>
          </cell>
          <cell r="L1513">
            <v>-1902277.65</v>
          </cell>
        </row>
        <row r="1514">
          <cell r="A1514">
            <v>2</v>
          </cell>
          <cell r="B1514">
            <v>1</v>
          </cell>
          <cell r="C1514">
            <v>7</v>
          </cell>
          <cell r="D1514">
            <v>1</v>
          </cell>
          <cell r="E1514">
            <v>1</v>
          </cell>
          <cell r="F1514">
            <v>1</v>
          </cell>
          <cell r="G1514">
            <v>0</v>
          </cell>
          <cell r="H1514">
            <v>4</v>
          </cell>
          <cell r="I1514">
            <v>0</v>
          </cell>
          <cell r="J1514">
            <v>1</v>
          </cell>
          <cell r="K1514">
            <v>8</v>
          </cell>
          <cell r="L1514">
            <v>-1926175.65</v>
          </cell>
        </row>
        <row r="1515">
          <cell r="A1515">
            <v>2</v>
          </cell>
          <cell r="B1515">
            <v>1</v>
          </cell>
          <cell r="C1515">
            <v>7</v>
          </cell>
          <cell r="D1515">
            <v>1</v>
          </cell>
          <cell r="E1515">
            <v>1</v>
          </cell>
          <cell r="F1515">
            <v>1</v>
          </cell>
          <cell r="G1515">
            <v>1</v>
          </cell>
          <cell r="H1515">
            <v>3</v>
          </cell>
          <cell r="I1515">
            <v>0</v>
          </cell>
          <cell r="J1515">
            <v>1</v>
          </cell>
          <cell r="K1515">
            <v>8</v>
          </cell>
          <cell r="L1515">
            <v>0</v>
          </cell>
        </row>
        <row r="1516">
          <cell r="A1516">
            <v>2</v>
          </cell>
          <cell r="B1516">
            <v>1</v>
          </cell>
          <cell r="C1516">
            <v>7</v>
          </cell>
          <cell r="D1516">
            <v>1</v>
          </cell>
          <cell r="E1516">
            <v>1</v>
          </cell>
          <cell r="F1516">
            <v>1</v>
          </cell>
          <cell r="G1516">
            <v>3</v>
          </cell>
          <cell r="H1516">
            <v>0</v>
          </cell>
          <cell r="I1516">
            <v>0</v>
          </cell>
          <cell r="J1516">
            <v>1</v>
          </cell>
          <cell r="K1516">
            <v>8</v>
          </cell>
          <cell r="L1516">
            <v>-3900000</v>
          </cell>
        </row>
        <row r="1517">
          <cell r="A1517">
            <v>2</v>
          </cell>
          <cell r="B1517">
            <v>1</v>
          </cell>
          <cell r="C1517">
            <v>7</v>
          </cell>
          <cell r="D1517">
            <v>1</v>
          </cell>
          <cell r="E1517">
            <v>1</v>
          </cell>
          <cell r="F1517">
            <v>1</v>
          </cell>
          <cell r="G1517">
            <v>3</v>
          </cell>
          <cell r="H1517">
            <v>1</v>
          </cell>
          <cell r="I1517">
            <v>0</v>
          </cell>
          <cell r="J1517">
            <v>1</v>
          </cell>
          <cell r="K1517">
            <v>8</v>
          </cell>
          <cell r="L1517">
            <v>-5301000</v>
          </cell>
        </row>
        <row r="1518">
          <cell r="A1518">
            <v>2</v>
          </cell>
          <cell r="B1518">
            <v>1</v>
          </cell>
          <cell r="C1518">
            <v>7</v>
          </cell>
          <cell r="D1518">
            <v>1</v>
          </cell>
          <cell r="E1518">
            <v>2</v>
          </cell>
          <cell r="F1518">
            <v>0</v>
          </cell>
          <cell r="G1518">
            <v>0</v>
          </cell>
          <cell r="H1518">
            <v>0</v>
          </cell>
          <cell r="I1518">
            <v>0</v>
          </cell>
          <cell r="J1518">
            <v>2</v>
          </cell>
          <cell r="K1518">
            <v>8</v>
          </cell>
          <cell r="L1518">
            <v>-437894.64</v>
          </cell>
        </row>
        <row r="1519">
          <cell r="A1519">
            <v>2</v>
          </cell>
          <cell r="B1519">
            <v>1</v>
          </cell>
          <cell r="C1519">
            <v>7</v>
          </cell>
          <cell r="D1519">
            <v>1</v>
          </cell>
          <cell r="E1519">
            <v>2</v>
          </cell>
          <cell r="F1519">
            <v>0</v>
          </cell>
          <cell r="G1519">
            <v>0</v>
          </cell>
          <cell r="H1519">
            <v>0</v>
          </cell>
          <cell r="I1519">
            <v>1000</v>
          </cell>
          <cell r="J1519">
            <v>2</v>
          </cell>
          <cell r="K1519">
            <v>8</v>
          </cell>
          <cell r="L1519">
            <v>68000</v>
          </cell>
        </row>
        <row r="1520">
          <cell r="A1520">
            <v>2</v>
          </cell>
          <cell r="B1520">
            <v>1</v>
          </cell>
          <cell r="C1520">
            <v>7</v>
          </cell>
          <cell r="D1520">
            <v>1</v>
          </cell>
          <cell r="E1520">
            <v>2</v>
          </cell>
          <cell r="F1520">
            <v>0</v>
          </cell>
          <cell r="G1520">
            <v>0</v>
          </cell>
          <cell r="H1520">
            <v>0</v>
          </cell>
          <cell r="I1520">
            <v>7500</v>
          </cell>
          <cell r="J1520">
            <v>2</v>
          </cell>
          <cell r="K1520">
            <v>8</v>
          </cell>
          <cell r="L1520">
            <v>11608</v>
          </cell>
        </row>
        <row r="1521">
          <cell r="A1521">
            <v>2</v>
          </cell>
          <cell r="B1521">
            <v>1</v>
          </cell>
          <cell r="C1521">
            <v>7</v>
          </cell>
          <cell r="D1521">
            <v>1</v>
          </cell>
          <cell r="E1521">
            <v>3</v>
          </cell>
          <cell r="F1521">
            <v>0</v>
          </cell>
          <cell r="G1521">
            <v>0</v>
          </cell>
          <cell r="H1521">
            <v>0</v>
          </cell>
          <cell r="I1521">
            <v>0</v>
          </cell>
          <cell r="J1521">
            <v>1</v>
          </cell>
          <cell r="K1521">
            <v>8</v>
          </cell>
          <cell r="L1521">
            <v>0</v>
          </cell>
        </row>
        <row r="1522">
          <cell r="A1522">
            <v>2</v>
          </cell>
          <cell r="B1522">
            <v>1</v>
          </cell>
          <cell r="C1522">
            <v>7</v>
          </cell>
          <cell r="D1522">
            <v>1</v>
          </cell>
          <cell r="E1522">
            <v>3</v>
          </cell>
          <cell r="F1522">
            <v>0</v>
          </cell>
          <cell r="G1522">
            <v>0</v>
          </cell>
          <cell r="H1522">
            <v>0</v>
          </cell>
          <cell r="I1522">
            <v>0</v>
          </cell>
          <cell r="J1522">
            <v>2</v>
          </cell>
          <cell r="K1522">
            <v>8</v>
          </cell>
          <cell r="L1522">
            <v>-37000</v>
          </cell>
        </row>
        <row r="1523">
          <cell r="A1523">
            <v>2</v>
          </cell>
          <cell r="B1523">
            <v>1</v>
          </cell>
          <cell r="C1523">
            <v>7</v>
          </cell>
          <cell r="D1523">
            <v>2</v>
          </cell>
          <cell r="E1523">
            <v>1</v>
          </cell>
          <cell r="F1523">
            <v>1</v>
          </cell>
          <cell r="G1523">
            <v>0</v>
          </cell>
          <cell r="H1523">
            <v>0</v>
          </cell>
          <cell r="I1523">
            <v>0</v>
          </cell>
          <cell r="J1523">
            <v>1</v>
          </cell>
          <cell r="K1523">
            <v>8</v>
          </cell>
          <cell r="L1523">
            <v>19443316.949999999</v>
          </cell>
        </row>
        <row r="1524">
          <cell r="A1524">
            <v>2</v>
          </cell>
          <cell r="B1524">
            <v>1</v>
          </cell>
          <cell r="C1524">
            <v>7</v>
          </cell>
          <cell r="D1524">
            <v>2</v>
          </cell>
          <cell r="E1524">
            <v>1</v>
          </cell>
          <cell r="F1524">
            <v>1</v>
          </cell>
          <cell r="G1524">
            <v>0</v>
          </cell>
          <cell r="H1524">
            <v>0</v>
          </cell>
          <cell r="I1524">
            <v>8600</v>
          </cell>
          <cell r="J1524">
            <v>1</v>
          </cell>
          <cell r="K1524">
            <v>8</v>
          </cell>
          <cell r="L1524">
            <v>-5537222.1500000004</v>
          </cell>
        </row>
        <row r="1525">
          <cell r="A1525">
            <v>2</v>
          </cell>
          <cell r="B1525">
            <v>1</v>
          </cell>
          <cell r="C1525">
            <v>7</v>
          </cell>
          <cell r="D1525">
            <v>2</v>
          </cell>
          <cell r="E1525">
            <v>1</v>
          </cell>
          <cell r="F1525">
            <v>1</v>
          </cell>
          <cell r="G1525">
            <v>0</v>
          </cell>
          <cell r="H1525">
            <v>0</v>
          </cell>
          <cell r="I1525">
            <v>8700</v>
          </cell>
          <cell r="J1525">
            <v>1</v>
          </cell>
          <cell r="K1525">
            <v>8</v>
          </cell>
          <cell r="L1525">
            <v>-13906094.800000001</v>
          </cell>
        </row>
        <row r="1526">
          <cell r="A1526">
            <v>2</v>
          </cell>
          <cell r="B1526">
            <v>1</v>
          </cell>
          <cell r="C1526">
            <v>7</v>
          </cell>
          <cell r="D1526">
            <v>2</v>
          </cell>
          <cell r="E1526">
            <v>1</v>
          </cell>
          <cell r="F1526">
            <v>2</v>
          </cell>
          <cell r="G1526">
            <v>0</v>
          </cell>
          <cell r="H1526">
            <v>0</v>
          </cell>
          <cell r="I1526">
            <v>0</v>
          </cell>
          <cell r="J1526">
            <v>1</v>
          </cell>
          <cell r="K1526">
            <v>8</v>
          </cell>
          <cell r="L1526">
            <v>0</v>
          </cell>
        </row>
        <row r="1527">
          <cell r="A1527">
            <v>2</v>
          </cell>
          <cell r="B1527">
            <v>1</v>
          </cell>
          <cell r="C1527">
            <v>7</v>
          </cell>
          <cell r="D1527">
            <v>2</v>
          </cell>
          <cell r="E1527">
            <v>1</v>
          </cell>
          <cell r="F1527">
            <v>2</v>
          </cell>
          <cell r="G1527">
            <v>0</v>
          </cell>
          <cell r="H1527">
            <v>0</v>
          </cell>
          <cell r="I1527">
            <v>8300</v>
          </cell>
          <cell r="J1527">
            <v>1</v>
          </cell>
          <cell r="K1527">
            <v>8</v>
          </cell>
          <cell r="L1527">
            <v>750776</v>
          </cell>
        </row>
        <row r="1528">
          <cell r="A1528">
            <v>2</v>
          </cell>
          <cell r="B1528">
            <v>1</v>
          </cell>
          <cell r="C1528">
            <v>7</v>
          </cell>
          <cell r="D1528">
            <v>2</v>
          </cell>
          <cell r="E1528">
            <v>1</v>
          </cell>
          <cell r="F1528">
            <v>2</v>
          </cell>
          <cell r="G1528">
            <v>0</v>
          </cell>
          <cell r="H1528">
            <v>0</v>
          </cell>
          <cell r="I1528">
            <v>8800</v>
          </cell>
          <cell r="J1528">
            <v>1</v>
          </cell>
          <cell r="K1528">
            <v>8</v>
          </cell>
          <cell r="L1528">
            <v>-750776</v>
          </cell>
        </row>
        <row r="1529">
          <cell r="A1529">
            <v>2</v>
          </cell>
          <cell r="B1529">
            <v>1</v>
          </cell>
          <cell r="C1529">
            <v>7</v>
          </cell>
          <cell r="D1529">
            <v>3</v>
          </cell>
          <cell r="E1529">
            <v>1</v>
          </cell>
          <cell r="F1529">
            <v>0</v>
          </cell>
          <cell r="G1529">
            <v>0</v>
          </cell>
          <cell r="H1529">
            <v>0</v>
          </cell>
          <cell r="I1529">
            <v>0</v>
          </cell>
          <cell r="J1529">
            <v>1</v>
          </cell>
          <cell r="K1529">
            <v>8</v>
          </cell>
          <cell r="L1529">
            <v>1333974.96</v>
          </cell>
        </row>
        <row r="1530">
          <cell r="A1530">
            <v>2</v>
          </cell>
          <cell r="B1530">
            <v>1</v>
          </cell>
          <cell r="C1530">
            <v>7</v>
          </cell>
          <cell r="D1530">
            <v>3</v>
          </cell>
          <cell r="E1530">
            <v>1</v>
          </cell>
          <cell r="F1530">
            <v>0</v>
          </cell>
          <cell r="G1530">
            <v>0</v>
          </cell>
          <cell r="H1530">
            <v>0</v>
          </cell>
          <cell r="I1530">
            <v>8600</v>
          </cell>
          <cell r="J1530">
            <v>1</v>
          </cell>
          <cell r="K1530">
            <v>8</v>
          </cell>
          <cell r="L1530">
            <v>-1333974.96</v>
          </cell>
        </row>
        <row r="1531">
          <cell r="A1531">
            <v>2</v>
          </cell>
          <cell r="B1531">
            <v>1</v>
          </cell>
          <cell r="C1531">
            <v>7</v>
          </cell>
          <cell r="D1531">
            <v>3</v>
          </cell>
          <cell r="E1531">
            <v>1</v>
          </cell>
          <cell r="F1531">
            <v>1</v>
          </cell>
          <cell r="G1531">
            <v>0</v>
          </cell>
          <cell r="H1531">
            <v>0</v>
          </cell>
          <cell r="I1531">
            <v>0</v>
          </cell>
          <cell r="J1531">
            <v>1</v>
          </cell>
          <cell r="K1531">
            <v>8</v>
          </cell>
          <cell r="L1531">
            <v>7742921.8700000001</v>
          </cell>
        </row>
        <row r="1532">
          <cell r="A1532">
            <v>2</v>
          </cell>
          <cell r="B1532">
            <v>1</v>
          </cell>
          <cell r="C1532">
            <v>7</v>
          </cell>
          <cell r="D1532">
            <v>3</v>
          </cell>
          <cell r="E1532">
            <v>1</v>
          </cell>
          <cell r="F1532">
            <v>1</v>
          </cell>
          <cell r="G1532">
            <v>0</v>
          </cell>
          <cell r="H1532">
            <v>0</v>
          </cell>
          <cell r="I1532">
            <v>8700</v>
          </cell>
          <cell r="J1532">
            <v>1</v>
          </cell>
          <cell r="K1532">
            <v>8</v>
          </cell>
          <cell r="L1532">
            <v>-7742921.8700000001</v>
          </cell>
        </row>
        <row r="1533">
          <cell r="A1533">
            <v>2</v>
          </cell>
          <cell r="B1533">
            <v>1</v>
          </cell>
          <cell r="C1533">
            <v>7</v>
          </cell>
          <cell r="D1533">
            <v>4</v>
          </cell>
          <cell r="E1533">
            <v>1</v>
          </cell>
          <cell r="F1533">
            <v>0</v>
          </cell>
          <cell r="G1533">
            <v>2</v>
          </cell>
          <cell r="H1533">
            <v>3</v>
          </cell>
          <cell r="I1533">
            <v>0</v>
          </cell>
          <cell r="J1533">
            <v>1</v>
          </cell>
          <cell r="K1533">
            <v>8</v>
          </cell>
          <cell r="L1533">
            <v>0</v>
          </cell>
        </row>
        <row r="1534">
          <cell r="A1534">
            <v>2</v>
          </cell>
          <cell r="B1534">
            <v>1</v>
          </cell>
          <cell r="C1534">
            <v>7</v>
          </cell>
          <cell r="D1534">
            <v>4</v>
          </cell>
          <cell r="E1534">
            <v>1</v>
          </cell>
          <cell r="F1534">
            <v>9</v>
          </cell>
          <cell r="G1534">
            <v>0</v>
          </cell>
          <cell r="H1534">
            <v>0</v>
          </cell>
          <cell r="I1534">
            <v>0</v>
          </cell>
          <cell r="J1534">
            <v>1</v>
          </cell>
          <cell r="K1534">
            <v>8</v>
          </cell>
          <cell r="L1534">
            <v>441200</v>
          </cell>
        </row>
        <row r="1535">
          <cell r="A1535">
            <v>2</v>
          </cell>
          <cell r="B1535">
            <v>1</v>
          </cell>
          <cell r="C1535">
            <v>7</v>
          </cell>
          <cell r="D1535">
            <v>4</v>
          </cell>
          <cell r="E1535">
            <v>1</v>
          </cell>
          <cell r="F1535">
            <v>9</v>
          </cell>
          <cell r="G1535">
            <v>0</v>
          </cell>
          <cell r="H1535">
            <v>0</v>
          </cell>
          <cell r="I1535">
            <v>3300</v>
          </cell>
          <cell r="J1535">
            <v>1</v>
          </cell>
          <cell r="K1535">
            <v>8</v>
          </cell>
          <cell r="L1535">
            <v>-441200</v>
          </cell>
        </row>
        <row r="1536">
          <cell r="A1536">
            <v>2</v>
          </cell>
          <cell r="B1536">
            <v>1</v>
          </cell>
          <cell r="C1536">
            <v>7</v>
          </cell>
          <cell r="D1536">
            <v>4</v>
          </cell>
          <cell r="E1536">
            <v>2</v>
          </cell>
          <cell r="F1536">
            <v>0</v>
          </cell>
          <cell r="G1536">
            <v>0</v>
          </cell>
          <cell r="H1536">
            <v>0</v>
          </cell>
          <cell r="I1536">
            <v>0</v>
          </cell>
          <cell r="J1536">
            <v>2</v>
          </cell>
          <cell r="K1536">
            <v>8</v>
          </cell>
          <cell r="L1536">
            <v>-6529036.29</v>
          </cell>
        </row>
        <row r="1537">
          <cell r="A1537">
            <v>2</v>
          </cell>
          <cell r="B1537">
            <v>1</v>
          </cell>
          <cell r="C1537">
            <v>7</v>
          </cell>
          <cell r="D1537">
            <v>4</v>
          </cell>
          <cell r="E1537">
            <v>2</v>
          </cell>
          <cell r="F1537">
            <v>0</v>
          </cell>
          <cell r="G1537">
            <v>0</v>
          </cell>
          <cell r="H1537">
            <v>0</v>
          </cell>
          <cell r="I1537">
            <v>5561</v>
          </cell>
          <cell r="J1537">
            <v>2</v>
          </cell>
          <cell r="K1537">
            <v>8</v>
          </cell>
          <cell r="L1537">
            <v>17401.2</v>
          </cell>
        </row>
        <row r="1538">
          <cell r="A1538">
            <v>2</v>
          </cell>
          <cell r="B1538">
            <v>1</v>
          </cell>
          <cell r="C1538">
            <v>7</v>
          </cell>
          <cell r="D1538">
            <v>4</v>
          </cell>
          <cell r="E1538">
            <v>2</v>
          </cell>
          <cell r="F1538">
            <v>0</v>
          </cell>
          <cell r="G1538">
            <v>0</v>
          </cell>
          <cell r="H1538">
            <v>0</v>
          </cell>
          <cell r="I1538">
            <v>7930</v>
          </cell>
          <cell r="J1538">
            <v>2</v>
          </cell>
          <cell r="K1538">
            <v>8</v>
          </cell>
          <cell r="L1538">
            <v>37857</v>
          </cell>
        </row>
        <row r="1539">
          <cell r="A1539">
            <v>2</v>
          </cell>
          <cell r="B1539">
            <v>1</v>
          </cell>
          <cell r="C1539">
            <v>7</v>
          </cell>
          <cell r="D1539">
            <v>4</v>
          </cell>
          <cell r="E1539">
            <v>2</v>
          </cell>
          <cell r="F1539">
            <v>0</v>
          </cell>
          <cell r="G1539">
            <v>0</v>
          </cell>
          <cell r="H1539">
            <v>0</v>
          </cell>
          <cell r="I1539">
            <v>7931</v>
          </cell>
          <cell r="J1539">
            <v>2</v>
          </cell>
          <cell r="K1539">
            <v>8</v>
          </cell>
          <cell r="L1539">
            <v>22840.3</v>
          </cell>
        </row>
        <row r="1540">
          <cell r="A1540">
            <v>2</v>
          </cell>
          <cell r="B1540">
            <v>1</v>
          </cell>
          <cell r="C1540">
            <v>7</v>
          </cell>
          <cell r="D1540">
            <v>4</v>
          </cell>
          <cell r="E1540">
            <v>2</v>
          </cell>
          <cell r="F1540">
            <v>0</v>
          </cell>
          <cell r="G1540">
            <v>0</v>
          </cell>
          <cell r="H1540">
            <v>0</v>
          </cell>
          <cell r="I1540">
            <v>7933</v>
          </cell>
          <cell r="J1540">
            <v>2</v>
          </cell>
          <cell r="K1540">
            <v>8</v>
          </cell>
          <cell r="L1540">
            <v>26707</v>
          </cell>
        </row>
        <row r="1541">
          <cell r="A1541">
            <v>2</v>
          </cell>
          <cell r="B1541">
            <v>1</v>
          </cell>
          <cell r="C1541">
            <v>7</v>
          </cell>
          <cell r="D1541">
            <v>4</v>
          </cell>
          <cell r="E1541">
            <v>2</v>
          </cell>
          <cell r="F1541">
            <v>0</v>
          </cell>
          <cell r="G1541">
            <v>0</v>
          </cell>
          <cell r="H1541">
            <v>0</v>
          </cell>
          <cell r="I1541">
            <v>7934</v>
          </cell>
          <cell r="J1541">
            <v>2</v>
          </cell>
          <cell r="K1541">
            <v>8</v>
          </cell>
          <cell r="L1541">
            <v>22962.2</v>
          </cell>
        </row>
        <row r="1542">
          <cell r="A1542">
            <v>2</v>
          </cell>
          <cell r="B1542">
            <v>1</v>
          </cell>
          <cell r="C1542">
            <v>7</v>
          </cell>
          <cell r="D1542">
            <v>4</v>
          </cell>
          <cell r="E1542">
            <v>2</v>
          </cell>
          <cell r="F1542">
            <v>0</v>
          </cell>
          <cell r="G1542">
            <v>0</v>
          </cell>
          <cell r="H1542">
            <v>0</v>
          </cell>
          <cell r="I1542">
            <v>7935</v>
          </cell>
          <cell r="J1542">
            <v>2</v>
          </cell>
          <cell r="K1542">
            <v>8</v>
          </cell>
          <cell r="L1542">
            <v>71026.3</v>
          </cell>
        </row>
        <row r="1543">
          <cell r="A1543">
            <v>2</v>
          </cell>
          <cell r="B1543">
            <v>1</v>
          </cell>
          <cell r="C1543">
            <v>7</v>
          </cell>
          <cell r="D1543">
            <v>4</v>
          </cell>
          <cell r="E1543">
            <v>2</v>
          </cell>
          <cell r="F1543">
            <v>0</v>
          </cell>
          <cell r="G1543">
            <v>0</v>
          </cell>
          <cell r="H1543">
            <v>0</v>
          </cell>
          <cell r="I1543">
            <v>7936</v>
          </cell>
          <cell r="J1543">
            <v>2</v>
          </cell>
          <cell r="K1543">
            <v>8</v>
          </cell>
          <cell r="L1543">
            <v>1954.8</v>
          </cell>
        </row>
        <row r="1544">
          <cell r="A1544">
            <v>2</v>
          </cell>
          <cell r="B1544">
            <v>1</v>
          </cell>
          <cell r="C1544">
            <v>7</v>
          </cell>
          <cell r="D1544">
            <v>4</v>
          </cell>
          <cell r="E1544">
            <v>2</v>
          </cell>
          <cell r="F1544">
            <v>0</v>
          </cell>
          <cell r="G1544">
            <v>0</v>
          </cell>
          <cell r="H1544">
            <v>0</v>
          </cell>
          <cell r="I1544">
            <v>7937</v>
          </cell>
          <cell r="J1544">
            <v>2</v>
          </cell>
          <cell r="K1544">
            <v>8</v>
          </cell>
          <cell r="L1544">
            <v>23283.8</v>
          </cell>
        </row>
        <row r="1545">
          <cell r="A1545">
            <v>2</v>
          </cell>
          <cell r="B1545">
            <v>1</v>
          </cell>
          <cell r="C1545">
            <v>7</v>
          </cell>
          <cell r="D1545">
            <v>4</v>
          </cell>
          <cell r="E1545">
            <v>2</v>
          </cell>
          <cell r="F1545">
            <v>0</v>
          </cell>
          <cell r="G1545">
            <v>0</v>
          </cell>
          <cell r="H1545">
            <v>0</v>
          </cell>
          <cell r="I1545">
            <v>7938</v>
          </cell>
          <cell r="J1545">
            <v>2</v>
          </cell>
          <cell r="K1545">
            <v>8</v>
          </cell>
          <cell r="L1545">
            <v>8851.6</v>
          </cell>
        </row>
        <row r="1546">
          <cell r="A1546">
            <v>2</v>
          </cell>
          <cell r="B1546">
            <v>1</v>
          </cell>
          <cell r="C1546">
            <v>7</v>
          </cell>
          <cell r="D1546">
            <v>4</v>
          </cell>
          <cell r="E1546">
            <v>2</v>
          </cell>
          <cell r="F1546">
            <v>1</v>
          </cell>
          <cell r="G1546">
            <v>0</v>
          </cell>
          <cell r="H1546">
            <v>0</v>
          </cell>
          <cell r="I1546">
            <v>0</v>
          </cell>
          <cell r="J1546">
            <v>2</v>
          </cell>
          <cell r="K1546">
            <v>8</v>
          </cell>
          <cell r="L1546">
            <v>-216052.54</v>
          </cell>
        </row>
        <row r="1547">
          <cell r="A1547">
            <v>2</v>
          </cell>
          <cell r="B1547">
            <v>1</v>
          </cell>
          <cell r="C1547">
            <v>7</v>
          </cell>
          <cell r="D1547">
            <v>5</v>
          </cell>
          <cell r="E1547">
            <v>0</v>
          </cell>
          <cell r="F1547">
            <v>0</v>
          </cell>
          <cell r="G1547">
            <v>0</v>
          </cell>
          <cell r="H1547">
            <v>0</v>
          </cell>
          <cell r="I1547">
            <v>0</v>
          </cell>
          <cell r="J1547">
            <v>2</v>
          </cell>
          <cell r="K1547">
            <v>8</v>
          </cell>
          <cell r="L1547">
            <v>-65352.33</v>
          </cell>
        </row>
        <row r="1548">
          <cell r="A1548">
            <v>2</v>
          </cell>
          <cell r="B1548">
            <v>1</v>
          </cell>
          <cell r="C1548">
            <v>7</v>
          </cell>
          <cell r="D1548">
            <v>6</v>
          </cell>
          <cell r="E1548">
            <v>0</v>
          </cell>
          <cell r="F1548">
            <v>0</v>
          </cell>
          <cell r="G1548">
            <v>0</v>
          </cell>
          <cell r="H1548">
            <v>0</v>
          </cell>
          <cell r="I1548">
            <v>0</v>
          </cell>
          <cell r="J1548">
            <v>1</v>
          </cell>
          <cell r="K1548">
            <v>8</v>
          </cell>
          <cell r="L1548">
            <v>0</v>
          </cell>
        </row>
        <row r="1549">
          <cell r="A1549">
            <v>2</v>
          </cell>
          <cell r="B1549">
            <v>1</v>
          </cell>
          <cell r="C1549">
            <v>7</v>
          </cell>
          <cell r="D1549">
            <v>6</v>
          </cell>
          <cell r="E1549">
            <v>0</v>
          </cell>
          <cell r="F1549">
            <v>0</v>
          </cell>
          <cell r="G1549">
            <v>0</v>
          </cell>
          <cell r="H1549">
            <v>0</v>
          </cell>
          <cell r="I1549">
            <v>0</v>
          </cell>
          <cell r="J1549">
            <v>2</v>
          </cell>
          <cell r="K1549">
            <v>8</v>
          </cell>
          <cell r="L1549">
            <v>-69583.06</v>
          </cell>
        </row>
        <row r="1550">
          <cell r="A1550">
            <v>2</v>
          </cell>
          <cell r="B1550">
            <v>1</v>
          </cell>
          <cell r="C1550">
            <v>9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1</v>
          </cell>
          <cell r="I1550">
            <v>0</v>
          </cell>
          <cell r="J1550">
            <v>1</v>
          </cell>
          <cell r="K1550">
            <v>8</v>
          </cell>
          <cell r="L1550">
            <v>908051.07</v>
          </cell>
        </row>
        <row r="1551">
          <cell r="A1551">
            <v>2</v>
          </cell>
          <cell r="B1551">
            <v>1</v>
          </cell>
          <cell r="C1551">
            <v>9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1</v>
          </cell>
          <cell r="I1551">
            <v>4021</v>
          </cell>
          <cell r="J1551">
            <v>1</v>
          </cell>
          <cell r="K1551">
            <v>8</v>
          </cell>
          <cell r="L1551">
            <v>13268</v>
          </cell>
        </row>
        <row r="1552">
          <cell r="A1552">
            <v>2</v>
          </cell>
          <cell r="B1552">
            <v>1</v>
          </cell>
          <cell r="C1552">
            <v>9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1</v>
          </cell>
          <cell r="I1552">
            <v>8200</v>
          </cell>
          <cell r="J1552">
            <v>1</v>
          </cell>
          <cell r="K1552">
            <v>8</v>
          </cell>
          <cell r="L1552">
            <v>95633.64</v>
          </cell>
        </row>
        <row r="1553">
          <cell r="A1553">
            <v>2</v>
          </cell>
          <cell r="B1553">
            <v>1</v>
          </cell>
          <cell r="C1553">
            <v>9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1</v>
          </cell>
          <cell r="I1553">
            <v>8700</v>
          </cell>
          <cell r="J1553">
            <v>1</v>
          </cell>
          <cell r="K1553">
            <v>8</v>
          </cell>
          <cell r="L1553">
            <v>-1165899.3899999999</v>
          </cell>
        </row>
        <row r="1554">
          <cell r="A1554">
            <v>2</v>
          </cell>
          <cell r="B1554">
            <v>1</v>
          </cell>
          <cell r="C1554">
            <v>9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1</v>
          </cell>
          <cell r="I1554">
            <v>9000</v>
          </cell>
          <cell r="J1554">
            <v>1</v>
          </cell>
          <cell r="K1554">
            <v>8</v>
          </cell>
          <cell r="L1554">
            <v>-15000</v>
          </cell>
        </row>
        <row r="1555">
          <cell r="A1555">
            <v>2</v>
          </cell>
          <cell r="B1555">
            <v>1</v>
          </cell>
          <cell r="C1555">
            <v>9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2</v>
          </cell>
          <cell r="I1555">
            <v>0</v>
          </cell>
          <cell r="J1555">
            <v>1</v>
          </cell>
          <cell r="K1555">
            <v>8</v>
          </cell>
          <cell r="L1555">
            <v>145964.5</v>
          </cell>
        </row>
        <row r="1556">
          <cell r="A1556">
            <v>2</v>
          </cell>
          <cell r="B1556">
            <v>1</v>
          </cell>
          <cell r="C1556">
            <v>9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2</v>
          </cell>
          <cell r="I1556">
            <v>8200</v>
          </cell>
          <cell r="J1556">
            <v>1</v>
          </cell>
          <cell r="K1556">
            <v>8</v>
          </cell>
          <cell r="L1556">
            <v>-109164.5</v>
          </cell>
        </row>
        <row r="1557">
          <cell r="A1557">
            <v>2</v>
          </cell>
          <cell r="B1557">
            <v>1</v>
          </cell>
          <cell r="C1557">
            <v>9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2</v>
          </cell>
          <cell r="I1557">
            <v>9000</v>
          </cell>
          <cell r="J1557">
            <v>1</v>
          </cell>
          <cell r="K1557">
            <v>8</v>
          </cell>
          <cell r="L1557">
            <v>-36800</v>
          </cell>
        </row>
        <row r="1558">
          <cell r="A1558">
            <v>2</v>
          </cell>
          <cell r="B1558">
            <v>1</v>
          </cell>
          <cell r="C1558">
            <v>9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3</v>
          </cell>
          <cell r="I1558">
            <v>0</v>
          </cell>
          <cell r="J1558">
            <v>1</v>
          </cell>
          <cell r="K1558">
            <v>8</v>
          </cell>
          <cell r="L1558">
            <v>60037.25</v>
          </cell>
        </row>
        <row r="1559">
          <cell r="A1559">
            <v>2</v>
          </cell>
          <cell r="B1559">
            <v>1</v>
          </cell>
          <cell r="C1559">
            <v>9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3</v>
          </cell>
          <cell r="I1559">
            <v>8200</v>
          </cell>
          <cell r="J1559">
            <v>1</v>
          </cell>
          <cell r="K1559">
            <v>8</v>
          </cell>
          <cell r="L1559">
            <v>-53597.25</v>
          </cell>
        </row>
        <row r="1560">
          <cell r="A1560">
            <v>2</v>
          </cell>
          <cell r="B1560">
            <v>1</v>
          </cell>
          <cell r="C1560">
            <v>9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3</v>
          </cell>
          <cell r="I1560">
            <v>8400</v>
          </cell>
          <cell r="J1560">
            <v>1</v>
          </cell>
          <cell r="K1560">
            <v>8</v>
          </cell>
          <cell r="L1560">
            <v>12000000</v>
          </cell>
        </row>
        <row r="1561">
          <cell r="A1561">
            <v>2</v>
          </cell>
          <cell r="B1561">
            <v>1</v>
          </cell>
          <cell r="C1561">
            <v>9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3</v>
          </cell>
          <cell r="I1561">
            <v>9000</v>
          </cell>
          <cell r="J1561">
            <v>1</v>
          </cell>
          <cell r="K1561">
            <v>8</v>
          </cell>
          <cell r="L1561">
            <v>-6440</v>
          </cell>
        </row>
        <row r="1562">
          <cell r="A1562">
            <v>2</v>
          </cell>
          <cell r="B1562">
            <v>1</v>
          </cell>
          <cell r="C1562">
            <v>9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3</v>
          </cell>
          <cell r="I1562">
            <v>9100</v>
          </cell>
          <cell r="J1562">
            <v>1</v>
          </cell>
          <cell r="K1562">
            <v>8</v>
          </cell>
          <cell r="L1562">
            <v>-12000000</v>
          </cell>
        </row>
        <row r="1563">
          <cell r="A1563">
            <v>2</v>
          </cell>
          <cell r="B1563">
            <v>1</v>
          </cell>
          <cell r="C1563">
            <v>9</v>
          </cell>
          <cell r="D1563">
            <v>0</v>
          </cell>
          <cell r="E1563">
            <v>2</v>
          </cell>
          <cell r="F1563">
            <v>0</v>
          </cell>
          <cell r="G1563">
            <v>0</v>
          </cell>
          <cell r="H1563">
            <v>1</v>
          </cell>
          <cell r="I1563">
            <v>0</v>
          </cell>
          <cell r="J1563">
            <v>2</v>
          </cell>
          <cell r="K1563">
            <v>8</v>
          </cell>
          <cell r="L1563">
            <v>-157428</v>
          </cell>
        </row>
        <row r="1564">
          <cell r="A1564">
            <v>2</v>
          </cell>
          <cell r="B1564">
            <v>1</v>
          </cell>
          <cell r="C1564">
            <v>9</v>
          </cell>
          <cell r="D1564">
            <v>0</v>
          </cell>
          <cell r="E1564">
            <v>2</v>
          </cell>
          <cell r="F1564">
            <v>0</v>
          </cell>
          <cell r="G1564">
            <v>0</v>
          </cell>
          <cell r="H1564">
            <v>1</v>
          </cell>
          <cell r="I1564">
            <v>3151</v>
          </cell>
          <cell r="J1564">
            <v>2</v>
          </cell>
          <cell r="K1564">
            <v>8</v>
          </cell>
          <cell r="L1564">
            <v>-14600</v>
          </cell>
        </row>
        <row r="1565">
          <cell r="A1565">
            <v>2</v>
          </cell>
          <cell r="B1565">
            <v>1</v>
          </cell>
          <cell r="C1565">
            <v>9</v>
          </cell>
          <cell r="D1565">
            <v>0</v>
          </cell>
          <cell r="E1565">
            <v>2</v>
          </cell>
          <cell r="F1565">
            <v>0</v>
          </cell>
          <cell r="G1565">
            <v>0</v>
          </cell>
          <cell r="H1565">
            <v>1</v>
          </cell>
          <cell r="I1565">
            <v>4091</v>
          </cell>
          <cell r="J1565">
            <v>2</v>
          </cell>
          <cell r="K1565">
            <v>8</v>
          </cell>
          <cell r="L1565">
            <v>102400</v>
          </cell>
        </row>
        <row r="1566">
          <cell r="A1566">
            <v>2</v>
          </cell>
          <cell r="B1566">
            <v>2</v>
          </cell>
          <cell r="C1566">
            <v>5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0</v>
          </cell>
          <cell r="J1566">
            <v>1</v>
          </cell>
          <cell r="K1566">
            <v>8</v>
          </cell>
          <cell r="L1566">
            <v>-5998878.1299999999</v>
          </cell>
        </row>
        <row r="1567">
          <cell r="A1567">
            <v>2</v>
          </cell>
          <cell r="B1567">
            <v>2</v>
          </cell>
          <cell r="C1567">
            <v>5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0</v>
          </cell>
          <cell r="J1567">
            <v>2</v>
          </cell>
          <cell r="K1567">
            <v>8</v>
          </cell>
          <cell r="L1567">
            <v>0</v>
          </cell>
        </row>
        <row r="1568">
          <cell r="A1568">
            <v>2</v>
          </cell>
          <cell r="B1568">
            <v>3</v>
          </cell>
          <cell r="C1568">
            <v>1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1</v>
          </cell>
          <cell r="I1568">
            <v>0</v>
          </cell>
          <cell r="J1568">
            <v>1</v>
          </cell>
          <cell r="K1568">
            <v>8</v>
          </cell>
          <cell r="L1568">
            <v>0</v>
          </cell>
        </row>
        <row r="1569">
          <cell r="A1569">
            <v>2</v>
          </cell>
          <cell r="B1569">
            <v>3</v>
          </cell>
          <cell r="C1569">
            <v>1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3</v>
          </cell>
          <cell r="I1569">
            <v>0</v>
          </cell>
          <cell r="J1569">
            <v>1</v>
          </cell>
          <cell r="K1569">
            <v>8</v>
          </cell>
          <cell r="L1569">
            <v>0</v>
          </cell>
        </row>
        <row r="1570">
          <cell r="A1570">
            <v>2</v>
          </cell>
          <cell r="B1570">
            <v>3</v>
          </cell>
          <cell r="C1570">
            <v>1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4</v>
          </cell>
          <cell r="I1570">
            <v>0</v>
          </cell>
          <cell r="J1570">
            <v>1</v>
          </cell>
          <cell r="K1570">
            <v>8</v>
          </cell>
          <cell r="L1570">
            <v>0</v>
          </cell>
        </row>
        <row r="1571">
          <cell r="A1571">
            <v>2</v>
          </cell>
          <cell r="B1571">
            <v>3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1</v>
          </cell>
          <cell r="I1571">
            <v>0</v>
          </cell>
          <cell r="J1571">
            <v>1</v>
          </cell>
          <cell r="K1571">
            <v>8</v>
          </cell>
          <cell r="L1571">
            <v>0</v>
          </cell>
        </row>
        <row r="1572">
          <cell r="A1572">
            <v>2</v>
          </cell>
          <cell r="B1572">
            <v>3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9</v>
          </cell>
          <cell r="I1572">
            <v>0</v>
          </cell>
          <cell r="J1572">
            <v>1</v>
          </cell>
          <cell r="K1572">
            <v>8</v>
          </cell>
          <cell r="L1572">
            <v>0</v>
          </cell>
        </row>
        <row r="1573">
          <cell r="A1573">
            <v>2</v>
          </cell>
          <cell r="B1573">
            <v>4</v>
          </cell>
          <cell r="C1573">
            <v>1</v>
          </cell>
          <cell r="D1573">
            <v>0</v>
          </cell>
          <cell r="E1573">
            <v>0</v>
          </cell>
          <cell r="F1573">
            <v>1</v>
          </cell>
          <cell r="G1573">
            <v>0</v>
          </cell>
          <cell r="H1573">
            <v>0</v>
          </cell>
          <cell r="I1573">
            <v>0</v>
          </cell>
          <cell r="J1573">
            <v>1</v>
          </cell>
          <cell r="K1573">
            <v>8</v>
          </cell>
          <cell r="L1573">
            <v>0</v>
          </cell>
        </row>
        <row r="1574">
          <cell r="A1574">
            <v>2</v>
          </cell>
          <cell r="B1574">
            <v>4</v>
          </cell>
          <cell r="C1574">
            <v>1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0</v>
          </cell>
          <cell r="J1574">
            <v>1</v>
          </cell>
          <cell r="K1574">
            <v>8</v>
          </cell>
          <cell r="L1574">
            <v>-100000000</v>
          </cell>
        </row>
        <row r="1575">
          <cell r="A1575">
            <v>2</v>
          </cell>
          <cell r="B1575">
            <v>4</v>
          </cell>
          <cell r="C1575">
            <v>1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9100</v>
          </cell>
          <cell r="J1575">
            <v>1</v>
          </cell>
          <cell r="K1575">
            <v>8</v>
          </cell>
          <cell r="L1575">
            <v>-1530000000</v>
          </cell>
        </row>
        <row r="1576">
          <cell r="A1576">
            <v>2</v>
          </cell>
          <cell r="B1576">
            <v>5</v>
          </cell>
          <cell r="C1576">
            <v>0</v>
          </cell>
          <cell r="D1576">
            <v>0</v>
          </cell>
          <cell r="E1576">
            <v>0</v>
          </cell>
          <cell r="F1576">
            <v>3</v>
          </cell>
          <cell r="G1576">
            <v>0</v>
          </cell>
          <cell r="H1576">
            <v>0</v>
          </cell>
          <cell r="I1576">
            <v>0</v>
          </cell>
          <cell r="J1576">
            <v>1</v>
          </cell>
          <cell r="K1576">
            <v>8</v>
          </cell>
          <cell r="L1576">
            <v>-43371199.090000004</v>
          </cell>
        </row>
        <row r="1577">
          <cell r="A1577">
            <v>2</v>
          </cell>
          <cell r="B1577">
            <v>5</v>
          </cell>
          <cell r="C1577">
            <v>0</v>
          </cell>
          <cell r="D1577">
            <v>0</v>
          </cell>
          <cell r="E1577">
            <v>0</v>
          </cell>
          <cell r="F1577">
            <v>3</v>
          </cell>
          <cell r="G1577">
            <v>0</v>
          </cell>
          <cell r="H1577">
            <v>0</v>
          </cell>
          <cell r="I1577">
            <v>9100</v>
          </cell>
          <cell r="J1577">
            <v>1</v>
          </cell>
          <cell r="K1577">
            <v>8</v>
          </cell>
          <cell r="L1577">
            <v>-2416702.1800000002</v>
          </cell>
        </row>
        <row r="1578">
          <cell r="A1578">
            <v>3</v>
          </cell>
          <cell r="B1578">
            <v>0</v>
          </cell>
          <cell r="C1578">
            <v>1</v>
          </cell>
          <cell r="D1578">
            <v>0</v>
          </cell>
          <cell r="E1578">
            <v>0</v>
          </cell>
          <cell r="F1578">
            <v>0</v>
          </cell>
          <cell r="G1578">
            <v>0</v>
          </cell>
          <cell r="H1578">
            <v>0</v>
          </cell>
          <cell r="I1578">
            <v>0</v>
          </cell>
          <cell r="J1578">
            <v>1</v>
          </cell>
          <cell r="K1578">
            <v>8</v>
          </cell>
          <cell r="L1578">
            <v>-720000000</v>
          </cell>
        </row>
        <row r="1579">
          <cell r="A1579">
            <v>3</v>
          </cell>
          <cell r="B1579">
            <v>0</v>
          </cell>
          <cell r="C1579">
            <v>3</v>
          </cell>
          <cell r="D1579">
            <v>2</v>
          </cell>
          <cell r="E1579">
            <v>0</v>
          </cell>
          <cell r="F1579">
            <v>0</v>
          </cell>
          <cell r="G1579">
            <v>0</v>
          </cell>
          <cell r="H1579">
            <v>0</v>
          </cell>
          <cell r="I1579">
            <v>0</v>
          </cell>
          <cell r="J1579">
            <v>1</v>
          </cell>
          <cell r="K1579">
            <v>8</v>
          </cell>
          <cell r="L1579">
            <v>364887780.63999999</v>
          </cell>
        </row>
        <row r="1580">
          <cell r="A1580">
            <v>3</v>
          </cell>
          <cell r="B1580">
            <v>0</v>
          </cell>
          <cell r="C1580">
            <v>3</v>
          </cell>
          <cell r="D1580">
            <v>3</v>
          </cell>
          <cell r="E1580">
            <v>0</v>
          </cell>
          <cell r="F1580">
            <v>0</v>
          </cell>
          <cell r="G1580">
            <v>0</v>
          </cell>
          <cell r="H1580">
            <v>0</v>
          </cell>
          <cell r="I1580">
            <v>0</v>
          </cell>
          <cell r="J1580">
            <v>1</v>
          </cell>
          <cell r="K1580">
            <v>8</v>
          </cell>
          <cell r="L1580">
            <v>-53935641.299999997</v>
          </cell>
        </row>
        <row r="1581">
          <cell r="A1581">
            <v>3</v>
          </cell>
          <cell r="B1581">
            <v>0</v>
          </cell>
          <cell r="C1581">
            <v>3</v>
          </cell>
          <cell r="D1581">
            <v>3</v>
          </cell>
          <cell r="E1581">
            <v>0</v>
          </cell>
          <cell r="F1581">
            <v>0</v>
          </cell>
          <cell r="G1581">
            <v>0</v>
          </cell>
          <cell r="H1581">
            <v>0</v>
          </cell>
          <cell r="I1581">
            <v>8600</v>
          </cell>
          <cell r="J1581">
            <v>1</v>
          </cell>
          <cell r="K1581">
            <v>8</v>
          </cell>
          <cell r="L1581">
            <v>53935641.299999997</v>
          </cell>
        </row>
        <row r="1582">
          <cell r="A1582">
            <v>3</v>
          </cell>
          <cell r="B1582">
            <v>0</v>
          </cell>
          <cell r="C1582">
            <v>3</v>
          </cell>
          <cell r="D1582">
            <v>3</v>
          </cell>
          <cell r="E1582">
            <v>0</v>
          </cell>
          <cell r="F1582">
            <v>0</v>
          </cell>
          <cell r="G1582">
            <v>0</v>
          </cell>
          <cell r="H1582">
            <v>0</v>
          </cell>
          <cell r="I1582">
            <v>0</v>
          </cell>
          <cell r="J1582">
            <v>2</v>
          </cell>
          <cell r="K1582">
            <v>8</v>
          </cell>
          <cell r="L1582">
            <v>-1552444254.21</v>
          </cell>
        </row>
        <row r="1583">
          <cell r="A1583">
            <v>3</v>
          </cell>
          <cell r="B1583">
            <v>0</v>
          </cell>
          <cell r="C1583">
            <v>3</v>
          </cell>
          <cell r="D1583">
            <v>3</v>
          </cell>
          <cell r="E1583">
            <v>0</v>
          </cell>
          <cell r="F1583">
            <v>0</v>
          </cell>
          <cell r="G1583">
            <v>0</v>
          </cell>
          <cell r="H1583">
            <v>0</v>
          </cell>
          <cell r="I1583">
            <v>1000</v>
          </cell>
          <cell r="J1583">
            <v>2</v>
          </cell>
          <cell r="K1583">
            <v>8</v>
          </cell>
          <cell r="L1583">
            <v>43020099.130000003</v>
          </cell>
        </row>
        <row r="1584">
          <cell r="A1584">
            <v>3</v>
          </cell>
          <cell r="B1584">
            <v>0</v>
          </cell>
          <cell r="C1584">
            <v>3</v>
          </cell>
          <cell r="D1584">
            <v>3</v>
          </cell>
          <cell r="E1584">
            <v>0</v>
          </cell>
          <cell r="F1584">
            <v>0</v>
          </cell>
          <cell r="G1584">
            <v>0</v>
          </cell>
          <cell r="H1584">
            <v>0</v>
          </cell>
          <cell r="I1584">
            <v>4000</v>
          </cell>
          <cell r="J1584">
            <v>2</v>
          </cell>
          <cell r="K1584">
            <v>8</v>
          </cell>
          <cell r="L1584">
            <v>1733468136.55</v>
          </cell>
        </row>
        <row r="1585">
          <cell r="A1585">
            <v>3</v>
          </cell>
          <cell r="B1585">
            <v>0</v>
          </cell>
          <cell r="C1585">
            <v>3</v>
          </cell>
          <cell r="D1585">
            <v>3</v>
          </cell>
          <cell r="E1585">
            <v>0</v>
          </cell>
          <cell r="F1585">
            <v>0</v>
          </cell>
          <cell r="G1585">
            <v>0</v>
          </cell>
          <cell r="H1585">
            <v>0</v>
          </cell>
          <cell r="I1585">
            <v>4012</v>
          </cell>
          <cell r="J1585">
            <v>2</v>
          </cell>
          <cell r="K1585">
            <v>8</v>
          </cell>
          <cell r="L1585">
            <v>-398099502.66000003</v>
          </cell>
        </row>
        <row r="1586">
          <cell r="A1586">
            <v>3</v>
          </cell>
          <cell r="B1586">
            <v>0</v>
          </cell>
          <cell r="C1586">
            <v>3</v>
          </cell>
          <cell r="D1586">
            <v>3</v>
          </cell>
          <cell r="E1586">
            <v>0</v>
          </cell>
          <cell r="F1586">
            <v>0</v>
          </cell>
          <cell r="G1586">
            <v>0</v>
          </cell>
          <cell r="H1586">
            <v>0</v>
          </cell>
          <cell r="I1586">
            <v>5550</v>
          </cell>
          <cell r="J1586">
            <v>2</v>
          </cell>
          <cell r="K1586">
            <v>8</v>
          </cell>
          <cell r="L1586">
            <v>51478319.009999998</v>
          </cell>
        </row>
        <row r="1587">
          <cell r="A1587">
            <v>3</v>
          </cell>
          <cell r="B1587">
            <v>0</v>
          </cell>
          <cell r="C1587">
            <v>3</v>
          </cell>
          <cell r="D1587">
            <v>3</v>
          </cell>
          <cell r="E1587">
            <v>0</v>
          </cell>
          <cell r="F1587">
            <v>0</v>
          </cell>
          <cell r="G1587">
            <v>0</v>
          </cell>
          <cell r="H1587">
            <v>0</v>
          </cell>
          <cell r="I1587">
            <v>5571</v>
          </cell>
          <cell r="J1587">
            <v>2</v>
          </cell>
          <cell r="K1587">
            <v>8</v>
          </cell>
          <cell r="L1587">
            <v>159837993.30000001</v>
          </cell>
        </row>
        <row r="1588">
          <cell r="A1588">
            <v>3</v>
          </cell>
          <cell r="B1588">
            <v>0</v>
          </cell>
          <cell r="C1588">
            <v>3</v>
          </cell>
          <cell r="D1588">
            <v>3</v>
          </cell>
          <cell r="E1588">
            <v>0</v>
          </cell>
          <cell r="F1588">
            <v>0</v>
          </cell>
          <cell r="G1588">
            <v>0</v>
          </cell>
          <cell r="H1588">
            <v>0</v>
          </cell>
          <cell r="I1588">
            <v>8300</v>
          </cell>
          <cell r="J1588">
            <v>2</v>
          </cell>
          <cell r="K1588">
            <v>8</v>
          </cell>
          <cell r="L1588">
            <v>-37260791.119999997</v>
          </cell>
        </row>
        <row r="1589">
          <cell r="A1589">
            <v>4</v>
          </cell>
          <cell r="B1589">
            <v>1</v>
          </cell>
          <cell r="C1589">
            <v>1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0</v>
          </cell>
          <cell r="J1589">
            <v>1</v>
          </cell>
          <cell r="K1589">
            <v>8</v>
          </cell>
          <cell r="L1589">
            <v>-58217264.5</v>
          </cell>
        </row>
        <row r="1590">
          <cell r="A1590">
            <v>4</v>
          </cell>
          <cell r="B1590">
            <v>1</v>
          </cell>
          <cell r="C1590">
            <v>1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8600</v>
          </cell>
          <cell r="J1590">
            <v>1</v>
          </cell>
          <cell r="K1590">
            <v>8</v>
          </cell>
          <cell r="L1590">
            <v>-88252269.370000005</v>
          </cell>
        </row>
        <row r="1591">
          <cell r="A1591">
            <v>4</v>
          </cell>
          <cell r="B1591">
            <v>1</v>
          </cell>
          <cell r="C1591">
            <v>1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8700</v>
          </cell>
          <cell r="J1591">
            <v>1</v>
          </cell>
          <cell r="K1591">
            <v>8</v>
          </cell>
          <cell r="L1591">
            <v>0</v>
          </cell>
        </row>
        <row r="1592">
          <cell r="A1592">
            <v>4</v>
          </cell>
          <cell r="B1592">
            <v>1</v>
          </cell>
          <cell r="C1592">
            <v>1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8600</v>
          </cell>
          <cell r="J1592">
            <v>2</v>
          </cell>
          <cell r="K1592">
            <v>8</v>
          </cell>
          <cell r="L1592">
            <v>-69299248.129999995</v>
          </cell>
        </row>
        <row r="1593">
          <cell r="A1593">
            <v>4</v>
          </cell>
          <cell r="B1593">
            <v>1</v>
          </cell>
          <cell r="C1593">
            <v>1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4011</v>
          </cell>
          <cell r="J1593">
            <v>2</v>
          </cell>
          <cell r="K1593">
            <v>8</v>
          </cell>
          <cell r="L1593">
            <v>0</v>
          </cell>
        </row>
        <row r="1594">
          <cell r="A1594">
            <v>4</v>
          </cell>
          <cell r="B1594">
            <v>1</v>
          </cell>
          <cell r="C1594">
            <v>1</v>
          </cell>
          <cell r="D1594">
            <v>0</v>
          </cell>
          <cell r="E1594">
            <v>1</v>
          </cell>
          <cell r="F1594">
            <v>1</v>
          </cell>
          <cell r="G1594">
            <v>1</v>
          </cell>
          <cell r="H1594">
            <v>0</v>
          </cell>
          <cell r="I1594">
            <v>0</v>
          </cell>
          <cell r="J1594">
            <v>1</v>
          </cell>
          <cell r="K1594">
            <v>8</v>
          </cell>
          <cell r="L1594">
            <v>-14739084</v>
          </cell>
        </row>
        <row r="1595">
          <cell r="A1595">
            <v>4</v>
          </cell>
          <cell r="B1595">
            <v>1</v>
          </cell>
          <cell r="C1595">
            <v>1</v>
          </cell>
          <cell r="D1595">
            <v>0</v>
          </cell>
          <cell r="E1595">
            <v>1</v>
          </cell>
          <cell r="F1595">
            <v>1</v>
          </cell>
          <cell r="G1595">
            <v>1</v>
          </cell>
          <cell r="H1595">
            <v>0</v>
          </cell>
          <cell r="I1595">
            <v>8600</v>
          </cell>
          <cell r="J1595">
            <v>1</v>
          </cell>
          <cell r="K1595">
            <v>8</v>
          </cell>
          <cell r="L1595">
            <v>-5891903.9100000001</v>
          </cell>
        </row>
        <row r="1596">
          <cell r="A1596">
            <v>4</v>
          </cell>
          <cell r="B1596">
            <v>1</v>
          </cell>
          <cell r="C1596">
            <v>1</v>
          </cell>
          <cell r="D1596">
            <v>0</v>
          </cell>
          <cell r="E1596">
            <v>1</v>
          </cell>
          <cell r="F1596">
            <v>1</v>
          </cell>
          <cell r="G1596">
            <v>2</v>
          </cell>
          <cell r="H1596">
            <v>0</v>
          </cell>
          <cell r="I1596">
            <v>8600</v>
          </cell>
          <cell r="J1596">
            <v>2</v>
          </cell>
          <cell r="K1596">
            <v>8</v>
          </cell>
          <cell r="L1596">
            <v>-173625.25</v>
          </cell>
        </row>
        <row r="1597">
          <cell r="A1597">
            <v>4</v>
          </cell>
          <cell r="B1597">
            <v>1</v>
          </cell>
          <cell r="C1597">
            <v>1</v>
          </cell>
          <cell r="D1597">
            <v>0</v>
          </cell>
          <cell r="E1597">
            <v>1</v>
          </cell>
          <cell r="F1597">
            <v>2</v>
          </cell>
          <cell r="G1597">
            <v>0</v>
          </cell>
          <cell r="H1597">
            <v>0</v>
          </cell>
          <cell r="I1597">
            <v>8700</v>
          </cell>
          <cell r="J1597">
            <v>1</v>
          </cell>
          <cell r="K1597">
            <v>8</v>
          </cell>
          <cell r="L1597">
            <v>-384086643.44</v>
          </cell>
        </row>
        <row r="1598">
          <cell r="A1598">
            <v>4</v>
          </cell>
          <cell r="B1598">
            <v>1</v>
          </cell>
          <cell r="C1598">
            <v>1</v>
          </cell>
          <cell r="D1598">
            <v>0</v>
          </cell>
          <cell r="E1598">
            <v>1</v>
          </cell>
          <cell r="F1598">
            <v>2</v>
          </cell>
          <cell r="G1598">
            <v>1</v>
          </cell>
          <cell r="H1598">
            <v>0</v>
          </cell>
          <cell r="I1598">
            <v>8700</v>
          </cell>
          <cell r="J1598">
            <v>1</v>
          </cell>
          <cell r="K1598">
            <v>8</v>
          </cell>
          <cell r="L1598">
            <v>-50299637.93</v>
          </cell>
        </row>
        <row r="1599">
          <cell r="A1599">
            <v>4</v>
          </cell>
          <cell r="B1599">
            <v>1</v>
          </cell>
          <cell r="C1599">
            <v>1</v>
          </cell>
          <cell r="D1599">
            <v>0</v>
          </cell>
          <cell r="E1599">
            <v>2</v>
          </cell>
          <cell r="F1599">
            <v>1</v>
          </cell>
          <cell r="G1599">
            <v>0</v>
          </cell>
          <cell r="H1599">
            <v>0</v>
          </cell>
          <cell r="I1599">
            <v>0</v>
          </cell>
          <cell r="J1599">
            <v>1</v>
          </cell>
          <cell r="K1599">
            <v>8</v>
          </cell>
          <cell r="L1599">
            <v>-13402769.630000001</v>
          </cell>
        </row>
        <row r="1600">
          <cell r="A1600">
            <v>4</v>
          </cell>
          <cell r="B1600">
            <v>1</v>
          </cell>
          <cell r="C1600">
            <v>1</v>
          </cell>
          <cell r="D1600">
            <v>0</v>
          </cell>
          <cell r="E1600">
            <v>2</v>
          </cell>
          <cell r="F1600">
            <v>1</v>
          </cell>
          <cell r="G1600">
            <v>0</v>
          </cell>
          <cell r="H1600">
            <v>0</v>
          </cell>
          <cell r="I1600">
            <v>8600</v>
          </cell>
          <cell r="J1600">
            <v>1</v>
          </cell>
          <cell r="K1600">
            <v>8</v>
          </cell>
          <cell r="L1600">
            <v>-27026832.960000001</v>
          </cell>
        </row>
        <row r="1601">
          <cell r="A1601">
            <v>4</v>
          </cell>
          <cell r="B1601">
            <v>1</v>
          </cell>
          <cell r="C1601">
            <v>1</v>
          </cell>
          <cell r="D1601">
            <v>0</v>
          </cell>
          <cell r="E1601">
            <v>2</v>
          </cell>
          <cell r="F1601">
            <v>1</v>
          </cell>
          <cell r="G1601">
            <v>0</v>
          </cell>
          <cell r="H1601">
            <v>0</v>
          </cell>
          <cell r="I1601">
            <v>8700</v>
          </cell>
          <cell r="J1601">
            <v>1</v>
          </cell>
          <cell r="K1601">
            <v>8</v>
          </cell>
          <cell r="L1601">
            <v>0</v>
          </cell>
        </row>
        <row r="1602">
          <cell r="A1602">
            <v>4</v>
          </cell>
          <cell r="B1602">
            <v>1</v>
          </cell>
          <cell r="C1602">
            <v>1</v>
          </cell>
          <cell r="D1602">
            <v>0</v>
          </cell>
          <cell r="E1602">
            <v>2</v>
          </cell>
          <cell r="F1602">
            <v>1</v>
          </cell>
          <cell r="G1602">
            <v>0</v>
          </cell>
          <cell r="H1602">
            <v>0</v>
          </cell>
          <cell r="I1602">
            <v>8600</v>
          </cell>
          <cell r="J1602">
            <v>2</v>
          </cell>
          <cell r="K1602">
            <v>8</v>
          </cell>
          <cell r="L1602">
            <v>-9978539.5600000005</v>
          </cell>
        </row>
        <row r="1603">
          <cell r="A1603">
            <v>4</v>
          </cell>
          <cell r="B1603">
            <v>1</v>
          </cell>
          <cell r="C1603">
            <v>1</v>
          </cell>
          <cell r="D1603">
            <v>0</v>
          </cell>
          <cell r="E1603">
            <v>2</v>
          </cell>
          <cell r="F1603">
            <v>1</v>
          </cell>
          <cell r="G1603">
            <v>0</v>
          </cell>
          <cell r="H1603">
            <v>0</v>
          </cell>
          <cell r="I1603">
            <v>3100</v>
          </cell>
          <cell r="J1603">
            <v>2</v>
          </cell>
          <cell r="K1603">
            <v>8</v>
          </cell>
          <cell r="L1603">
            <v>0</v>
          </cell>
        </row>
        <row r="1604">
          <cell r="A1604">
            <v>4</v>
          </cell>
          <cell r="B1604">
            <v>1</v>
          </cell>
          <cell r="C1604">
            <v>1</v>
          </cell>
          <cell r="D1604">
            <v>0</v>
          </cell>
          <cell r="E1604">
            <v>2</v>
          </cell>
          <cell r="F1604">
            <v>1</v>
          </cell>
          <cell r="G1604">
            <v>0</v>
          </cell>
          <cell r="H1604">
            <v>0</v>
          </cell>
          <cell r="I1604">
            <v>4011</v>
          </cell>
          <cell r="J1604">
            <v>2</v>
          </cell>
          <cell r="K1604">
            <v>8</v>
          </cell>
          <cell r="L1604">
            <v>0</v>
          </cell>
        </row>
        <row r="1605">
          <cell r="A1605">
            <v>4</v>
          </cell>
          <cell r="B1605">
            <v>1</v>
          </cell>
          <cell r="C1605">
            <v>1</v>
          </cell>
          <cell r="D1605">
            <v>0</v>
          </cell>
          <cell r="E1605">
            <v>2</v>
          </cell>
          <cell r="F1605">
            <v>2</v>
          </cell>
          <cell r="G1605">
            <v>0</v>
          </cell>
          <cell r="H1605">
            <v>0</v>
          </cell>
          <cell r="I1605">
            <v>8400</v>
          </cell>
          <cell r="J1605">
            <v>1</v>
          </cell>
          <cell r="K1605">
            <v>8</v>
          </cell>
          <cell r="L1605">
            <v>0</v>
          </cell>
        </row>
        <row r="1606">
          <cell r="A1606">
            <v>4</v>
          </cell>
          <cell r="B1606">
            <v>1</v>
          </cell>
          <cell r="C1606">
            <v>1</v>
          </cell>
          <cell r="D1606">
            <v>0</v>
          </cell>
          <cell r="E1606">
            <v>2</v>
          </cell>
          <cell r="F1606">
            <v>2</v>
          </cell>
          <cell r="G1606">
            <v>0</v>
          </cell>
          <cell r="H1606">
            <v>0</v>
          </cell>
          <cell r="I1606">
            <v>8700</v>
          </cell>
          <cell r="J1606">
            <v>1</v>
          </cell>
          <cell r="K1606">
            <v>8</v>
          </cell>
          <cell r="L1606">
            <v>-594145149.39999998</v>
          </cell>
        </row>
        <row r="1607">
          <cell r="A1607">
            <v>4</v>
          </cell>
          <cell r="B1607">
            <v>1</v>
          </cell>
          <cell r="C1607">
            <v>1</v>
          </cell>
          <cell r="D1607">
            <v>0</v>
          </cell>
          <cell r="E1607">
            <v>2</v>
          </cell>
          <cell r="F1607">
            <v>2</v>
          </cell>
          <cell r="G1607">
            <v>0</v>
          </cell>
          <cell r="H1607">
            <v>0</v>
          </cell>
          <cell r="I1607">
            <v>9100</v>
          </cell>
          <cell r="J1607">
            <v>1</v>
          </cell>
          <cell r="K1607">
            <v>8</v>
          </cell>
          <cell r="L1607">
            <v>0</v>
          </cell>
        </row>
        <row r="1608">
          <cell r="A1608">
            <v>4</v>
          </cell>
          <cell r="B1608">
            <v>1</v>
          </cell>
          <cell r="C1608">
            <v>1</v>
          </cell>
          <cell r="D1608">
            <v>0</v>
          </cell>
          <cell r="E1608">
            <v>3</v>
          </cell>
          <cell r="F1608">
            <v>1</v>
          </cell>
          <cell r="G1608">
            <v>0</v>
          </cell>
          <cell r="H1608">
            <v>0</v>
          </cell>
          <cell r="I1608">
            <v>0</v>
          </cell>
          <cell r="J1608">
            <v>1</v>
          </cell>
          <cell r="K1608">
            <v>8</v>
          </cell>
          <cell r="L1608">
            <v>-162059203.11000001</v>
          </cell>
        </row>
        <row r="1609">
          <cell r="A1609">
            <v>4</v>
          </cell>
          <cell r="B1609">
            <v>1</v>
          </cell>
          <cell r="C1609">
            <v>1</v>
          </cell>
          <cell r="D1609">
            <v>0</v>
          </cell>
          <cell r="E1609">
            <v>3</v>
          </cell>
          <cell r="F1609">
            <v>1</v>
          </cell>
          <cell r="G1609">
            <v>0</v>
          </cell>
          <cell r="H1609">
            <v>0</v>
          </cell>
          <cell r="I1609">
            <v>8600</v>
          </cell>
          <cell r="J1609">
            <v>1</v>
          </cell>
          <cell r="K1609">
            <v>8</v>
          </cell>
          <cell r="L1609">
            <v>-211009624.58000001</v>
          </cell>
        </row>
        <row r="1610">
          <cell r="A1610">
            <v>4</v>
          </cell>
          <cell r="B1610">
            <v>1</v>
          </cell>
          <cell r="C1610">
            <v>1</v>
          </cell>
          <cell r="D1610">
            <v>0</v>
          </cell>
          <cell r="E1610">
            <v>3</v>
          </cell>
          <cell r="F1610">
            <v>1</v>
          </cell>
          <cell r="G1610">
            <v>0</v>
          </cell>
          <cell r="H1610">
            <v>0</v>
          </cell>
          <cell r="I1610">
            <v>8700</v>
          </cell>
          <cell r="J1610">
            <v>1</v>
          </cell>
          <cell r="K1610">
            <v>8</v>
          </cell>
          <cell r="L1610">
            <v>0</v>
          </cell>
        </row>
        <row r="1611">
          <cell r="A1611">
            <v>4</v>
          </cell>
          <cell r="B1611">
            <v>1</v>
          </cell>
          <cell r="C1611">
            <v>1</v>
          </cell>
          <cell r="D1611">
            <v>0</v>
          </cell>
          <cell r="E1611">
            <v>3</v>
          </cell>
          <cell r="F1611">
            <v>1</v>
          </cell>
          <cell r="G1611">
            <v>0</v>
          </cell>
          <cell r="H1611">
            <v>0</v>
          </cell>
          <cell r="I1611">
            <v>8600</v>
          </cell>
          <cell r="J1611">
            <v>2</v>
          </cell>
          <cell r="K1611">
            <v>8</v>
          </cell>
          <cell r="L1611">
            <v>-20524924.82</v>
          </cell>
        </row>
        <row r="1612">
          <cell r="A1612">
            <v>4</v>
          </cell>
          <cell r="B1612">
            <v>1</v>
          </cell>
          <cell r="C1612">
            <v>1</v>
          </cell>
          <cell r="D1612">
            <v>0</v>
          </cell>
          <cell r="E1612">
            <v>3</v>
          </cell>
          <cell r="F1612">
            <v>2</v>
          </cell>
          <cell r="G1612">
            <v>0</v>
          </cell>
          <cell r="H1612">
            <v>0</v>
          </cell>
          <cell r="I1612">
            <v>8700</v>
          </cell>
          <cell r="J1612">
            <v>1</v>
          </cell>
          <cell r="K1612">
            <v>8</v>
          </cell>
          <cell r="L1612">
            <v>-53603318.329999998</v>
          </cell>
        </row>
        <row r="1613">
          <cell r="A1613">
            <v>4</v>
          </cell>
          <cell r="B1613">
            <v>1</v>
          </cell>
          <cell r="C1613">
            <v>1</v>
          </cell>
          <cell r="D1613">
            <v>0</v>
          </cell>
          <cell r="E1613">
            <v>4</v>
          </cell>
          <cell r="F1613">
            <v>3</v>
          </cell>
          <cell r="G1613">
            <v>0</v>
          </cell>
          <cell r="H1613">
            <v>0</v>
          </cell>
          <cell r="I1613">
            <v>3012</v>
          </cell>
          <cell r="J1613">
            <v>2</v>
          </cell>
          <cell r="K1613">
            <v>8</v>
          </cell>
          <cell r="L1613">
            <v>0</v>
          </cell>
        </row>
        <row r="1614">
          <cell r="A1614">
            <v>4</v>
          </cell>
          <cell r="B1614">
            <v>1</v>
          </cell>
          <cell r="C1614">
            <v>1</v>
          </cell>
          <cell r="D1614">
            <v>0</v>
          </cell>
          <cell r="E1614">
            <v>4</v>
          </cell>
          <cell r="F1614">
            <v>3</v>
          </cell>
          <cell r="G1614">
            <v>0</v>
          </cell>
          <cell r="H1614">
            <v>0</v>
          </cell>
          <cell r="I1614">
            <v>3021</v>
          </cell>
          <cell r="J1614">
            <v>2</v>
          </cell>
          <cell r="K1614">
            <v>8</v>
          </cell>
          <cell r="L1614">
            <v>0</v>
          </cell>
        </row>
        <row r="1615">
          <cell r="A1615">
            <v>4</v>
          </cell>
          <cell r="B1615">
            <v>1</v>
          </cell>
          <cell r="C1615">
            <v>1</v>
          </cell>
          <cell r="D1615">
            <v>0</v>
          </cell>
          <cell r="E1615">
            <v>5</v>
          </cell>
          <cell r="F1615">
            <v>1</v>
          </cell>
          <cell r="G1615">
            <v>0</v>
          </cell>
          <cell r="H1615">
            <v>0</v>
          </cell>
          <cell r="I1615">
            <v>8700</v>
          </cell>
          <cell r="J1615">
            <v>1</v>
          </cell>
          <cell r="K1615">
            <v>8</v>
          </cell>
          <cell r="L1615">
            <v>-181203826.68000001</v>
          </cell>
        </row>
        <row r="1616">
          <cell r="A1616">
            <v>4</v>
          </cell>
          <cell r="B1616">
            <v>1</v>
          </cell>
          <cell r="C1616">
            <v>1</v>
          </cell>
          <cell r="D1616">
            <v>0</v>
          </cell>
          <cell r="E1616">
            <v>5</v>
          </cell>
          <cell r="F1616">
            <v>2</v>
          </cell>
          <cell r="G1616">
            <v>0</v>
          </cell>
          <cell r="H1616">
            <v>0</v>
          </cell>
          <cell r="I1616">
            <v>8700</v>
          </cell>
          <cell r="J1616">
            <v>1</v>
          </cell>
          <cell r="K1616">
            <v>8</v>
          </cell>
          <cell r="L1616">
            <v>-199817506.22</v>
          </cell>
        </row>
        <row r="1617">
          <cell r="A1617">
            <v>4</v>
          </cell>
          <cell r="B1617">
            <v>1</v>
          </cell>
          <cell r="C1617">
            <v>1</v>
          </cell>
          <cell r="D1617">
            <v>0</v>
          </cell>
          <cell r="E1617">
            <v>6</v>
          </cell>
          <cell r="F1617">
            <v>1</v>
          </cell>
          <cell r="G1617">
            <v>0</v>
          </cell>
          <cell r="H1617">
            <v>0</v>
          </cell>
          <cell r="I1617">
            <v>8600</v>
          </cell>
          <cell r="J1617">
            <v>2</v>
          </cell>
          <cell r="K1617">
            <v>8</v>
          </cell>
          <cell r="L1617">
            <v>-11214.95</v>
          </cell>
        </row>
        <row r="1618">
          <cell r="A1618">
            <v>4</v>
          </cell>
          <cell r="B1618">
            <v>1</v>
          </cell>
          <cell r="C1618">
            <v>1</v>
          </cell>
          <cell r="D1618">
            <v>0</v>
          </cell>
          <cell r="E1618">
            <v>9</v>
          </cell>
          <cell r="F1618">
            <v>1</v>
          </cell>
          <cell r="G1618">
            <v>0</v>
          </cell>
          <cell r="H1618">
            <v>0</v>
          </cell>
          <cell r="I1618">
            <v>0</v>
          </cell>
          <cell r="J1618">
            <v>1</v>
          </cell>
          <cell r="K1618">
            <v>8</v>
          </cell>
          <cell r="L1618">
            <v>-8895327.1300000008</v>
          </cell>
        </row>
        <row r="1619">
          <cell r="A1619">
            <v>4</v>
          </cell>
          <cell r="B1619">
            <v>1</v>
          </cell>
          <cell r="C1619">
            <v>1</v>
          </cell>
          <cell r="D1619">
            <v>0</v>
          </cell>
          <cell r="E1619">
            <v>9</v>
          </cell>
          <cell r="F1619">
            <v>1</v>
          </cell>
          <cell r="G1619">
            <v>0</v>
          </cell>
          <cell r="H1619">
            <v>0</v>
          </cell>
          <cell r="I1619">
            <v>8600</v>
          </cell>
          <cell r="J1619">
            <v>1</v>
          </cell>
          <cell r="K1619">
            <v>8</v>
          </cell>
          <cell r="L1619">
            <v>-8482389.8399999999</v>
          </cell>
        </row>
        <row r="1620">
          <cell r="A1620">
            <v>4</v>
          </cell>
          <cell r="B1620">
            <v>1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8800</v>
          </cell>
          <cell r="J1620">
            <v>1</v>
          </cell>
          <cell r="K1620">
            <v>8</v>
          </cell>
          <cell r="L1620">
            <v>0</v>
          </cell>
        </row>
        <row r="1621">
          <cell r="A1621">
            <v>4</v>
          </cell>
          <cell r="B1621">
            <v>1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1000</v>
          </cell>
          <cell r="J1621">
            <v>2</v>
          </cell>
          <cell r="K1621">
            <v>8</v>
          </cell>
          <cell r="L1621">
            <v>-164727.42000000001</v>
          </cell>
        </row>
        <row r="1622">
          <cell r="A1622">
            <v>4</v>
          </cell>
          <cell r="B1622">
            <v>1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1004</v>
          </cell>
          <cell r="J1622">
            <v>2</v>
          </cell>
          <cell r="K1622">
            <v>8</v>
          </cell>
          <cell r="L1622">
            <v>-4112.1499999999996</v>
          </cell>
        </row>
        <row r="1623">
          <cell r="A1623">
            <v>4</v>
          </cell>
          <cell r="B1623">
            <v>1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4021</v>
          </cell>
          <cell r="J1623">
            <v>2</v>
          </cell>
          <cell r="K1623">
            <v>8</v>
          </cell>
          <cell r="L1623">
            <v>0</v>
          </cell>
        </row>
        <row r="1624">
          <cell r="A1624">
            <v>4</v>
          </cell>
          <cell r="B1624">
            <v>1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1</v>
          </cell>
          <cell r="I1624">
            <v>8800</v>
          </cell>
          <cell r="J1624">
            <v>1</v>
          </cell>
          <cell r="K1624">
            <v>8</v>
          </cell>
          <cell r="L1624">
            <v>-129513224.51000001</v>
          </cell>
        </row>
        <row r="1625">
          <cell r="A1625">
            <v>4</v>
          </cell>
          <cell r="B1625">
            <v>1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2</v>
          </cell>
          <cell r="I1625">
            <v>8800</v>
          </cell>
          <cell r="J1625">
            <v>1</v>
          </cell>
          <cell r="K1625">
            <v>8</v>
          </cell>
          <cell r="L1625">
            <v>0</v>
          </cell>
        </row>
        <row r="1626">
          <cell r="A1626">
            <v>4</v>
          </cell>
          <cell r="B1626">
            <v>1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3</v>
          </cell>
          <cell r="I1626">
            <v>8800</v>
          </cell>
          <cell r="J1626">
            <v>1</v>
          </cell>
          <cell r="K1626">
            <v>8</v>
          </cell>
          <cell r="L1626">
            <v>0</v>
          </cell>
        </row>
        <row r="1627">
          <cell r="A1627">
            <v>4</v>
          </cell>
          <cell r="B1627">
            <v>1</v>
          </cell>
          <cell r="C1627">
            <v>2</v>
          </cell>
          <cell r="D1627">
            <v>0</v>
          </cell>
          <cell r="E1627">
            <v>1</v>
          </cell>
          <cell r="F1627">
            <v>2</v>
          </cell>
          <cell r="G1627">
            <v>0</v>
          </cell>
          <cell r="H1627">
            <v>0</v>
          </cell>
          <cell r="I1627">
            <v>8800</v>
          </cell>
          <cell r="J1627">
            <v>1</v>
          </cell>
          <cell r="K1627">
            <v>8</v>
          </cell>
          <cell r="L1627">
            <v>-20934816</v>
          </cell>
        </row>
        <row r="1628">
          <cell r="A1628">
            <v>4</v>
          </cell>
          <cell r="B1628">
            <v>1</v>
          </cell>
          <cell r="C1628">
            <v>2</v>
          </cell>
          <cell r="D1628">
            <v>0</v>
          </cell>
          <cell r="E1628">
            <v>1</v>
          </cell>
          <cell r="F1628">
            <v>2</v>
          </cell>
          <cell r="G1628">
            <v>1</v>
          </cell>
          <cell r="H1628">
            <v>0</v>
          </cell>
          <cell r="I1628">
            <v>8800</v>
          </cell>
          <cell r="J1628">
            <v>1</v>
          </cell>
          <cell r="K1628">
            <v>8</v>
          </cell>
          <cell r="L1628">
            <v>-5706288</v>
          </cell>
        </row>
        <row r="1629">
          <cell r="A1629">
            <v>4</v>
          </cell>
          <cell r="B1629">
            <v>1</v>
          </cell>
          <cell r="C1629">
            <v>2</v>
          </cell>
          <cell r="D1629">
            <v>0</v>
          </cell>
          <cell r="E1629">
            <v>4</v>
          </cell>
          <cell r="F1629">
            <v>0</v>
          </cell>
          <cell r="G1629">
            <v>0</v>
          </cell>
          <cell r="H1629">
            <v>0</v>
          </cell>
          <cell r="I1629">
            <v>1000</v>
          </cell>
          <cell r="J1629">
            <v>2</v>
          </cell>
          <cell r="K1629">
            <v>8</v>
          </cell>
          <cell r="L1629">
            <v>-94639466.810000002</v>
          </cell>
        </row>
        <row r="1630">
          <cell r="A1630">
            <v>4</v>
          </cell>
          <cell r="B1630">
            <v>1</v>
          </cell>
          <cell r="C1630">
            <v>3</v>
          </cell>
          <cell r="D1630">
            <v>0</v>
          </cell>
          <cell r="E1630">
            <v>1</v>
          </cell>
          <cell r="F1630">
            <v>0</v>
          </cell>
          <cell r="G1630">
            <v>0</v>
          </cell>
          <cell r="H1630">
            <v>0</v>
          </cell>
          <cell r="I1630">
            <v>1000</v>
          </cell>
          <cell r="J1630">
            <v>2</v>
          </cell>
          <cell r="K1630">
            <v>8</v>
          </cell>
          <cell r="L1630">
            <v>-86688326</v>
          </cell>
        </row>
        <row r="1631">
          <cell r="A1631">
            <v>4</v>
          </cell>
          <cell r="B1631">
            <v>1</v>
          </cell>
          <cell r="C1631">
            <v>3</v>
          </cell>
          <cell r="D1631">
            <v>0</v>
          </cell>
          <cell r="E1631">
            <v>1</v>
          </cell>
          <cell r="F1631">
            <v>0</v>
          </cell>
          <cell r="G1631">
            <v>0</v>
          </cell>
          <cell r="H1631">
            <v>0</v>
          </cell>
          <cell r="I1631">
            <v>2000</v>
          </cell>
          <cell r="J1631">
            <v>2</v>
          </cell>
          <cell r="K1631">
            <v>8</v>
          </cell>
          <cell r="L1631">
            <v>0</v>
          </cell>
        </row>
        <row r="1632">
          <cell r="A1632">
            <v>4</v>
          </cell>
          <cell r="B1632">
            <v>1</v>
          </cell>
          <cell r="C1632">
            <v>3</v>
          </cell>
          <cell r="D1632">
            <v>0</v>
          </cell>
          <cell r="E1632">
            <v>1</v>
          </cell>
          <cell r="F1632">
            <v>0</v>
          </cell>
          <cell r="G1632">
            <v>0</v>
          </cell>
          <cell r="H1632">
            <v>0</v>
          </cell>
          <cell r="I1632">
            <v>2020</v>
          </cell>
          <cell r="J1632">
            <v>2</v>
          </cell>
          <cell r="K1632">
            <v>8</v>
          </cell>
          <cell r="L1632">
            <v>0</v>
          </cell>
        </row>
        <row r="1633">
          <cell r="A1633">
            <v>4</v>
          </cell>
          <cell r="B1633">
            <v>1</v>
          </cell>
          <cell r="C1633">
            <v>3</v>
          </cell>
          <cell r="D1633">
            <v>0</v>
          </cell>
          <cell r="E1633">
            <v>1</v>
          </cell>
          <cell r="F1633">
            <v>0</v>
          </cell>
          <cell r="G1633">
            <v>0</v>
          </cell>
          <cell r="H1633">
            <v>0</v>
          </cell>
          <cell r="I1633">
            <v>7100</v>
          </cell>
          <cell r="J1633">
            <v>2</v>
          </cell>
          <cell r="K1633">
            <v>8</v>
          </cell>
          <cell r="L1633">
            <v>-3060</v>
          </cell>
        </row>
        <row r="1634">
          <cell r="A1634">
            <v>4</v>
          </cell>
          <cell r="B1634">
            <v>1</v>
          </cell>
          <cell r="C1634">
            <v>3</v>
          </cell>
          <cell r="D1634">
            <v>0</v>
          </cell>
          <cell r="E1634">
            <v>1</v>
          </cell>
          <cell r="F1634">
            <v>0</v>
          </cell>
          <cell r="G1634">
            <v>0</v>
          </cell>
          <cell r="H1634">
            <v>0</v>
          </cell>
          <cell r="I1634">
            <v>7120</v>
          </cell>
          <cell r="J1634">
            <v>2</v>
          </cell>
          <cell r="K1634">
            <v>8</v>
          </cell>
          <cell r="L1634">
            <v>0</v>
          </cell>
        </row>
        <row r="1635">
          <cell r="A1635">
            <v>4</v>
          </cell>
          <cell r="B1635">
            <v>1</v>
          </cell>
          <cell r="C1635">
            <v>3</v>
          </cell>
          <cell r="D1635">
            <v>0</v>
          </cell>
          <cell r="E1635">
            <v>2</v>
          </cell>
          <cell r="F1635">
            <v>0</v>
          </cell>
          <cell r="G1635">
            <v>0</v>
          </cell>
          <cell r="H1635">
            <v>0</v>
          </cell>
          <cell r="I1635">
            <v>1000</v>
          </cell>
          <cell r="J1635">
            <v>2</v>
          </cell>
          <cell r="K1635">
            <v>8</v>
          </cell>
          <cell r="L1635">
            <v>-6964123.2400000002</v>
          </cell>
        </row>
        <row r="1636">
          <cell r="A1636">
            <v>4</v>
          </cell>
          <cell r="B1636">
            <v>1</v>
          </cell>
          <cell r="C1636">
            <v>3</v>
          </cell>
          <cell r="D1636">
            <v>0</v>
          </cell>
          <cell r="E1636">
            <v>2</v>
          </cell>
          <cell r="F1636">
            <v>0</v>
          </cell>
          <cell r="G1636">
            <v>0</v>
          </cell>
          <cell r="H1636">
            <v>0</v>
          </cell>
          <cell r="I1636">
            <v>2000</v>
          </cell>
          <cell r="J1636">
            <v>2</v>
          </cell>
          <cell r="K1636">
            <v>8</v>
          </cell>
          <cell r="L1636">
            <v>0</v>
          </cell>
        </row>
        <row r="1637">
          <cell r="A1637">
            <v>4</v>
          </cell>
          <cell r="B1637">
            <v>1</v>
          </cell>
          <cell r="C1637">
            <v>3</v>
          </cell>
          <cell r="D1637">
            <v>0</v>
          </cell>
          <cell r="E1637">
            <v>2</v>
          </cell>
          <cell r="F1637">
            <v>0</v>
          </cell>
          <cell r="G1637">
            <v>0</v>
          </cell>
          <cell r="H1637">
            <v>0</v>
          </cell>
          <cell r="I1637">
            <v>2020</v>
          </cell>
          <cell r="J1637">
            <v>2</v>
          </cell>
          <cell r="K1637">
            <v>8</v>
          </cell>
          <cell r="L1637">
            <v>0</v>
          </cell>
        </row>
        <row r="1638">
          <cell r="A1638">
            <v>4</v>
          </cell>
          <cell r="B1638">
            <v>1</v>
          </cell>
          <cell r="C1638">
            <v>3</v>
          </cell>
          <cell r="D1638">
            <v>0</v>
          </cell>
          <cell r="E1638">
            <v>2</v>
          </cell>
          <cell r="F1638">
            <v>0</v>
          </cell>
          <cell r="G1638">
            <v>0</v>
          </cell>
          <cell r="H1638">
            <v>0</v>
          </cell>
          <cell r="I1638">
            <v>7100</v>
          </cell>
          <cell r="J1638">
            <v>2</v>
          </cell>
          <cell r="K1638">
            <v>8</v>
          </cell>
          <cell r="L1638">
            <v>0</v>
          </cell>
        </row>
        <row r="1639">
          <cell r="A1639">
            <v>4</v>
          </cell>
          <cell r="B1639">
            <v>1</v>
          </cell>
          <cell r="C1639">
            <v>3</v>
          </cell>
          <cell r="D1639">
            <v>0</v>
          </cell>
          <cell r="E1639">
            <v>3</v>
          </cell>
          <cell r="F1639">
            <v>0</v>
          </cell>
          <cell r="G1639">
            <v>0</v>
          </cell>
          <cell r="H1639">
            <v>0</v>
          </cell>
          <cell r="I1639">
            <v>2000</v>
          </cell>
          <cell r="J1639">
            <v>2</v>
          </cell>
          <cell r="K1639">
            <v>8</v>
          </cell>
          <cell r="L1639">
            <v>0</v>
          </cell>
        </row>
        <row r="1640">
          <cell r="A1640">
            <v>4</v>
          </cell>
          <cell r="B1640">
            <v>1</v>
          </cell>
          <cell r="C1640">
            <v>3</v>
          </cell>
          <cell r="D1640">
            <v>0</v>
          </cell>
          <cell r="E1640">
            <v>3</v>
          </cell>
          <cell r="F1640">
            <v>0</v>
          </cell>
          <cell r="G1640">
            <v>0</v>
          </cell>
          <cell r="H1640">
            <v>0</v>
          </cell>
          <cell r="I1640">
            <v>5531</v>
          </cell>
          <cell r="J1640">
            <v>2</v>
          </cell>
          <cell r="K1640">
            <v>8</v>
          </cell>
          <cell r="L1640">
            <v>0</v>
          </cell>
        </row>
        <row r="1641">
          <cell r="A1641">
            <v>4</v>
          </cell>
          <cell r="B1641">
            <v>1</v>
          </cell>
          <cell r="C1641">
            <v>3</v>
          </cell>
          <cell r="D1641">
            <v>0</v>
          </cell>
          <cell r="E1641">
            <v>3</v>
          </cell>
          <cell r="F1641">
            <v>0</v>
          </cell>
          <cell r="G1641">
            <v>0</v>
          </cell>
          <cell r="H1641">
            <v>0</v>
          </cell>
          <cell r="I1641">
            <v>5552</v>
          </cell>
          <cell r="J1641">
            <v>2</v>
          </cell>
          <cell r="K1641">
            <v>8</v>
          </cell>
          <cell r="L1641">
            <v>0</v>
          </cell>
        </row>
        <row r="1642">
          <cell r="A1642">
            <v>4</v>
          </cell>
          <cell r="B1642">
            <v>1</v>
          </cell>
          <cell r="C1642">
            <v>3</v>
          </cell>
          <cell r="D1642">
            <v>0</v>
          </cell>
          <cell r="E1642">
            <v>3</v>
          </cell>
          <cell r="F1642">
            <v>0</v>
          </cell>
          <cell r="G1642">
            <v>0</v>
          </cell>
          <cell r="H1642">
            <v>0</v>
          </cell>
          <cell r="I1642">
            <v>5561</v>
          </cell>
          <cell r="J1642">
            <v>2</v>
          </cell>
          <cell r="K1642">
            <v>8</v>
          </cell>
          <cell r="L1642">
            <v>0</v>
          </cell>
        </row>
        <row r="1643">
          <cell r="A1643">
            <v>4</v>
          </cell>
          <cell r="B1643">
            <v>1</v>
          </cell>
          <cell r="C1643">
            <v>3</v>
          </cell>
          <cell r="D1643">
            <v>0</v>
          </cell>
          <cell r="E1643">
            <v>3</v>
          </cell>
          <cell r="F1643">
            <v>0</v>
          </cell>
          <cell r="G1643">
            <v>0</v>
          </cell>
          <cell r="H1643">
            <v>0</v>
          </cell>
          <cell r="I1643">
            <v>7930</v>
          </cell>
          <cell r="J1643">
            <v>2</v>
          </cell>
          <cell r="K1643">
            <v>8</v>
          </cell>
          <cell r="L1643">
            <v>-61412</v>
          </cell>
        </row>
        <row r="1644">
          <cell r="A1644">
            <v>4</v>
          </cell>
          <cell r="B1644">
            <v>1</v>
          </cell>
          <cell r="C1644">
            <v>3</v>
          </cell>
          <cell r="D1644">
            <v>0</v>
          </cell>
          <cell r="E1644">
            <v>3</v>
          </cell>
          <cell r="F1644">
            <v>0</v>
          </cell>
          <cell r="G1644">
            <v>0</v>
          </cell>
          <cell r="H1644">
            <v>0</v>
          </cell>
          <cell r="I1644">
            <v>7931</v>
          </cell>
          <cell r="J1644">
            <v>2</v>
          </cell>
          <cell r="K1644">
            <v>8</v>
          </cell>
          <cell r="L1644">
            <v>-90825</v>
          </cell>
        </row>
        <row r="1645">
          <cell r="A1645">
            <v>4</v>
          </cell>
          <cell r="B1645">
            <v>1</v>
          </cell>
          <cell r="C1645">
            <v>3</v>
          </cell>
          <cell r="D1645">
            <v>0</v>
          </cell>
          <cell r="E1645">
            <v>3</v>
          </cell>
          <cell r="F1645">
            <v>0</v>
          </cell>
          <cell r="G1645">
            <v>0</v>
          </cell>
          <cell r="H1645">
            <v>0</v>
          </cell>
          <cell r="I1645">
            <v>7935</v>
          </cell>
          <cell r="J1645">
            <v>2</v>
          </cell>
          <cell r="K1645">
            <v>8</v>
          </cell>
          <cell r="L1645">
            <v>-262900</v>
          </cell>
        </row>
        <row r="1646">
          <cell r="A1646">
            <v>4</v>
          </cell>
          <cell r="B1646">
            <v>1</v>
          </cell>
          <cell r="C1646">
            <v>3</v>
          </cell>
          <cell r="D1646">
            <v>0</v>
          </cell>
          <cell r="E1646">
            <v>4</v>
          </cell>
          <cell r="F1646">
            <v>0</v>
          </cell>
          <cell r="G1646">
            <v>0</v>
          </cell>
          <cell r="H1646">
            <v>0</v>
          </cell>
          <cell r="I1646">
            <v>1000</v>
          </cell>
          <cell r="J1646">
            <v>2</v>
          </cell>
          <cell r="K1646">
            <v>8</v>
          </cell>
          <cell r="L1646">
            <v>0</v>
          </cell>
        </row>
        <row r="1647">
          <cell r="A1647">
            <v>4</v>
          </cell>
          <cell r="B1647">
            <v>1</v>
          </cell>
          <cell r="C1647">
            <v>3</v>
          </cell>
          <cell r="D1647">
            <v>0</v>
          </cell>
          <cell r="E1647">
            <v>4</v>
          </cell>
          <cell r="F1647">
            <v>0</v>
          </cell>
          <cell r="G1647">
            <v>0</v>
          </cell>
          <cell r="H1647">
            <v>0</v>
          </cell>
          <cell r="I1647">
            <v>2000</v>
          </cell>
          <cell r="J1647">
            <v>2</v>
          </cell>
          <cell r="K1647">
            <v>8</v>
          </cell>
          <cell r="L1647">
            <v>0</v>
          </cell>
        </row>
        <row r="1648">
          <cell r="A1648">
            <v>4</v>
          </cell>
          <cell r="B1648">
            <v>1</v>
          </cell>
          <cell r="C1648">
            <v>3</v>
          </cell>
          <cell r="D1648">
            <v>0</v>
          </cell>
          <cell r="E1648">
            <v>4</v>
          </cell>
          <cell r="F1648">
            <v>0</v>
          </cell>
          <cell r="G1648">
            <v>0</v>
          </cell>
          <cell r="H1648">
            <v>0</v>
          </cell>
          <cell r="I1648">
            <v>2020</v>
          </cell>
          <cell r="J1648">
            <v>2</v>
          </cell>
          <cell r="K1648">
            <v>8</v>
          </cell>
          <cell r="L1648">
            <v>0</v>
          </cell>
        </row>
        <row r="1649">
          <cell r="A1649">
            <v>4</v>
          </cell>
          <cell r="B1649">
            <v>1</v>
          </cell>
          <cell r="C1649">
            <v>3</v>
          </cell>
          <cell r="D1649">
            <v>0</v>
          </cell>
          <cell r="E1649">
            <v>5</v>
          </cell>
          <cell r="F1649">
            <v>0</v>
          </cell>
          <cell r="G1649">
            <v>0</v>
          </cell>
          <cell r="H1649">
            <v>0</v>
          </cell>
          <cell r="I1649">
            <v>1000</v>
          </cell>
          <cell r="J1649">
            <v>2</v>
          </cell>
          <cell r="K1649">
            <v>8</v>
          </cell>
          <cell r="L1649">
            <v>-54379097.359999999</v>
          </cell>
        </row>
        <row r="1650">
          <cell r="A1650">
            <v>4</v>
          </cell>
          <cell r="B1650">
            <v>1</v>
          </cell>
          <cell r="C1650">
            <v>3</v>
          </cell>
          <cell r="D1650">
            <v>0</v>
          </cell>
          <cell r="E1650">
            <v>5</v>
          </cell>
          <cell r="F1650">
            <v>0</v>
          </cell>
          <cell r="G1650">
            <v>0</v>
          </cell>
          <cell r="H1650">
            <v>0</v>
          </cell>
          <cell r="I1650">
            <v>2000</v>
          </cell>
          <cell r="J1650">
            <v>2</v>
          </cell>
          <cell r="K1650">
            <v>8</v>
          </cell>
          <cell r="L1650">
            <v>0</v>
          </cell>
        </row>
        <row r="1651">
          <cell r="A1651">
            <v>4</v>
          </cell>
          <cell r="B1651">
            <v>1</v>
          </cell>
          <cell r="C1651">
            <v>3</v>
          </cell>
          <cell r="D1651">
            <v>0</v>
          </cell>
          <cell r="E1651">
            <v>5</v>
          </cell>
          <cell r="F1651">
            <v>0</v>
          </cell>
          <cell r="G1651">
            <v>0</v>
          </cell>
          <cell r="H1651">
            <v>0</v>
          </cell>
          <cell r="I1651">
            <v>2020</v>
          </cell>
          <cell r="J1651">
            <v>2</v>
          </cell>
          <cell r="K1651">
            <v>8</v>
          </cell>
          <cell r="L1651">
            <v>0</v>
          </cell>
        </row>
        <row r="1652">
          <cell r="A1652">
            <v>4</v>
          </cell>
          <cell r="B1652">
            <v>1</v>
          </cell>
          <cell r="C1652">
            <v>3</v>
          </cell>
          <cell r="D1652">
            <v>0</v>
          </cell>
          <cell r="E1652">
            <v>6</v>
          </cell>
          <cell r="F1652">
            <v>0</v>
          </cell>
          <cell r="G1652">
            <v>0</v>
          </cell>
          <cell r="H1652">
            <v>0</v>
          </cell>
          <cell r="I1652">
            <v>1000</v>
          </cell>
          <cell r="J1652">
            <v>2</v>
          </cell>
          <cell r="K1652">
            <v>8</v>
          </cell>
          <cell r="L1652">
            <v>-3173903.87</v>
          </cell>
        </row>
        <row r="1653">
          <cell r="A1653">
            <v>4</v>
          </cell>
          <cell r="B1653">
            <v>1</v>
          </cell>
          <cell r="C1653">
            <v>3</v>
          </cell>
          <cell r="D1653">
            <v>0</v>
          </cell>
          <cell r="E1653">
            <v>6</v>
          </cell>
          <cell r="F1653">
            <v>0</v>
          </cell>
          <cell r="G1653">
            <v>0</v>
          </cell>
          <cell r="H1653">
            <v>0</v>
          </cell>
          <cell r="I1653">
            <v>2020</v>
          </cell>
          <cell r="J1653">
            <v>2</v>
          </cell>
          <cell r="K1653">
            <v>8</v>
          </cell>
          <cell r="L1653">
            <v>0</v>
          </cell>
        </row>
        <row r="1654">
          <cell r="A1654">
            <v>4</v>
          </cell>
          <cell r="B1654">
            <v>1</v>
          </cell>
          <cell r="C1654">
            <v>3</v>
          </cell>
          <cell r="D1654">
            <v>0</v>
          </cell>
          <cell r="E1654">
            <v>6</v>
          </cell>
          <cell r="F1654">
            <v>0</v>
          </cell>
          <cell r="G1654">
            <v>0</v>
          </cell>
          <cell r="H1654">
            <v>0</v>
          </cell>
          <cell r="I1654">
            <v>7100</v>
          </cell>
          <cell r="J1654">
            <v>2</v>
          </cell>
          <cell r="K1654">
            <v>8</v>
          </cell>
          <cell r="L1654">
            <v>-3271.03</v>
          </cell>
        </row>
        <row r="1655">
          <cell r="A1655">
            <v>4</v>
          </cell>
          <cell r="B1655">
            <v>2</v>
          </cell>
          <cell r="C1655">
            <v>1</v>
          </cell>
          <cell r="D1655">
            <v>0</v>
          </cell>
          <cell r="E1655">
            <v>0</v>
          </cell>
          <cell r="F1655">
            <v>0</v>
          </cell>
          <cell r="G1655">
            <v>0</v>
          </cell>
          <cell r="H1655">
            <v>0</v>
          </cell>
          <cell r="I1655">
            <v>1000</v>
          </cell>
          <cell r="J1655">
            <v>2</v>
          </cell>
          <cell r="K1655">
            <v>8</v>
          </cell>
          <cell r="L1655">
            <v>0</v>
          </cell>
        </row>
        <row r="1656">
          <cell r="A1656">
            <v>4</v>
          </cell>
          <cell r="B1656">
            <v>2</v>
          </cell>
          <cell r="C1656">
            <v>2</v>
          </cell>
          <cell r="D1656">
            <v>0</v>
          </cell>
          <cell r="E1656">
            <v>0</v>
          </cell>
          <cell r="F1656">
            <v>0</v>
          </cell>
          <cell r="G1656">
            <v>0</v>
          </cell>
          <cell r="H1656">
            <v>0</v>
          </cell>
          <cell r="I1656">
            <v>9100</v>
          </cell>
          <cell r="J1656">
            <v>1</v>
          </cell>
          <cell r="K1656">
            <v>8</v>
          </cell>
          <cell r="L1656">
            <v>0</v>
          </cell>
        </row>
        <row r="1657">
          <cell r="A1657">
            <v>4</v>
          </cell>
          <cell r="B1657">
            <v>2</v>
          </cell>
          <cell r="C1657">
            <v>2</v>
          </cell>
          <cell r="D1657">
            <v>0</v>
          </cell>
          <cell r="E1657">
            <v>0</v>
          </cell>
          <cell r="F1657">
            <v>0</v>
          </cell>
          <cell r="G1657">
            <v>0</v>
          </cell>
          <cell r="H1657">
            <v>0</v>
          </cell>
          <cell r="I1657">
            <v>1000</v>
          </cell>
          <cell r="J1657">
            <v>2</v>
          </cell>
          <cell r="K1657">
            <v>8</v>
          </cell>
          <cell r="L1657">
            <v>-864203.11</v>
          </cell>
        </row>
        <row r="1658">
          <cell r="A1658">
            <v>4</v>
          </cell>
          <cell r="B1658">
            <v>4</v>
          </cell>
          <cell r="C1658">
            <v>1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8200</v>
          </cell>
          <cell r="J1658">
            <v>1</v>
          </cell>
          <cell r="K1658">
            <v>8</v>
          </cell>
          <cell r="L1658">
            <v>-2400000</v>
          </cell>
        </row>
        <row r="1659">
          <cell r="A1659">
            <v>4</v>
          </cell>
          <cell r="B1659">
            <v>4</v>
          </cell>
          <cell r="C1659">
            <v>1</v>
          </cell>
          <cell r="D1659">
            <v>0</v>
          </cell>
          <cell r="E1659">
            <v>1</v>
          </cell>
          <cell r="F1659">
            <v>3</v>
          </cell>
          <cell r="G1659">
            <v>0</v>
          </cell>
          <cell r="H1659">
            <v>0</v>
          </cell>
          <cell r="I1659">
            <v>8200</v>
          </cell>
          <cell r="J1659">
            <v>1</v>
          </cell>
          <cell r="K1659">
            <v>8</v>
          </cell>
          <cell r="L1659">
            <v>-9901</v>
          </cell>
        </row>
        <row r="1660">
          <cell r="A1660">
            <v>4</v>
          </cell>
          <cell r="B1660">
            <v>5</v>
          </cell>
          <cell r="C1660">
            <v>1</v>
          </cell>
          <cell r="D1660">
            <v>0</v>
          </cell>
          <cell r="E1660">
            <v>1</v>
          </cell>
          <cell r="F1660">
            <v>0</v>
          </cell>
          <cell r="G1660">
            <v>0</v>
          </cell>
          <cell r="H1660">
            <v>0</v>
          </cell>
          <cell r="I1660">
            <v>1000</v>
          </cell>
          <cell r="J1660">
            <v>2</v>
          </cell>
          <cell r="K1660">
            <v>8</v>
          </cell>
          <cell r="L1660">
            <v>0</v>
          </cell>
        </row>
        <row r="1661">
          <cell r="A1661">
            <v>4</v>
          </cell>
          <cell r="B1661">
            <v>5</v>
          </cell>
          <cell r="C1661">
            <v>2</v>
          </cell>
          <cell r="D1661">
            <v>0</v>
          </cell>
          <cell r="E1661">
            <v>0</v>
          </cell>
          <cell r="F1661">
            <v>0</v>
          </cell>
          <cell r="G1661">
            <v>0</v>
          </cell>
          <cell r="H1661">
            <v>0</v>
          </cell>
          <cell r="I1661">
            <v>5562</v>
          </cell>
          <cell r="J1661">
            <v>1</v>
          </cell>
          <cell r="K1661">
            <v>8</v>
          </cell>
          <cell r="L1661">
            <v>0</v>
          </cell>
        </row>
        <row r="1662">
          <cell r="A1662">
            <v>4</v>
          </cell>
          <cell r="B1662">
            <v>5</v>
          </cell>
          <cell r="C1662">
            <v>2</v>
          </cell>
          <cell r="D1662">
            <v>0</v>
          </cell>
          <cell r="E1662">
            <v>0</v>
          </cell>
          <cell r="F1662">
            <v>0</v>
          </cell>
          <cell r="G1662">
            <v>0</v>
          </cell>
          <cell r="H1662">
            <v>0</v>
          </cell>
          <cell r="I1662">
            <v>8200</v>
          </cell>
          <cell r="J1662">
            <v>1</v>
          </cell>
          <cell r="K1662">
            <v>8</v>
          </cell>
          <cell r="L1662">
            <v>0</v>
          </cell>
        </row>
        <row r="1663">
          <cell r="A1663">
            <v>4</v>
          </cell>
          <cell r="B1663">
            <v>5</v>
          </cell>
          <cell r="C1663">
            <v>2</v>
          </cell>
          <cell r="D1663">
            <v>0</v>
          </cell>
          <cell r="E1663">
            <v>0</v>
          </cell>
          <cell r="F1663">
            <v>0</v>
          </cell>
          <cell r="G1663">
            <v>0</v>
          </cell>
          <cell r="H1663">
            <v>0</v>
          </cell>
          <cell r="I1663">
            <v>8400</v>
          </cell>
          <cell r="J1663">
            <v>1</v>
          </cell>
          <cell r="K1663">
            <v>8</v>
          </cell>
          <cell r="L1663">
            <v>0</v>
          </cell>
        </row>
        <row r="1664">
          <cell r="A1664">
            <v>4</v>
          </cell>
          <cell r="B1664">
            <v>5</v>
          </cell>
          <cell r="C1664">
            <v>2</v>
          </cell>
          <cell r="D1664">
            <v>0</v>
          </cell>
          <cell r="E1664">
            <v>0</v>
          </cell>
          <cell r="F1664">
            <v>0</v>
          </cell>
          <cell r="G1664">
            <v>0</v>
          </cell>
          <cell r="H1664">
            <v>0</v>
          </cell>
          <cell r="I1664">
            <v>9000</v>
          </cell>
          <cell r="J1664">
            <v>1</v>
          </cell>
          <cell r="K1664">
            <v>8</v>
          </cell>
          <cell r="L1664">
            <v>0</v>
          </cell>
        </row>
        <row r="1665">
          <cell r="A1665">
            <v>4</v>
          </cell>
          <cell r="B1665">
            <v>5</v>
          </cell>
          <cell r="C1665">
            <v>2</v>
          </cell>
          <cell r="D1665">
            <v>0</v>
          </cell>
          <cell r="E1665">
            <v>0</v>
          </cell>
          <cell r="F1665">
            <v>0</v>
          </cell>
          <cell r="G1665">
            <v>0</v>
          </cell>
          <cell r="H1665">
            <v>0</v>
          </cell>
          <cell r="I1665">
            <v>9100</v>
          </cell>
          <cell r="J1665">
            <v>1</v>
          </cell>
          <cell r="K1665">
            <v>8</v>
          </cell>
          <cell r="L1665">
            <v>-6319927.6600000001</v>
          </cell>
        </row>
        <row r="1666">
          <cell r="A1666">
            <v>4</v>
          </cell>
          <cell r="B1666">
            <v>5</v>
          </cell>
          <cell r="C1666">
            <v>2</v>
          </cell>
          <cell r="D1666">
            <v>0</v>
          </cell>
          <cell r="E1666">
            <v>0</v>
          </cell>
          <cell r="F1666">
            <v>0</v>
          </cell>
          <cell r="G1666">
            <v>0</v>
          </cell>
          <cell r="H1666">
            <v>0</v>
          </cell>
          <cell r="I1666">
            <v>1000</v>
          </cell>
          <cell r="J1666">
            <v>2</v>
          </cell>
          <cell r="K1666">
            <v>8</v>
          </cell>
          <cell r="L1666">
            <v>0</v>
          </cell>
        </row>
        <row r="1667">
          <cell r="A1667">
            <v>4</v>
          </cell>
          <cell r="B1667">
            <v>5</v>
          </cell>
          <cell r="C1667">
            <v>2</v>
          </cell>
          <cell r="D1667">
            <v>0</v>
          </cell>
          <cell r="E1667">
            <v>0</v>
          </cell>
          <cell r="F1667">
            <v>0</v>
          </cell>
          <cell r="G1667">
            <v>0</v>
          </cell>
          <cell r="H1667">
            <v>0</v>
          </cell>
          <cell r="I1667">
            <v>2000</v>
          </cell>
          <cell r="J1667">
            <v>2</v>
          </cell>
          <cell r="K1667">
            <v>8</v>
          </cell>
          <cell r="L1667">
            <v>-3149551.26</v>
          </cell>
        </row>
        <row r="1668">
          <cell r="A1668">
            <v>4</v>
          </cell>
          <cell r="B1668">
            <v>5</v>
          </cell>
          <cell r="C1668">
            <v>2</v>
          </cell>
          <cell r="D1668">
            <v>0</v>
          </cell>
          <cell r="E1668">
            <v>0</v>
          </cell>
          <cell r="F1668">
            <v>0</v>
          </cell>
          <cell r="G1668">
            <v>0</v>
          </cell>
          <cell r="H1668">
            <v>0</v>
          </cell>
          <cell r="I1668">
            <v>4012</v>
          </cell>
          <cell r="J1668">
            <v>2</v>
          </cell>
          <cell r="K1668">
            <v>8</v>
          </cell>
          <cell r="L1668">
            <v>-1121.32</v>
          </cell>
        </row>
        <row r="1669">
          <cell r="A1669">
            <v>4</v>
          </cell>
          <cell r="B1669">
            <v>5</v>
          </cell>
          <cell r="C1669">
            <v>2</v>
          </cell>
          <cell r="D1669">
            <v>0</v>
          </cell>
          <cell r="E1669">
            <v>0</v>
          </cell>
          <cell r="F1669">
            <v>0</v>
          </cell>
          <cell r="G1669">
            <v>0</v>
          </cell>
          <cell r="H1669">
            <v>0</v>
          </cell>
          <cell r="I1669">
            <v>7100</v>
          </cell>
          <cell r="J1669">
            <v>2</v>
          </cell>
          <cell r="K1669">
            <v>8</v>
          </cell>
          <cell r="L1669">
            <v>-5642708.6200000001</v>
          </cell>
        </row>
        <row r="1670">
          <cell r="A1670">
            <v>4</v>
          </cell>
          <cell r="B1670">
            <v>5</v>
          </cell>
          <cell r="C1670">
            <v>2</v>
          </cell>
          <cell r="D1670">
            <v>0</v>
          </cell>
          <cell r="E1670">
            <v>0</v>
          </cell>
          <cell r="F1670">
            <v>0</v>
          </cell>
          <cell r="G1670">
            <v>0</v>
          </cell>
          <cell r="H1670">
            <v>0</v>
          </cell>
          <cell r="I1670">
            <v>9100</v>
          </cell>
          <cell r="J1670">
            <v>2</v>
          </cell>
          <cell r="K1670">
            <v>8</v>
          </cell>
          <cell r="L1670">
            <v>-281040.73</v>
          </cell>
        </row>
        <row r="1671">
          <cell r="A1671">
            <v>4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0</v>
          </cell>
          <cell r="G1671">
            <v>1</v>
          </cell>
          <cell r="H1671">
            <v>0</v>
          </cell>
          <cell r="I1671">
            <v>9100</v>
          </cell>
          <cell r="J1671">
            <v>1</v>
          </cell>
          <cell r="K1671">
            <v>8</v>
          </cell>
          <cell r="L1671">
            <v>-7819752.4800000004</v>
          </cell>
        </row>
        <row r="1672">
          <cell r="A1672">
            <v>4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0</v>
          </cell>
          <cell r="G1672">
            <v>2</v>
          </cell>
          <cell r="H1672">
            <v>0</v>
          </cell>
          <cell r="I1672">
            <v>9100</v>
          </cell>
          <cell r="J1672">
            <v>1</v>
          </cell>
          <cell r="K1672">
            <v>8</v>
          </cell>
          <cell r="L1672">
            <v>-2604368.7000000002</v>
          </cell>
        </row>
        <row r="1673">
          <cell r="A1673">
            <v>4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1</v>
          </cell>
          <cell r="G1673">
            <v>7</v>
          </cell>
          <cell r="H1673">
            <v>0</v>
          </cell>
          <cell r="I1673">
            <v>9100</v>
          </cell>
          <cell r="J1673">
            <v>1</v>
          </cell>
          <cell r="K1673">
            <v>8</v>
          </cell>
          <cell r="L1673">
            <v>0</v>
          </cell>
        </row>
        <row r="1674">
          <cell r="A1674">
            <v>4</v>
          </cell>
          <cell r="B1674">
            <v>5</v>
          </cell>
          <cell r="C1674">
            <v>5</v>
          </cell>
          <cell r="D1674">
            <v>0</v>
          </cell>
          <cell r="E1674">
            <v>0</v>
          </cell>
          <cell r="F1674">
            <v>0</v>
          </cell>
          <cell r="G1674">
            <v>0</v>
          </cell>
          <cell r="H1674">
            <v>0</v>
          </cell>
          <cell r="I1674">
            <v>8200</v>
          </cell>
          <cell r="J1674">
            <v>1</v>
          </cell>
          <cell r="K1674">
            <v>8</v>
          </cell>
          <cell r="L1674">
            <v>-356803.34</v>
          </cell>
        </row>
        <row r="1675">
          <cell r="A1675">
            <v>4</v>
          </cell>
          <cell r="B1675">
            <v>5</v>
          </cell>
          <cell r="C1675">
            <v>5</v>
          </cell>
          <cell r="D1675">
            <v>0</v>
          </cell>
          <cell r="E1675">
            <v>0</v>
          </cell>
          <cell r="F1675">
            <v>0</v>
          </cell>
          <cell r="G1675">
            <v>0</v>
          </cell>
          <cell r="H1675">
            <v>0</v>
          </cell>
          <cell r="I1675">
            <v>8300</v>
          </cell>
          <cell r="J1675">
            <v>1</v>
          </cell>
          <cell r="K1675">
            <v>8</v>
          </cell>
          <cell r="L1675">
            <v>-164431.89000000001</v>
          </cell>
        </row>
        <row r="1676">
          <cell r="A1676">
            <v>4</v>
          </cell>
          <cell r="B1676">
            <v>5</v>
          </cell>
          <cell r="C1676">
            <v>5</v>
          </cell>
          <cell r="D1676">
            <v>0</v>
          </cell>
          <cell r="E1676">
            <v>0</v>
          </cell>
          <cell r="F1676">
            <v>0</v>
          </cell>
          <cell r="G1676">
            <v>0</v>
          </cell>
          <cell r="H1676">
            <v>0</v>
          </cell>
          <cell r="I1676">
            <v>1000</v>
          </cell>
          <cell r="J1676">
            <v>2</v>
          </cell>
          <cell r="K1676">
            <v>8</v>
          </cell>
          <cell r="L1676">
            <v>-231471.83</v>
          </cell>
        </row>
        <row r="1677">
          <cell r="A1677">
            <v>4</v>
          </cell>
          <cell r="B1677">
            <v>5</v>
          </cell>
          <cell r="C1677">
            <v>6</v>
          </cell>
          <cell r="D1677">
            <v>0</v>
          </cell>
          <cell r="E1677">
            <v>0</v>
          </cell>
          <cell r="F1677">
            <v>0</v>
          </cell>
          <cell r="G1677">
            <v>0</v>
          </cell>
          <cell r="H1677">
            <v>0</v>
          </cell>
          <cell r="I1677">
            <v>8300</v>
          </cell>
          <cell r="J1677">
            <v>1</v>
          </cell>
          <cell r="K1677">
            <v>8</v>
          </cell>
          <cell r="L1677">
            <v>-998162.16</v>
          </cell>
        </row>
        <row r="1678">
          <cell r="A1678">
            <v>4</v>
          </cell>
          <cell r="B1678">
            <v>5</v>
          </cell>
          <cell r="C1678">
            <v>6</v>
          </cell>
          <cell r="D1678">
            <v>0</v>
          </cell>
          <cell r="E1678">
            <v>0</v>
          </cell>
          <cell r="F1678">
            <v>0</v>
          </cell>
          <cell r="G1678">
            <v>0</v>
          </cell>
          <cell r="H1678">
            <v>0</v>
          </cell>
          <cell r="I1678">
            <v>8700</v>
          </cell>
          <cell r="J1678">
            <v>1</v>
          </cell>
          <cell r="K1678">
            <v>8</v>
          </cell>
          <cell r="L1678">
            <v>-152733.6</v>
          </cell>
        </row>
        <row r="1679">
          <cell r="A1679">
            <v>4</v>
          </cell>
          <cell r="B1679">
            <v>5</v>
          </cell>
          <cell r="C1679">
            <v>6</v>
          </cell>
          <cell r="D1679">
            <v>0</v>
          </cell>
          <cell r="E1679">
            <v>0</v>
          </cell>
          <cell r="F1679">
            <v>0</v>
          </cell>
          <cell r="G1679">
            <v>0</v>
          </cell>
          <cell r="H1679">
            <v>0</v>
          </cell>
          <cell r="I1679">
            <v>9100</v>
          </cell>
          <cell r="J1679">
            <v>1</v>
          </cell>
          <cell r="K1679">
            <v>8</v>
          </cell>
          <cell r="L1679">
            <v>-8379606.9699999997</v>
          </cell>
        </row>
        <row r="1680">
          <cell r="A1680">
            <v>4</v>
          </cell>
          <cell r="B1680">
            <v>5</v>
          </cell>
          <cell r="C1680">
            <v>7</v>
          </cell>
          <cell r="D1680">
            <v>0</v>
          </cell>
          <cell r="E1680">
            <v>2</v>
          </cell>
          <cell r="F1680">
            <v>0</v>
          </cell>
          <cell r="G1680">
            <v>0</v>
          </cell>
          <cell r="H1680">
            <v>0</v>
          </cell>
          <cell r="I1680">
            <v>8100</v>
          </cell>
          <cell r="J1680">
            <v>1</v>
          </cell>
          <cell r="K1680">
            <v>8</v>
          </cell>
          <cell r="L1680">
            <v>0</v>
          </cell>
        </row>
        <row r="1681">
          <cell r="A1681">
            <v>4</v>
          </cell>
          <cell r="B1681">
            <v>5</v>
          </cell>
          <cell r="C1681">
            <v>8</v>
          </cell>
          <cell r="D1681">
            <v>0</v>
          </cell>
          <cell r="E1681">
            <v>1</v>
          </cell>
          <cell r="F1681">
            <v>0</v>
          </cell>
          <cell r="G1681">
            <v>0</v>
          </cell>
          <cell r="H1681">
            <v>0</v>
          </cell>
          <cell r="I1681">
            <v>1000</v>
          </cell>
          <cell r="J1681">
            <v>2</v>
          </cell>
          <cell r="K1681">
            <v>8</v>
          </cell>
          <cell r="L1681">
            <v>-3148685.41</v>
          </cell>
        </row>
        <row r="1682">
          <cell r="A1682">
            <v>4</v>
          </cell>
          <cell r="B1682">
            <v>5</v>
          </cell>
          <cell r="C1682">
            <v>8</v>
          </cell>
          <cell r="D1682">
            <v>0</v>
          </cell>
          <cell r="E1682">
            <v>2</v>
          </cell>
          <cell r="F1682">
            <v>0</v>
          </cell>
          <cell r="G1682">
            <v>0</v>
          </cell>
          <cell r="H1682">
            <v>0</v>
          </cell>
          <cell r="I1682">
            <v>1000</v>
          </cell>
          <cell r="J1682">
            <v>2</v>
          </cell>
          <cell r="K1682">
            <v>8</v>
          </cell>
          <cell r="L1682">
            <v>0</v>
          </cell>
        </row>
        <row r="1683">
          <cell r="A1683">
            <v>4</v>
          </cell>
          <cell r="B1683">
            <v>5</v>
          </cell>
          <cell r="C1683">
            <v>9</v>
          </cell>
          <cell r="D1683">
            <v>0</v>
          </cell>
          <cell r="E1683">
            <v>1</v>
          </cell>
          <cell r="F1683">
            <v>0</v>
          </cell>
          <cell r="G1683">
            <v>0</v>
          </cell>
          <cell r="H1683">
            <v>0</v>
          </cell>
          <cell r="I1683">
            <v>0</v>
          </cell>
          <cell r="J1683">
            <v>1</v>
          </cell>
          <cell r="K1683">
            <v>8</v>
          </cell>
          <cell r="L1683">
            <v>0</v>
          </cell>
        </row>
        <row r="1684">
          <cell r="A1684">
            <v>4</v>
          </cell>
          <cell r="B1684">
            <v>5</v>
          </cell>
          <cell r="C1684">
            <v>9</v>
          </cell>
          <cell r="D1684">
            <v>0</v>
          </cell>
          <cell r="E1684">
            <v>1</v>
          </cell>
          <cell r="F1684">
            <v>0</v>
          </cell>
          <cell r="G1684">
            <v>0</v>
          </cell>
          <cell r="H1684">
            <v>0</v>
          </cell>
          <cell r="I1684">
            <v>1000</v>
          </cell>
          <cell r="J1684">
            <v>1</v>
          </cell>
          <cell r="K1684">
            <v>8</v>
          </cell>
          <cell r="L1684">
            <v>-0.49</v>
          </cell>
        </row>
        <row r="1685">
          <cell r="A1685">
            <v>4</v>
          </cell>
          <cell r="B1685">
            <v>5</v>
          </cell>
          <cell r="C1685">
            <v>9</v>
          </cell>
          <cell r="D1685">
            <v>0</v>
          </cell>
          <cell r="E1685">
            <v>1</v>
          </cell>
          <cell r="F1685">
            <v>0</v>
          </cell>
          <cell r="G1685">
            <v>0</v>
          </cell>
          <cell r="H1685">
            <v>0</v>
          </cell>
          <cell r="I1685">
            <v>1613</v>
          </cell>
          <cell r="J1685">
            <v>1</v>
          </cell>
          <cell r="K1685">
            <v>8</v>
          </cell>
          <cell r="L1685">
            <v>-0.6</v>
          </cell>
        </row>
        <row r="1686">
          <cell r="A1686">
            <v>4</v>
          </cell>
          <cell r="B1686">
            <v>5</v>
          </cell>
          <cell r="C1686">
            <v>9</v>
          </cell>
          <cell r="D1686">
            <v>0</v>
          </cell>
          <cell r="E1686">
            <v>1</v>
          </cell>
          <cell r="F1686">
            <v>0</v>
          </cell>
          <cell r="G1686">
            <v>0</v>
          </cell>
          <cell r="H1686">
            <v>0</v>
          </cell>
          <cell r="I1686">
            <v>3011</v>
          </cell>
          <cell r="J1686">
            <v>1</v>
          </cell>
          <cell r="K1686">
            <v>8</v>
          </cell>
          <cell r="L1686">
            <v>-848279.28</v>
          </cell>
        </row>
        <row r="1687">
          <cell r="A1687">
            <v>4</v>
          </cell>
          <cell r="B1687">
            <v>5</v>
          </cell>
          <cell r="C1687">
            <v>9</v>
          </cell>
          <cell r="D1687">
            <v>0</v>
          </cell>
          <cell r="E1687">
            <v>1</v>
          </cell>
          <cell r="F1687">
            <v>0</v>
          </cell>
          <cell r="G1687">
            <v>0</v>
          </cell>
          <cell r="H1687">
            <v>0</v>
          </cell>
          <cell r="I1687">
            <v>3131</v>
          </cell>
          <cell r="J1687">
            <v>1</v>
          </cell>
          <cell r="K1687">
            <v>8</v>
          </cell>
          <cell r="L1687">
            <v>47574.63</v>
          </cell>
        </row>
        <row r="1688">
          <cell r="A1688">
            <v>4</v>
          </cell>
          <cell r="B1688">
            <v>5</v>
          </cell>
          <cell r="C1688">
            <v>9</v>
          </cell>
          <cell r="D1688">
            <v>0</v>
          </cell>
          <cell r="E1688">
            <v>1</v>
          </cell>
          <cell r="F1688">
            <v>0</v>
          </cell>
          <cell r="G1688">
            <v>0</v>
          </cell>
          <cell r="H1688">
            <v>0</v>
          </cell>
          <cell r="I1688">
            <v>3221</v>
          </cell>
          <cell r="J1688">
            <v>1</v>
          </cell>
          <cell r="K1688">
            <v>8</v>
          </cell>
          <cell r="L1688">
            <v>0</v>
          </cell>
        </row>
        <row r="1689">
          <cell r="A1689">
            <v>4</v>
          </cell>
          <cell r="B1689">
            <v>5</v>
          </cell>
          <cell r="C1689">
            <v>9</v>
          </cell>
          <cell r="D1689">
            <v>0</v>
          </cell>
          <cell r="E1689">
            <v>1</v>
          </cell>
          <cell r="F1689">
            <v>0</v>
          </cell>
          <cell r="G1689">
            <v>0</v>
          </cell>
          <cell r="H1689">
            <v>0</v>
          </cell>
          <cell r="I1689">
            <v>3257</v>
          </cell>
          <cell r="J1689">
            <v>1</v>
          </cell>
          <cell r="K1689">
            <v>8</v>
          </cell>
          <cell r="L1689">
            <v>0</v>
          </cell>
        </row>
        <row r="1690">
          <cell r="A1690">
            <v>4</v>
          </cell>
          <cell r="B1690">
            <v>5</v>
          </cell>
          <cell r="C1690">
            <v>9</v>
          </cell>
          <cell r="D1690">
            <v>0</v>
          </cell>
          <cell r="E1690">
            <v>1</v>
          </cell>
          <cell r="F1690">
            <v>0</v>
          </cell>
          <cell r="G1690">
            <v>0</v>
          </cell>
          <cell r="H1690">
            <v>0</v>
          </cell>
          <cell r="I1690">
            <v>3321</v>
          </cell>
          <cell r="J1690">
            <v>1</v>
          </cell>
          <cell r="K1690">
            <v>8</v>
          </cell>
          <cell r="L1690">
            <v>0</v>
          </cell>
        </row>
        <row r="1691">
          <cell r="A1691">
            <v>4</v>
          </cell>
          <cell r="B1691">
            <v>5</v>
          </cell>
          <cell r="C1691">
            <v>9</v>
          </cell>
          <cell r="D1691">
            <v>0</v>
          </cell>
          <cell r="E1691">
            <v>1</v>
          </cell>
          <cell r="F1691">
            <v>0</v>
          </cell>
          <cell r="G1691">
            <v>0</v>
          </cell>
          <cell r="H1691">
            <v>0</v>
          </cell>
          <cell r="I1691">
            <v>4021</v>
          </cell>
          <cell r="J1691">
            <v>1</v>
          </cell>
          <cell r="K1691">
            <v>8</v>
          </cell>
          <cell r="L1691">
            <v>0</v>
          </cell>
        </row>
        <row r="1692">
          <cell r="A1692">
            <v>4</v>
          </cell>
          <cell r="B1692">
            <v>5</v>
          </cell>
          <cell r="C1692">
            <v>9</v>
          </cell>
          <cell r="D1692">
            <v>0</v>
          </cell>
          <cell r="E1692">
            <v>1</v>
          </cell>
          <cell r="F1692">
            <v>0</v>
          </cell>
          <cell r="G1692">
            <v>0</v>
          </cell>
          <cell r="H1692">
            <v>0</v>
          </cell>
          <cell r="I1692">
            <v>4023</v>
          </cell>
          <cell r="J1692">
            <v>1</v>
          </cell>
          <cell r="K1692">
            <v>8</v>
          </cell>
          <cell r="L1692">
            <v>0</v>
          </cell>
        </row>
        <row r="1693">
          <cell r="A1693">
            <v>4</v>
          </cell>
          <cell r="B1693">
            <v>5</v>
          </cell>
          <cell r="C1693">
            <v>9</v>
          </cell>
          <cell r="D1693">
            <v>0</v>
          </cell>
          <cell r="E1693">
            <v>1</v>
          </cell>
          <cell r="F1693">
            <v>0</v>
          </cell>
          <cell r="G1693">
            <v>0</v>
          </cell>
          <cell r="H1693">
            <v>0</v>
          </cell>
          <cell r="I1693">
            <v>8100</v>
          </cell>
          <cell r="J1693">
            <v>1</v>
          </cell>
          <cell r="K1693">
            <v>8</v>
          </cell>
          <cell r="L1693">
            <v>-16236132.560000001</v>
          </cell>
        </row>
        <row r="1694">
          <cell r="A1694">
            <v>4</v>
          </cell>
          <cell r="B1694">
            <v>5</v>
          </cell>
          <cell r="C1694">
            <v>9</v>
          </cell>
          <cell r="D1694">
            <v>0</v>
          </cell>
          <cell r="E1694">
            <v>1</v>
          </cell>
          <cell r="F1694">
            <v>0</v>
          </cell>
          <cell r="G1694">
            <v>0</v>
          </cell>
          <cell r="H1694">
            <v>0</v>
          </cell>
          <cell r="I1694">
            <v>8200</v>
          </cell>
          <cell r="J1694">
            <v>1</v>
          </cell>
          <cell r="K1694">
            <v>8</v>
          </cell>
          <cell r="L1694">
            <v>-47589.09</v>
          </cell>
        </row>
        <row r="1695">
          <cell r="A1695">
            <v>4</v>
          </cell>
          <cell r="B1695">
            <v>5</v>
          </cell>
          <cell r="C1695">
            <v>9</v>
          </cell>
          <cell r="D1695">
            <v>0</v>
          </cell>
          <cell r="E1695">
            <v>1</v>
          </cell>
          <cell r="F1695">
            <v>0</v>
          </cell>
          <cell r="G1695">
            <v>0</v>
          </cell>
          <cell r="H1695">
            <v>0</v>
          </cell>
          <cell r="I1695">
            <v>8300</v>
          </cell>
          <cell r="J1695">
            <v>1</v>
          </cell>
          <cell r="K1695">
            <v>8</v>
          </cell>
          <cell r="L1695">
            <v>-82213.91</v>
          </cell>
        </row>
        <row r="1696">
          <cell r="A1696">
            <v>4</v>
          </cell>
          <cell r="B1696">
            <v>5</v>
          </cell>
          <cell r="C1696">
            <v>9</v>
          </cell>
          <cell r="D1696">
            <v>0</v>
          </cell>
          <cell r="E1696">
            <v>1</v>
          </cell>
          <cell r="F1696">
            <v>0</v>
          </cell>
          <cell r="G1696">
            <v>0</v>
          </cell>
          <cell r="H1696">
            <v>0</v>
          </cell>
          <cell r="I1696">
            <v>8400</v>
          </cell>
          <cell r="J1696">
            <v>1</v>
          </cell>
          <cell r="K1696">
            <v>8</v>
          </cell>
          <cell r="L1696">
            <v>-7.0000000000000007E-2</v>
          </cell>
        </row>
        <row r="1697">
          <cell r="A1697">
            <v>4</v>
          </cell>
          <cell r="B1697">
            <v>5</v>
          </cell>
          <cell r="C1697">
            <v>9</v>
          </cell>
          <cell r="D1697">
            <v>0</v>
          </cell>
          <cell r="E1697">
            <v>1</v>
          </cell>
          <cell r="F1697">
            <v>0</v>
          </cell>
          <cell r="G1697">
            <v>0</v>
          </cell>
          <cell r="H1697">
            <v>0</v>
          </cell>
          <cell r="I1697">
            <v>8600</v>
          </cell>
          <cell r="J1697">
            <v>1</v>
          </cell>
          <cell r="K1697">
            <v>8</v>
          </cell>
          <cell r="L1697">
            <v>0</v>
          </cell>
        </row>
        <row r="1698">
          <cell r="A1698">
            <v>4</v>
          </cell>
          <cell r="B1698">
            <v>5</v>
          </cell>
          <cell r="C1698">
            <v>9</v>
          </cell>
          <cell r="D1698">
            <v>0</v>
          </cell>
          <cell r="E1698">
            <v>1</v>
          </cell>
          <cell r="F1698">
            <v>0</v>
          </cell>
          <cell r="G1698">
            <v>0</v>
          </cell>
          <cell r="H1698">
            <v>0</v>
          </cell>
          <cell r="I1698">
            <v>8700</v>
          </cell>
          <cell r="J1698">
            <v>1</v>
          </cell>
          <cell r="K1698">
            <v>8</v>
          </cell>
          <cell r="L1698">
            <v>-385358.84</v>
          </cell>
        </row>
        <row r="1699">
          <cell r="A1699">
            <v>4</v>
          </cell>
          <cell r="B1699">
            <v>5</v>
          </cell>
          <cell r="C1699">
            <v>9</v>
          </cell>
          <cell r="D1699">
            <v>0</v>
          </cell>
          <cell r="E1699">
            <v>1</v>
          </cell>
          <cell r="F1699">
            <v>0</v>
          </cell>
          <cell r="G1699">
            <v>0</v>
          </cell>
          <cell r="H1699">
            <v>0</v>
          </cell>
          <cell r="I1699">
            <v>8800</v>
          </cell>
          <cell r="J1699">
            <v>1</v>
          </cell>
          <cell r="K1699">
            <v>8</v>
          </cell>
          <cell r="L1699">
            <v>0</v>
          </cell>
        </row>
        <row r="1700">
          <cell r="A1700">
            <v>4</v>
          </cell>
          <cell r="B1700">
            <v>5</v>
          </cell>
          <cell r="C1700">
            <v>9</v>
          </cell>
          <cell r="D1700">
            <v>0</v>
          </cell>
          <cell r="E1700">
            <v>1</v>
          </cell>
          <cell r="F1700">
            <v>0</v>
          </cell>
          <cell r="G1700">
            <v>0</v>
          </cell>
          <cell r="H1700">
            <v>0</v>
          </cell>
          <cell r="I1700">
            <v>8900</v>
          </cell>
          <cell r="J1700">
            <v>1</v>
          </cell>
          <cell r="K1700">
            <v>8</v>
          </cell>
          <cell r="L1700">
            <v>-219.2</v>
          </cell>
        </row>
        <row r="1701">
          <cell r="A1701">
            <v>4</v>
          </cell>
          <cell r="B1701">
            <v>5</v>
          </cell>
          <cell r="C1701">
            <v>9</v>
          </cell>
          <cell r="D1701">
            <v>0</v>
          </cell>
          <cell r="E1701">
            <v>1</v>
          </cell>
          <cell r="F1701">
            <v>0</v>
          </cell>
          <cell r="G1701">
            <v>0</v>
          </cell>
          <cell r="H1701">
            <v>0</v>
          </cell>
          <cell r="I1701">
            <v>9100</v>
          </cell>
          <cell r="J1701">
            <v>1</v>
          </cell>
          <cell r="K1701">
            <v>8</v>
          </cell>
          <cell r="L1701">
            <v>-96429.56</v>
          </cell>
        </row>
        <row r="1702">
          <cell r="A1702">
            <v>4</v>
          </cell>
          <cell r="B1702">
            <v>5</v>
          </cell>
          <cell r="C1702">
            <v>9</v>
          </cell>
          <cell r="D1702">
            <v>0</v>
          </cell>
          <cell r="E1702">
            <v>1</v>
          </cell>
          <cell r="F1702">
            <v>0</v>
          </cell>
          <cell r="G1702">
            <v>0</v>
          </cell>
          <cell r="H1702">
            <v>0</v>
          </cell>
          <cell r="I1702">
            <v>9200</v>
          </cell>
          <cell r="J1702">
            <v>1</v>
          </cell>
          <cell r="K1702">
            <v>8</v>
          </cell>
          <cell r="L1702">
            <v>-83405</v>
          </cell>
        </row>
        <row r="1703">
          <cell r="A1703">
            <v>4</v>
          </cell>
          <cell r="B1703">
            <v>5</v>
          </cell>
          <cell r="C1703">
            <v>9</v>
          </cell>
          <cell r="D1703">
            <v>0</v>
          </cell>
          <cell r="E1703">
            <v>1</v>
          </cell>
          <cell r="F1703">
            <v>0</v>
          </cell>
          <cell r="G1703">
            <v>0</v>
          </cell>
          <cell r="H1703">
            <v>0</v>
          </cell>
          <cell r="I1703">
            <v>9700</v>
          </cell>
          <cell r="J1703">
            <v>1</v>
          </cell>
          <cell r="K1703">
            <v>8</v>
          </cell>
          <cell r="L1703">
            <v>-0.01</v>
          </cell>
        </row>
        <row r="1704">
          <cell r="A1704">
            <v>4</v>
          </cell>
          <cell r="B1704">
            <v>5</v>
          </cell>
          <cell r="C1704">
            <v>9</v>
          </cell>
          <cell r="D1704">
            <v>0</v>
          </cell>
          <cell r="E1704">
            <v>1</v>
          </cell>
          <cell r="F1704">
            <v>0</v>
          </cell>
          <cell r="G1704">
            <v>0</v>
          </cell>
          <cell r="H1704">
            <v>0</v>
          </cell>
          <cell r="I1704">
            <v>0</v>
          </cell>
          <cell r="J1704">
            <v>2</v>
          </cell>
          <cell r="K1704">
            <v>8</v>
          </cell>
          <cell r="L1704">
            <v>-375</v>
          </cell>
        </row>
        <row r="1705">
          <cell r="A1705">
            <v>4</v>
          </cell>
          <cell r="B1705">
            <v>5</v>
          </cell>
          <cell r="C1705">
            <v>9</v>
          </cell>
          <cell r="D1705">
            <v>0</v>
          </cell>
          <cell r="E1705">
            <v>1</v>
          </cell>
          <cell r="F1705">
            <v>0</v>
          </cell>
          <cell r="G1705">
            <v>0</v>
          </cell>
          <cell r="H1705">
            <v>0</v>
          </cell>
          <cell r="I1705">
            <v>1000</v>
          </cell>
          <cell r="J1705">
            <v>2</v>
          </cell>
          <cell r="K1705">
            <v>8</v>
          </cell>
          <cell r="L1705">
            <v>-373798.71</v>
          </cell>
        </row>
        <row r="1706">
          <cell r="A1706">
            <v>4</v>
          </cell>
          <cell r="B1706">
            <v>5</v>
          </cell>
          <cell r="C1706">
            <v>9</v>
          </cell>
          <cell r="D1706">
            <v>0</v>
          </cell>
          <cell r="E1706">
            <v>1</v>
          </cell>
          <cell r="F1706">
            <v>0</v>
          </cell>
          <cell r="G1706">
            <v>0</v>
          </cell>
          <cell r="H1706">
            <v>0</v>
          </cell>
          <cell r="I1706">
            <v>1010</v>
          </cell>
          <cell r="J1706">
            <v>2</v>
          </cell>
          <cell r="K1706">
            <v>8</v>
          </cell>
          <cell r="L1706">
            <v>0</v>
          </cell>
        </row>
        <row r="1707">
          <cell r="A1707">
            <v>4</v>
          </cell>
          <cell r="B1707">
            <v>5</v>
          </cell>
          <cell r="C1707">
            <v>9</v>
          </cell>
          <cell r="D1707">
            <v>0</v>
          </cell>
          <cell r="E1707">
            <v>1</v>
          </cell>
          <cell r="F1707">
            <v>0</v>
          </cell>
          <cell r="G1707">
            <v>0</v>
          </cell>
          <cell r="H1707">
            <v>0</v>
          </cell>
          <cell r="I1707">
            <v>1102</v>
          </cell>
          <cell r="J1707">
            <v>2</v>
          </cell>
          <cell r="K1707">
            <v>8</v>
          </cell>
          <cell r="L1707">
            <v>-0.75</v>
          </cell>
        </row>
        <row r="1708">
          <cell r="A1708">
            <v>4</v>
          </cell>
          <cell r="B1708">
            <v>5</v>
          </cell>
          <cell r="C1708">
            <v>9</v>
          </cell>
          <cell r="D1708">
            <v>0</v>
          </cell>
          <cell r="E1708">
            <v>1</v>
          </cell>
          <cell r="F1708">
            <v>0</v>
          </cell>
          <cell r="G1708">
            <v>0</v>
          </cell>
          <cell r="H1708">
            <v>0</v>
          </cell>
          <cell r="I1708">
            <v>2000</v>
          </cell>
          <cell r="J1708">
            <v>2</v>
          </cell>
          <cell r="K1708">
            <v>8</v>
          </cell>
          <cell r="L1708">
            <v>-7633.68</v>
          </cell>
        </row>
        <row r="1709">
          <cell r="A1709">
            <v>4</v>
          </cell>
          <cell r="B1709">
            <v>5</v>
          </cell>
          <cell r="C1709">
            <v>9</v>
          </cell>
          <cell r="D1709">
            <v>0</v>
          </cell>
          <cell r="E1709">
            <v>1</v>
          </cell>
          <cell r="F1709">
            <v>0</v>
          </cell>
          <cell r="G1709">
            <v>0</v>
          </cell>
          <cell r="H1709">
            <v>0</v>
          </cell>
          <cell r="I1709">
            <v>2020</v>
          </cell>
          <cell r="J1709">
            <v>2</v>
          </cell>
          <cell r="K1709">
            <v>8</v>
          </cell>
          <cell r="L1709">
            <v>0</v>
          </cell>
        </row>
        <row r="1710">
          <cell r="A1710">
            <v>4</v>
          </cell>
          <cell r="B1710">
            <v>5</v>
          </cell>
          <cell r="C1710">
            <v>9</v>
          </cell>
          <cell r="D1710">
            <v>0</v>
          </cell>
          <cell r="E1710">
            <v>1</v>
          </cell>
          <cell r="F1710">
            <v>0</v>
          </cell>
          <cell r="G1710">
            <v>0</v>
          </cell>
          <cell r="H1710">
            <v>0</v>
          </cell>
          <cell r="I1710">
            <v>2021</v>
          </cell>
          <cell r="J1710">
            <v>2</v>
          </cell>
          <cell r="K1710">
            <v>8</v>
          </cell>
          <cell r="L1710">
            <v>0</v>
          </cell>
        </row>
        <row r="1711">
          <cell r="A1711">
            <v>4</v>
          </cell>
          <cell r="B1711">
            <v>5</v>
          </cell>
          <cell r="C1711">
            <v>9</v>
          </cell>
          <cell r="D1711">
            <v>0</v>
          </cell>
          <cell r="E1711">
            <v>1</v>
          </cell>
          <cell r="F1711">
            <v>0</v>
          </cell>
          <cell r="G1711">
            <v>0</v>
          </cell>
          <cell r="H1711">
            <v>0</v>
          </cell>
          <cell r="I1711">
            <v>2023</v>
          </cell>
          <cell r="J1711">
            <v>2</v>
          </cell>
          <cell r="K1711">
            <v>8</v>
          </cell>
          <cell r="L1711">
            <v>0</v>
          </cell>
        </row>
        <row r="1712">
          <cell r="A1712">
            <v>4</v>
          </cell>
          <cell r="B1712">
            <v>5</v>
          </cell>
          <cell r="C1712">
            <v>9</v>
          </cell>
          <cell r="D1712">
            <v>0</v>
          </cell>
          <cell r="E1712">
            <v>1</v>
          </cell>
          <cell r="F1712">
            <v>0</v>
          </cell>
          <cell r="G1712">
            <v>0</v>
          </cell>
          <cell r="H1712">
            <v>0</v>
          </cell>
          <cell r="I1712">
            <v>2026</v>
          </cell>
          <cell r="J1712">
            <v>2</v>
          </cell>
          <cell r="K1712">
            <v>8</v>
          </cell>
          <cell r="L1712">
            <v>0</v>
          </cell>
        </row>
        <row r="1713">
          <cell r="A1713">
            <v>4</v>
          </cell>
          <cell r="B1713">
            <v>5</v>
          </cell>
          <cell r="C1713">
            <v>9</v>
          </cell>
          <cell r="D1713">
            <v>0</v>
          </cell>
          <cell r="E1713">
            <v>1</v>
          </cell>
          <cell r="F1713">
            <v>0</v>
          </cell>
          <cell r="G1713">
            <v>0</v>
          </cell>
          <cell r="H1713">
            <v>0</v>
          </cell>
          <cell r="I1713">
            <v>2027</v>
          </cell>
          <cell r="J1713">
            <v>2</v>
          </cell>
          <cell r="K1713">
            <v>8</v>
          </cell>
          <cell r="L1713">
            <v>0</v>
          </cell>
        </row>
        <row r="1714">
          <cell r="A1714">
            <v>4</v>
          </cell>
          <cell r="B1714">
            <v>5</v>
          </cell>
          <cell r="C1714">
            <v>9</v>
          </cell>
          <cell r="D1714">
            <v>0</v>
          </cell>
          <cell r="E1714">
            <v>1</v>
          </cell>
          <cell r="F1714">
            <v>0</v>
          </cell>
          <cell r="G1714">
            <v>0</v>
          </cell>
          <cell r="H1714">
            <v>0</v>
          </cell>
          <cell r="I1714">
            <v>2028</v>
          </cell>
          <cell r="J1714">
            <v>2</v>
          </cell>
          <cell r="K1714">
            <v>8</v>
          </cell>
          <cell r="L1714">
            <v>0</v>
          </cell>
        </row>
        <row r="1715">
          <cell r="A1715">
            <v>4</v>
          </cell>
          <cell r="B1715">
            <v>5</v>
          </cell>
          <cell r="C1715">
            <v>9</v>
          </cell>
          <cell r="D1715">
            <v>0</v>
          </cell>
          <cell r="E1715">
            <v>1</v>
          </cell>
          <cell r="F1715">
            <v>0</v>
          </cell>
          <cell r="G1715">
            <v>0</v>
          </cell>
          <cell r="H1715">
            <v>0</v>
          </cell>
          <cell r="I1715">
            <v>4000</v>
          </cell>
          <cell r="J1715">
            <v>2</v>
          </cell>
          <cell r="K1715">
            <v>8</v>
          </cell>
          <cell r="L1715">
            <v>-0.2</v>
          </cell>
        </row>
        <row r="1716">
          <cell r="A1716">
            <v>4</v>
          </cell>
          <cell r="B1716">
            <v>5</v>
          </cell>
          <cell r="C1716">
            <v>9</v>
          </cell>
          <cell r="D1716">
            <v>0</v>
          </cell>
          <cell r="E1716">
            <v>1</v>
          </cell>
          <cell r="F1716">
            <v>0</v>
          </cell>
          <cell r="G1716">
            <v>0</v>
          </cell>
          <cell r="H1716">
            <v>0</v>
          </cell>
          <cell r="I1716">
            <v>4012</v>
          </cell>
          <cell r="J1716">
            <v>2</v>
          </cell>
          <cell r="K1716">
            <v>8</v>
          </cell>
          <cell r="L1716">
            <v>0</v>
          </cell>
        </row>
        <row r="1717">
          <cell r="A1717">
            <v>4</v>
          </cell>
          <cell r="B1717">
            <v>5</v>
          </cell>
          <cell r="C1717">
            <v>9</v>
          </cell>
          <cell r="D1717">
            <v>0</v>
          </cell>
          <cell r="E1717">
            <v>1</v>
          </cell>
          <cell r="F1717">
            <v>0</v>
          </cell>
          <cell r="G1717">
            <v>0</v>
          </cell>
          <cell r="H1717">
            <v>0</v>
          </cell>
          <cell r="I1717">
            <v>4032</v>
          </cell>
          <cell r="J1717">
            <v>2</v>
          </cell>
          <cell r="K1717">
            <v>8</v>
          </cell>
          <cell r="L1717">
            <v>0</v>
          </cell>
        </row>
        <row r="1718">
          <cell r="A1718">
            <v>4</v>
          </cell>
          <cell r="B1718">
            <v>5</v>
          </cell>
          <cell r="C1718">
            <v>9</v>
          </cell>
          <cell r="D1718">
            <v>0</v>
          </cell>
          <cell r="E1718">
            <v>1</v>
          </cell>
          <cell r="F1718">
            <v>0</v>
          </cell>
          <cell r="G1718">
            <v>0</v>
          </cell>
          <cell r="H1718">
            <v>0</v>
          </cell>
          <cell r="I1718">
            <v>4043</v>
          </cell>
          <cell r="J1718">
            <v>2</v>
          </cell>
          <cell r="K1718">
            <v>8</v>
          </cell>
          <cell r="L1718">
            <v>0</v>
          </cell>
        </row>
        <row r="1719">
          <cell r="A1719">
            <v>4</v>
          </cell>
          <cell r="B1719">
            <v>5</v>
          </cell>
          <cell r="C1719">
            <v>9</v>
          </cell>
          <cell r="D1719">
            <v>0</v>
          </cell>
          <cell r="E1719">
            <v>1</v>
          </cell>
          <cell r="F1719">
            <v>0</v>
          </cell>
          <cell r="G1719">
            <v>0</v>
          </cell>
          <cell r="H1719">
            <v>0</v>
          </cell>
          <cell r="I1719">
            <v>4044</v>
          </cell>
          <cell r="J1719">
            <v>2</v>
          </cell>
          <cell r="K1719">
            <v>8</v>
          </cell>
          <cell r="L1719">
            <v>0</v>
          </cell>
        </row>
        <row r="1720">
          <cell r="A1720">
            <v>4</v>
          </cell>
          <cell r="B1720">
            <v>5</v>
          </cell>
          <cell r="C1720">
            <v>9</v>
          </cell>
          <cell r="D1720">
            <v>0</v>
          </cell>
          <cell r="E1720">
            <v>1</v>
          </cell>
          <cell r="F1720">
            <v>0</v>
          </cell>
          <cell r="G1720">
            <v>0</v>
          </cell>
          <cell r="H1720">
            <v>0</v>
          </cell>
          <cell r="I1720">
            <v>5520</v>
          </cell>
          <cell r="J1720">
            <v>2</v>
          </cell>
          <cell r="K1720">
            <v>8</v>
          </cell>
          <cell r="L1720">
            <v>0</v>
          </cell>
        </row>
        <row r="1721">
          <cell r="A1721">
            <v>4</v>
          </cell>
          <cell r="B1721">
            <v>5</v>
          </cell>
          <cell r="C1721">
            <v>9</v>
          </cell>
          <cell r="D1721">
            <v>0</v>
          </cell>
          <cell r="E1721">
            <v>1</v>
          </cell>
          <cell r="F1721">
            <v>0</v>
          </cell>
          <cell r="G1721">
            <v>0</v>
          </cell>
          <cell r="H1721">
            <v>0</v>
          </cell>
          <cell r="I1721">
            <v>5530</v>
          </cell>
          <cell r="J1721">
            <v>2</v>
          </cell>
          <cell r="K1721">
            <v>8</v>
          </cell>
          <cell r="L1721">
            <v>0</v>
          </cell>
        </row>
        <row r="1722">
          <cell r="A1722">
            <v>4</v>
          </cell>
          <cell r="B1722">
            <v>5</v>
          </cell>
          <cell r="C1722">
            <v>9</v>
          </cell>
          <cell r="D1722">
            <v>0</v>
          </cell>
          <cell r="E1722">
            <v>1</v>
          </cell>
          <cell r="F1722">
            <v>0</v>
          </cell>
          <cell r="G1722">
            <v>0</v>
          </cell>
          <cell r="H1722">
            <v>0</v>
          </cell>
          <cell r="I1722">
            <v>5550</v>
          </cell>
          <cell r="J1722">
            <v>2</v>
          </cell>
          <cell r="K1722">
            <v>8</v>
          </cell>
          <cell r="L1722">
            <v>0</v>
          </cell>
        </row>
        <row r="1723">
          <cell r="A1723">
            <v>4</v>
          </cell>
          <cell r="B1723">
            <v>5</v>
          </cell>
          <cell r="C1723">
            <v>9</v>
          </cell>
          <cell r="D1723">
            <v>0</v>
          </cell>
          <cell r="E1723">
            <v>1</v>
          </cell>
          <cell r="F1723">
            <v>0</v>
          </cell>
          <cell r="G1723">
            <v>0</v>
          </cell>
          <cell r="H1723">
            <v>0</v>
          </cell>
          <cell r="I1723">
            <v>7100</v>
          </cell>
          <cell r="J1723">
            <v>2</v>
          </cell>
          <cell r="K1723">
            <v>8</v>
          </cell>
          <cell r="L1723">
            <v>-8504.24</v>
          </cell>
        </row>
        <row r="1724">
          <cell r="A1724">
            <v>4</v>
          </cell>
          <cell r="B1724">
            <v>5</v>
          </cell>
          <cell r="C1724">
            <v>9</v>
          </cell>
          <cell r="D1724">
            <v>0</v>
          </cell>
          <cell r="E1724">
            <v>1</v>
          </cell>
          <cell r="F1724">
            <v>0</v>
          </cell>
          <cell r="G1724">
            <v>0</v>
          </cell>
          <cell r="H1724">
            <v>0</v>
          </cell>
          <cell r="I1724">
            <v>7240</v>
          </cell>
          <cell r="J1724">
            <v>2</v>
          </cell>
          <cell r="K1724">
            <v>8</v>
          </cell>
          <cell r="L1724">
            <v>-0.66</v>
          </cell>
        </row>
        <row r="1725">
          <cell r="A1725">
            <v>4</v>
          </cell>
          <cell r="B1725">
            <v>5</v>
          </cell>
          <cell r="C1725">
            <v>9</v>
          </cell>
          <cell r="D1725">
            <v>0</v>
          </cell>
          <cell r="E1725">
            <v>1</v>
          </cell>
          <cell r="F1725">
            <v>0</v>
          </cell>
          <cell r="G1725">
            <v>0</v>
          </cell>
          <cell r="H1725">
            <v>0</v>
          </cell>
          <cell r="I1725">
            <v>7500</v>
          </cell>
          <cell r="J1725">
            <v>2</v>
          </cell>
          <cell r="K1725">
            <v>8</v>
          </cell>
          <cell r="L1725">
            <v>-4.5</v>
          </cell>
        </row>
        <row r="1726">
          <cell r="A1726">
            <v>4</v>
          </cell>
          <cell r="B1726">
            <v>5</v>
          </cell>
          <cell r="C1726">
            <v>9</v>
          </cell>
          <cell r="D1726">
            <v>0</v>
          </cell>
          <cell r="E1726">
            <v>1</v>
          </cell>
          <cell r="F1726">
            <v>0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8</v>
          </cell>
          <cell r="L1726">
            <v>-0.01</v>
          </cell>
        </row>
        <row r="1727">
          <cell r="A1727">
            <v>4</v>
          </cell>
          <cell r="B1727">
            <v>5</v>
          </cell>
          <cell r="C1727">
            <v>9</v>
          </cell>
          <cell r="D1727">
            <v>0</v>
          </cell>
          <cell r="E1727">
            <v>1</v>
          </cell>
          <cell r="F1727">
            <v>0</v>
          </cell>
          <cell r="G1727">
            <v>0</v>
          </cell>
          <cell r="H1727">
            <v>0</v>
          </cell>
          <cell r="I1727">
            <v>7629</v>
          </cell>
          <cell r="J1727">
            <v>2</v>
          </cell>
          <cell r="K1727">
            <v>8</v>
          </cell>
          <cell r="L1727">
            <v>-0.82</v>
          </cell>
        </row>
        <row r="1728">
          <cell r="A1728">
            <v>4</v>
          </cell>
          <cell r="B1728">
            <v>5</v>
          </cell>
          <cell r="C1728">
            <v>9</v>
          </cell>
          <cell r="D1728">
            <v>0</v>
          </cell>
          <cell r="E1728">
            <v>2</v>
          </cell>
          <cell r="F1728">
            <v>0</v>
          </cell>
          <cell r="G1728">
            <v>0</v>
          </cell>
          <cell r="H1728">
            <v>0</v>
          </cell>
          <cell r="I1728">
            <v>1000</v>
          </cell>
          <cell r="J1728">
            <v>2</v>
          </cell>
          <cell r="K1728">
            <v>8</v>
          </cell>
          <cell r="L1728">
            <v>0</v>
          </cell>
        </row>
        <row r="1729">
          <cell r="A1729">
            <v>4</v>
          </cell>
          <cell r="B1729">
            <v>6</v>
          </cell>
          <cell r="C1729">
            <v>3</v>
          </cell>
          <cell r="D1729">
            <v>0</v>
          </cell>
          <cell r="E1729">
            <v>1</v>
          </cell>
          <cell r="F1729">
            <v>0</v>
          </cell>
          <cell r="G1729">
            <v>0</v>
          </cell>
          <cell r="H1729">
            <v>0</v>
          </cell>
          <cell r="I1729">
            <v>2000</v>
          </cell>
          <cell r="J1729">
            <v>2</v>
          </cell>
          <cell r="K1729">
            <v>8</v>
          </cell>
          <cell r="L1729">
            <v>0</v>
          </cell>
        </row>
        <row r="1730">
          <cell r="A1730">
            <v>4</v>
          </cell>
          <cell r="B1730">
            <v>6</v>
          </cell>
          <cell r="C1730">
            <v>3</v>
          </cell>
          <cell r="D1730">
            <v>0</v>
          </cell>
          <cell r="E1730">
            <v>1</v>
          </cell>
          <cell r="F1730">
            <v>0</v>
          </cell>
          <cell r="G1730">
            <v>0</v>
          </cell>
          <cell r="H1730">
            <v>0</v>
          </cell>
          <cell r="I1730">
            <v>2020</v>
          </cell>
          <cell r="J1730">
            <v>2</v>
          </cell>
          <cell r="K1730">
            <v>8</v>
          </cell>
          <cell r="L1730">
            <v>0</v>
          </cell>
        </row>
        <row r="1731">
          <cell r="A1731">
            <v>4</v>
          </cell>
          <cell r="B1731">
            <v>6</v>
          </cell>
          <cell r="C1731">
            <v>3</v>
          </cell>
          <cell r="D1731">
            <v>0</v>
          </cell>
          <cell r="E1731">
            <v>2</v>
          </cell>
          <cell r="F1731">
            <v>0</v>
          </cell>
          <cell r="G1731">
            <v>0</v>
          </cell>
          <cell r="H1731">
            <v>0</v>
          </cell>
          <cell r="I1731">
            <v>2000</v>
          </cell>
          <cell r="J1731">
            <v>2</v>
          </cell>
          <cell r="K1731">
            <v>8</v>
          </cell>
          <cell r="L1731">
            <v>0</v>
          </cell>
        </row>
        <row r="1732">
          <cell r="A1732">
            <v>4</v>
          </cell>
          <cell r="B1732">
            <v>6</v>
          </cell>
          <cell r="C1732">
            <v>3</v>
          </cell>
          <cell r="D1732">
            <v>0</v>
          </cell>
          <cell r="E1732">
            <v>2</v>
          </cell>
          <cell r="F1732">
            <v>0</v>
          </cell>
          <cell r="G1732">
            <v>0</v>
          </cell>
          <cell r="H1732">
            <v>0</v>
          </cell>
          <cell r="I1732">
            <v>2020</v>
          </cell>
          <cell r="J1732">
            <v>2</v>
          </cell>
          <cell r="K1732">
            <v>8</v>
          </cell>
          <cell r="L1732">
            <v>0</v>
          </cell>
        </row>
        <row r="1733">
          <cell r="A1733">
            <v>4</v>
          </cell>
          <cell r="B1733">
            <v>6</v>
          </cell>
          <cell r="C1733">
            <v>3</v>
          </cell>
          <cell r="D1733">
            <v>0</v>
          </cell>
          <cell r="E1733">
            <v>4</v>
          </cell>
          <cell r="F1733">
            <v>0</v>
          </cell>
          <cell r="G1733">
            <v>0</v>
          </cell>
          <cell r="H1733">
            <v>0</v>
          </cell>
          <cell r="I1733">
            <v>2000</v>
          </cell>
          <cell r="J1733">
            <v>2</v>
          </cell>
          <cell r="K1733">
            <v>8</v>
          </cell>
          <cell r="L1733">
            <v>829</v>
          </cell>
        </row>
        <row r="1734">
          <cell r="A1734">
            <v>4</v>
          </cell>
          <cell r="B1734">
            <v>6</v>
          </cell>
          <cell r="C1734">
            <v>3</v>
          </cell>
          <cell r="D1734">
            <v>0</v>
          </cell>
          <cell r="E1734">
            <v>6</v>
          </cell>
          <cell r="F1734">
            <v>0</v>
          </cell>
          <cell r="G1734">
            <v>0</v>
          </cell>
          <cell r="H1734">
            <v>0</v>
          </cell>
          <cell r="I1734">
            <v>2000</v>
          </cell>
          <cell r="J1734">
            <v>2</v>
          </cell>
          <cell r="K1734">
            <v>8</v>
          </cell>
          <cell r="L1734">
            <v>0</v>
          </cell>
        </row>
        <row r="1735">
          <cell r="A1735">
            <v>4</v>
          </cell>
          <cell r="B1735">
            <v>7</v>
          </cell>
          <cell r="C1735">
            <v>0</v>
          </cell>
          <cell r="D1735">
            <v>0</v>
          </cell>
          <cell r="E1735">
            <v>1</v>
          </cell>
          <cell r="F1735">
            <v>0</v>
          </cell>
          <cell r="G1735">
            <v>0</v>
          </cell>
          <cell r="H1735">
            <v>0</v>
          </cell>
          <cell r="I1735">
            <v>1000</v>
          </cell>
          <cell r="J1735">
            <v>2</v>
          </cell>
          <cell r="K1735">
            <v>8</v>
          </cell>
          <cell r="L1735">
            <v>-9750</v>
          </cell>
        </row>
        <row r="1736">
          <cell r="A1736">
            <v>4</v>
          </cell>
          <cell r="B1736">
            <v>7</v>
          </cell>
          <cell r="C1736">
            <v>0</v>
          </cell>
          <cell r="D1736">
            <v>0</v>
          </cell>
          <cell r="E1736">
            <v>1</v>
          </cell>
          <cell r="F1736">
            <v>0</v>
          </cell>
          <cell r="G1736">
            <v>0</v>
          </cell>
          <cell r="H1736">
            <v>0</v>
          </cell>
          <cell r="I1736">
            <v>4011</v>
          </cell>
          <cell r="J1736">
            <v>2</v>
          </cell>
          <cell r="K1736">
            <v>8</v>
          </cell>
          <cell r="L1736">
            <v>9323934.5700000003</v>
          </cell>
        </row>
        <row r="1737">
          <cell r="A1737">
            <v>4</v>
          </cell>
          <cell r="B1737">
            <v>7</v>
          </cell>
          <cell r="C1737">
            <v>0</v>
          </cell>
          <cell r="D1737">
            <v>0</v>
          </cell>
          <cell r="E1737">
            <v>1</v>
          </cell>
          <cell r="F1737">
            <v>0</v>
          </cell>
          <cell r="G1737">
            <v>0</v>
          </cell>
          <cell r="H1737">
            <v>0</v>
          </cell>
          <cell r="I1737">
            <v>5520</v>
          </cell>
          <cell r="J1737">
            <v>2</v>
          </cell>
          <cell r="K1737">
            <v>8</v>
          </cell>
          <cell r="L1737">
            <v>0</v>
          </cell>
        </row>
        <row r="1738">
          <cell r="A1738">
            <v>4</v>
          </cell>
          <cell r="B1738">
            <v>7</v>
          </cell>
          <cell r="C1738">
            <v>0</v>
          </cell>
          <cell r="D1738">
            <v>0</v>
          </cell>
          <cell r="E1738">
            <v>1</v>
          </cell>
          <cell r="F1738">
            <v>0</v>
          </cell>
          <cell r="G1738">
            <v>0</v>
          </cell>
          <cell r="H1738">
            <v>0</v>
          </cell>
          <cell r="I1738">
            <v>5530</v>
          </cell>
          <cell r="J1738">
            <v>2</v>
          </cell>
          <cell r="K1738">
            <v>8</v>
          </cell>
          <cell r="L1738">
            <v>0</v>
          </cell>
        </row>
        <row r="1739">
          <cell r="A1739">
            <v>4</v>
          </cell>
          <cell r="B1739">
            <v>7</v>
          </cell>
          <cell r="C1739">
            <v>0</v>
          </cell>
          <cell r="D1739">
            <v>0</v>
          </cell>
          <cell r="E1739">
            <v>1</v>
          </cell>
          <cell r="F1739">
            <v>0</v>
          </cell>
          <cell r="G1739">
            <v>0</v>
          </cell>
          <cell r="H1739">
            <v>0</v>
          </cell>
          <cell r="I1739">
            <v>5531</v>
          </cell>
          <cell r="J1739">
            <v>2</v>
          </cell>
          <cell r="K1739">
            <v>8</v>
          </cell>
          <cell r="L1739">
            <v>0</v>
          </cell>
        </row>
        <row r="1740">
          <cell r="A1740">
            <v>4</v>
          </cell>
          <cell r="B1740">
            <v>7</v>
          </cell>
          <cell r="C1740">
            <v>0</v>
          </cell>
          <cell r="D1740">
            <v>0</v>
          </cell>
          <cell r="E1740">
            <v>1</v>
          </cell>
          <cell r="F1740">
            <v>0</v>
          </cell>
          <cell r="G1740">
            <v>0</v>
          </cell>
          <cell r="H1740">
            <v>0</v>
          </cell>
          <cell r="I1740">
            <v>5541</v>
          </cell>
          <cell r="J1740">
            <v>2</v>
          </cell>
          <cell r="K1740">
            <v>8</v>
          </cell>
          <cell r="L1740">
            <v>0</v>
          </cell>
        </row>
        <row r="1741">
          <cell r="A1741">
            <v>4</v>
          </cell>
          <cell r="B1741">
            <v>7</v>
          </cell>
          <cell r="C1741">
            <v>0</v>
          </cell>
          <cell r="D1741">
            <v>0</v>
          </cell>
          <cell r="E1741">
            <v>1</v>
          </cell>
          <cell r="F1741">
            <v>0</v>
          </cell>
          <cell r="G1741">
            <v>0</v>
          </cell>
          <cell r="H1741">
            <v>0</v>
          </cell>
          <cell r="I1741">
            <v>5552</v>
          </cell>
          <cell r="J1741">
            <v>2</v>
          </cell>
          <cell r="K1741">
            <v>8</v>
          </cell>
          <cell r="L1741">
            <v>0</v>
          </cell>
        </row>
        <row r="1742">
          <cell r="A1742">
            <v>4</v>
          </cell>
          <cell r="B1742">
            <v>7</v>
          </cell>
          <cell r="C1742">
            <v>0</v>
          </cell>
          <cell r="D1742">
            <v>0</v>
          </cell>
          <cell r="E1742">
            <v>1</v>
          </cell>
          <cell r="F1742">
            <v>0</v>
          </cell>
          <cell r="G1742">
            <v>0</v>
          </cell>
          <cell r="H1742">
            <v>0</v>
          </cell>
          <cell r="I1742">
            <v>5561</v>
          </cell>
          <cell r="J1742">
            <v>2</v>
          </cell>
          <cell r="K1742">
            <v>8</v>
          </cell>
          <cell r="L1742">
            <v>0</v>
          </cell>
        </row>
        <row r="1743">
          <cell r="A1743">
            <v>4</v>
          </cell>
          <cell r="B1743">
            <v>7</v>
          </cell>
          <cell r="C1743">
            <v>0</v>
          </cell>
          <cell r="D1743">
            <v>0</v>
          </cell>
          <cell r="E1743">
            <v>1</v>
          </cell>
          <cell r="F1743">
            <v>0</v>
          </cell>
          <cell r="G1743">
            <v>0</v>
          </cell>
          <cell r="H1743">
            <v>0</v>
          </cell>
          <cell r="I1743">
            <v>7629</v>
          </cell>
          <cell r="J1743">
            <v>2</v>
          </cell>
          <cell r="K1743">
            <v>8</v>
          </cell>
          <cell r="L1743">
            <v>-63403.28</v>
          </cell>
        </row>
        <row r="1744">
          <cell r="A1744">
            <v>4</v>
          </cell>
          <cell r="B1744">
            <v>7</v>
          </cell>
          <cell r="C1744">
            <v>0</v>
          </cell>
          <cell r="D1744">
            <v>0</v>
          </cell>
          <cell r="E1744">
            <v>1</v>
          </cell>
          <cell r="F1744">
            <v>0</v>
          </cell>
          <cell r="G1744">
            <v>0</v>
          </cell>
          <cell r="H1744">
            <v>0</v>
          </cell>
          <cell r="I1744">
            <v>7930</v>
          </cell>
          <cell r="J1744">
            <v>2</v>
          </cell>
          <cell r="K1744">
            <v>8</v>
          </cell>
          <cell r="L1744">
            <v>-1861132.81</v>
          </cell>
        </row>
        <row r="1745">
          <cell r="A1745">
            <v>4</v>
          </cell>
          <cell r="B1745">
            <v>7</v>
          </cell>
          <cell r="C1745">
            <v>0</v>
          </cell>
          <cell r="D1745">
            <v>0</v>
          </cell>
          <cell r="E1745">
            <v>1</v>
          </cell>
          <cell r="F1745">
            <v>0</v>
          </cell>
          <cell r="G1745">
            <v>0</v>
          </cell>
          <cell r="H1745">
            <v>0</v>
          </cell>
          <cell r="I1745">
            <v>7931</v>
          </cell>
          <cell r="J1745">
            <v>2</v>
          </cell>
          <cell r="K1745">
            <v>8</v>
          </cell>
          <cell r="L1745">
            <v>-1183488.1200000001</v>
          </cell>
        </row>
        <row r="1746">
          <cell r="A1746">
            <v>4</v>
          </cell>
          <cell r="B1746">
            <v>7</v>
          </cell>
          <cell r="C1746">
            <v>0</v>
          </cell>
          <cell r="D1746">
            <v>0</v>
          </cell>
          <cell r="E1746">
            <v>1</v>
          </cell>
          <cell r="F1746">
            <v>0</v>
          </cell>
          <cell r="G1746">
            <v>0</v>
          </cell>
          <cell r="H1746">
            <v>0</v>
          </cell>
          <cell r="I1746">
            <v>7933</v>
          </cell>
          <cell r="J1746">
            <v>2</v>
          </cell>
          <cell r="K1746">
            <v>8</v>
          </cell>
          <cell r="L1746">
            <v>-1366701.73</v>
          </cell>
        </row>
        <row r="1747">
          <cell r="A1747">
            <v>4</v>
          </cell>
          <cell r="B1747">
            <v>7</v>
          </cell>
          <cell r="C1747">
            <v>0</v>
          </cell>
          <cell r="D1747">
            <v>0</v>
          </cell>
          <cell r="E1747">
            <v>1</v>
          </cell>
          <cell r="F1747">
            <v>0</v>
          </cell>
          <cell r="G1747">
            <v>0</v>
          </cell>
          <cell r="H1747">
            <v>0</v>
          </cell>
          <cell r="I1747">
            <v>7934</v>
          </cell>
          <cell r="J1747">
            <v>2</v>
          </cell>
          <cell r="K1747">
            <v>8</v>
          </cell>
          <cell r="L1747">
            <v>-1052656</v>
          </cell>
        </row>
        <row r="1748">
          <cell r="A1748">
            <v>4</v>
          </cell>
          <cell r="B1748">
            <v>7</v>
          </cell>
          <cell r="C1748">
            <v>0</v>
          </cell>
          <cell r="D1748">
            <v>0</v>
          </cell>
          <cell r="E1748">
            <v>1</v>
          </cell>
          <cell r="F1748">
            <v>0</v>
          </cell>
          <cell r="G1748">
            <v>0</v>
          </cell>
          <cell r="H1748">
            <v>0</v>
          </cell>
          <cell r="I1748">
            <v>7935</v>
          </cell>
          <cell r="J1748">
            <v>2</v>
          </cell>
          <cell r="K1748">
            <v>8</v>
          </cell>
          <cell r="L1748">
            <v>-2440640.63</v>
          </cell>
        </row>
        <row r="1749">
          <cell r="A1749">
            <v>4</v>
          </cell>
          <cell r="B1749">
            <v>7</v>
          </cell>
          <cell r="C1749">
            <v>0</v>
          </cell>
          <cell r="D1749">
            <v>0</v>
          </cell>
          <cell r="E1749">
            <v>1</v>
          </cell>
          <cell r="F1749">
            <v>0</v>
          </cell>
          <cell r="G1749">
            <v>0</v>
          </cell>
          <cell r="H1749">
            <v>0</v>
          </cell>
          <cell r="I1749">
            <v>7936</v>
          </cell>
          <cell r="J1749">
            <v>2</v>
          </cell>
          <cell r="K1749">
            <v>8</v>
          </cell>
          <cell r="L1749">
            <v>-215075.12</v>
          </cell>
        </row>
        <row r="1750">
          <cell r="A1750">
            <v>4</v>
          </cell>
          <cell r="B1750">
            <v>7</v>
          </cell>
          <cell r="C1750">
            <v>0</v>
          </cell>
          <cell r="D1750">
            <v>0</v>
          </cell>
          <cell r="E1750">
            <v>1</v>
          </cell>
          <cell r="F1750">
            <v>0</v>
          </cell>
          <cell r="G1750">
            <v>0</v>
          </cell>
          <cell r="H1750">
            <v>0</v>
          </cell>
          <cell r="I1750">
            <v>7937</v>
          </cell>
          <cell r="J1750">
            <v>2</v>
          </cell>
          <cell r="K1750">
            <v>8</v>
          </cell>
          <cell r="L1750">
            <v>-665020.48</v>
          </cell>
        </row>
        <row r="1751">
          <cell r="A1751">
            <v>4</v>
          </cell>
          <cell r="B1751">
            <v>7</v>
          </cell>
          <cell r="C1751">
            <v>0</v>
          </cell>
          <cell r="D1751">
            <v>0</v>
          </cell>
          <cell r="E1751">
            <v>1</v>
          </cell>
          <cell r="F1751">
            <v>0</v>
          </cell>
          <cell r="G1751">
            <v>0</v>
          </cell>
          <cell r="H1751">
            <v>0</v>
          </cell>
          <cell r="I1751">
            <v>7938</v>
          </cell>
          <cell r="J1751">
            <v>2</v>
          </cell>
          <cell r="K1751">
            <v>8</v>
          </cell>
          <cell r="L1751">
            <v>-539219.57999999996</v>
          </cell>
        </row>
        <row r="1752">
          <cell r="A1752">
            <v>4</v>
          </cell>
          <cell r="B1752">
            <v>7</v>
          </cell>
          <cell r="C1752">
            <v>0</v>
          </cell>
          <cell r="D1752">
            <v>0</v>
          </cell>
          <cell r="E1752">
            <v>2</v>
          </cell>
          <cell r="F1752">
            <v>0</v>
          </cell>
          <cell r="G1752">
            <v>0</v>
          </cell>
          <cell r="H1752">
            <v>0</v>
          </cell>
          <cell r="I1752">
            <v>2000</v>
          </cell>
          <cell r="J1752">
            <v>2</v>
          </cell>
          <cell r="K1752">
            <v>8</v>
          </cell>
          <cell r="L1752">
            <v>0</v>
          </cell>
        </row>
        <row r="1753">
          <cell r="A1753">
            <v>4</v>
          </cell>
          <cell r="B1753">
            <v>7</v>
          </cell>
          <cell r="C1753">
            <v>0</v>
          </cell>
          <cell r="D1753">
            <v>0</v>
          </cell>
          <cell r="E1753">
            <v>2</v>
          </cell>
          <cell r="F1753">
            <v>0</v>
          </cell>
          <cell r="G1753">
            <v>0</v>
          </cell>
          <cell r="H1753">
            <v>0</v>
          </cell>
          <cell r="I1753">
            <v>4011</v>
          </cell>
          <cell r="J1753">
            <v>2</v>
          </cell>
          <cell r="K1753">
            <v>8</v>
          </cell>
          <cell r="L1753">
            <v>2880771</v>
          </cell>
        </row>
        <row r="1754">
          <cell r="A1754">
            <v>4</v>
          </cell>
          <cell r="B1754">
            <v>7</v>
          </cell>
          <cell r="C1754">
            <v>0</v>
          </cell>
          <cell r="D1754">
            <v>0</v>
          </cell>
          <cell r="E1754">
            <v>2</v>
          </cell>
          <cell r="F1754">
            <v>0</v>
          </cell>
          <cell r="G1754">
            <v>0</v>
          </cell>
          <cell r="H1754">
            <v>0</v>
          </cell>
          <cell r="I1754">
            <v>5520</v>
          </cell>
          <cell r="J1754">
            <v>2</v>
          </cell>
          <cell r="K1754">
            <v>8</v>
          </cell>
          <cell r="L1754">
            <v>0</v>
          </cell>
        </row>
        <row r="1755">
          <cell r="A1755">
            <v>4</v>
          </cell>
          <cell r="B1755">
            <v>7</v>
          </cell>
          <cell r="C1755">
            <v>0</v>
          </cell>
          <cell r="D1755">
            <v>0</v>
          </cell>
          <cell r="E1755">
            <v>2</v>
          </cell>
          <cell r="F1755">
            <v>0</v>
          </cell>
          <cell r="G1755">
            <v>0</v>
          </cell>
          <cell r="H1755">
            <v>0</v>
          </cell>
          <cell r="I1755">
            <v>5530</v>
          </cell>
          <cell r="J1755">
            <v>2</v>
          </cell>
          <cell r="K1755">
            <v>8</v>
          </cell>
          <cell r="L1755">
            <v>0</v>
          </cell>
        </row>
        <row r="1756">
          <cell r="A1756">
            <v>4</v>
          </cell>
          <cell r="B1756">
            <v>7</v>
          </cell>
          <cell r="C1756">
            <v>0</v>
          </cell>
          <cell r="D1756">
            <v>0</v>
          </cell>
          <cell r="E1756">
            <v>2</v>
          </cell>
          <cell r="F1756">
            <v>0</v>
          </cell>
          <cell r="G1756">
            <v>0</v>
          </cell>
          <cell r="H1756">
            <v>0</v>
          </cell>
          <cell r="I1756">
            <v>5531</v>
          </cell>
          <cell r="J1756">
            <v>2</v>
          </cell>
          <cell r="K1756">
            <v>8</v>
          </cell>
          <cell r="L1756">
            <v>0</v>
          </cell>
        </row>
        <row r="1757">
          <cell r="A1757">
            <v>4</v>
          </cell>
          <cell r="B1757">
            <v>7</v>
          </cell>
          <cell r="C1757">
            <v>0</v>
          </cell>
          <cell r="D1757">
            <v>0</v>
          </cell>
          <cell r="E1757">
            <v>2</v>
          </cell>
          <cell r="F1757">
            <v>0</v>
          </cell>
          <cell r="G1757">
            <v>0</v>
          </cell>
          <cell r="H1757">
            <v>0</v>
          </cell>
          <cell r="I1757">
            <v>5541</v>
          </cell>
          <cell r="J1757">
            <v>2</v>
          </cell>
          <cell r="K1757">
            <v>8</v>
          </cell>
          <cell r="L1757">
            <v>0</v>
          </cell>
        </row>
        <row r="1758">
          <cell r="A1758">
            <v>4</v>
          </cell>
          <cell r="B1758">
            <v>7</v>
          </cell>
          <cell r="C1758">
            <v>0</v>
          </cell>
          <cell r="D1758">
            <v>0</v>
          </cell>
          <cell r="E1758">
            <v>2</v>
          </cell>
          <cell r="F1758">
            <v>0</v>
          </cell>
          <cell r="G1758">
            <v>0</v>
          </cell>
          <cell r="H1758">
            <v>0</v>
          </cell>
          <cell r="I1758">
            <v>5542</v>
          </cell>
          <cell r="J1758">
            <v>2</v>
          </cell>
          <cell r="K1758">
            <v>8</v>
          </cell>
          <cell r="L1758">
            <v>0</v>
          </cell>
        </row>
        <row r="1759">
          <cell r="A1759">
            <v>4</v>
          </cell>
          <cell r="B1759">
            <v>7</v>
          </cell>
          <cell r="C1759">
            <v>0</v>
          </cell>
          <cell r="D1759">
            <v>0</v>
          </cell>
          <cell r="E1759">
            <v>2</v>
          </cell>
          <cell r="F1759">
            <v>0</v>
          </cell>
          <cell r="G1759">
            <v>0</v>
          </cell>
          <cell r="H1759">
            <v>0</v>
          </cell>
          <cell r="I1759">
            <v>5543</v>
          </cell>
          <cell r="J1759">
            <v>2</v>
          </cell>
          <cell r="K1759">
            <v>8</v>
          </cell>
          <cell r="L1759">
            <v>0</v>
          </cell>
        </row>
        <row r="1760">
          <cell r="A1760">
            <v>4</v>
          </cell>
          <cell r="B1760">
            <v>7</v>
          </cell>
          <cell r="C1760">
            <v>0</v>
          </cell>
          <cell r="D1760">
            <v>0</v>
          </cell>
          <cell r="E1760">
            <v>2</v>
          </cell>
          <cell r="F1760">
            <v>0</v>
          </cell>
          <cell r="G1760">
            <v>0</v>
          </cell>
          <cell r="H1760">
            <v>0</v>
          </cell>
          <cell r="I1760">
            <v>5552</v>
          </cell>
          <cell r="J1760">
            <v>2</v>
          </cell>
          <cell r="K1760">
            <v>8</v>
          </cell>
          <cell r="L1760">
            <v>0</v>
          </cell>
        </row>
        <row r="1761">
          <cell r="A1761">
            <v>4</v>
          </cell>
          <cell r="B1761">
            <v>7</v>
          </cell>
          <cell r="C1761">
            <v>0</v>
          </cell>
          <cell r="D1761">
            <v>0</v>
          </cell>
          <cell r="E1761">
            <v>2</v>
          </cell>
          <cell r="F1761">
            <v>0</v>
          </cell>
          <cell r="G1761">
            <v>0</v>
          </cell>
          <cell r="H1761">
            <v>0</v>
          </cell>
          <cell r="I1761">
            <v>5561</v>
          </cell>
          <cell r="J1761">
            <v>2</v>
          </cell>
          <cell r="K1761">
            <v>8</v>
          </cell>
          <cell r="L1761">
            <v>0</v>
          </cell>
        </row>
        <row r="1762">
          <cell r="A1762">
            <v>4</v>
          </cell>
          <cell r="B1762">
            <v>7</v>
          </cell>
          <cell r="C1762">
            <v>0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7930</v>
          </cell>
          <cell r="J1762">
            <v>2</v>
          </cell>
          <cell r="K1762">
            <v>8</v>
          </cell>
          <cell r="L1762">
            <v>0</v>
          </cell>
        </row>
        <row r="1763">
          <cell r="A1763">
            <v>4</v>
          </cell>
          <cell r="B1763">
            <v>7</v>
          </cell>
          <cell r="C1763">
            <v>0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7931</v>
          </cell>
          <cell r="J1763">
            <v>2</v>
          </cell>
          <cell r="K1763">
            <v>8</v>
          </cell>
          <cell r="L1763">
            <v>0</v>
          </cell>
        </row>
        <row r="1764">
          <cell r="A1764">
            <v>4</v>
          </cell>
          <cell r="B1764">
            <v>7</v>
          </cell>
          <cell r="C1764">
            <v>0</v>
          </cell>
          <cell r="D1764">
            <v>0</v>
          </cell>
          <cell r="E1764">
            <v>2</v>
          </cell>
          <cell r="F1764">
            <v>0</v>
          </cell>
          <cell r="G1764">
            <v>0</v>
          </cell>
          <cell r="H1764">
            <v>0</v>
          </cell>
          <cell r="I1764">
            <v>7933</v>
          </cell>
          <cell r="J1764">
            <v>2</v>
          </cell>
          <cell r="K1764">
            <v>8</v>
          </cell>
          <cell r="L1764">
            <v>-606763</v>
          </cell>
        </row>
        <row r="1765">
          <cell r="A1765">
            <v>4</v>
          </cell>
          <cell r="B1765">
            <v>7</v>
          </cell>
          <cell r="C1765">
            <v>0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7934</v>
          </cell>
          <cell r="J1765">
            <v>2</v>
          </cell>
          <cell r="K1765">
            <v>8</v>
          </cell>
          <cell r="L1765">
            <v>-667312</v>
          </cell>
        </row>
        <row r="1766">
          <cell r="A1766">
            <v>4</v>
          </cell>
          <cell r="B1766">
            <v>7</v>
          </cell>
          <cell r="C1766">
            <v>0</v>
          </cell>
          <cell r="D1766">
            <v>0</v>
          </cell>
          <cell r="E1766">
            <v>2</v>
          </cell>
          <cell r="F1766">
            <v>0</v>
          </cell>
          <cell r="G1766">
            <v>0</v>
          </cell>
          <cell r="H1766">
            <v>0</v>
          </cell>
          <cell r="I1766">
            <v>7935</v>
          </cell>
          <cell r="J1766">
            <v>2</v>
          </cell>
          <cell r="K1766">
            <v>8</v>
          </cell>
          <cell r="L1766">
            <v>-1428416</v>
          </cell>
        </row>
        <row r="1767">
          <cell r="A1767">
            <v>4</v>
          </cell>
          <cell r="B1767">
            <v>7</v>
          </cell>
          <cell r="C1767">
            <v>0</v>
          </cell>
          <cell r="D1767">
            <v>0</v>
          </cell>
          <cell r="E1767">
            <v>2</v>
          </cell>
          <cell r="F1767">
            <v>0</v>
          </cell>
          <cell r="G1767">
            <v>0</v>
          </cell>
          <cell r="H1767">
            <v>0</v>
          </cell>
          <cell r="I1767">
            <v>7936</v>
          </cell>
          <cell r="J1767">
            <v>2</v>
          </cell>
          <cell r="K1767">
            <v>8</v>
          </cell>
          <cell r="L1767">
            <v>-43792</v>
          </cell>
        </row>
        <row r="1768">
          <cell r="A1768">
            <v>4</v>
          </cell>
          <cell r="B1768">
            <v>7</v>
          </cell>
          <cell r="C1768">
            <v>0</v>
          </cell>
          <cell r="D1768">
            <v>0</v>
          </cell>
          <cell r="E1768">
            <v>2</v>
          </cell>
          <cell r="F1768">
            <v>0</v>
          </cell>
          <cell r="G1768">
            <v>0</v>
          </cell>
          <cell r="H1768">
            <v>0</v>
          </cell>
          <cell r="I1768">
            <v>7937</v>
          </cell>
          <cell r="J1768">
            <v>2</v>
          </cell>
          <cell r="K1768">
            <v>8</v>
          </cell>
          <cell r="L1768">
            <v>-134488</v>
          </cell>
        </row>
        <row r="1769">
          <cell r="A1769">
            <v>4</v>
          </cell>
          <cell r="B1769">
            <v>7</v>
          </cell>
          <cell r="C1769">
            <v>0</v>
          </cell>
          <cell r="D1769">
            <v>0</v>
          </cell>
          <cell r="E1769">
            <v>9</v>
          </cell>
          <cell r="F1769">
            <v>0</v>
          </cell>
          <cell r="G1769">
            <v>0</v>
          </cell>
          <cell r="H1769">
            <v>0</v>
          </cell>
          <cell r="I1769">
            <v>2000</v>
          </cell>
          <cell r="J1769">
            <v>2</v>
          </cell>
          <cell r="K1769">
            <v>8</v>
          </cell>
          <cell r="L1769">
            <v>0</v>
          </cell>
        </row>
        <row r="1770">
          <cell r="A1770">
            <v>4</v>
          </cell>
          <cell r="B1770">
            <v>7</v>
          </cell>
          <cell r="C1770">
            <v>0</v>
          </cell>
          <cell r="D1770">
            <v>0</v>
          </cell>
          <cell r="E1770">
            <v>9</v>
          </cell>
          <cell r="F1770">
            <v>0</v>
          </cell>
          <cell r="G1770">
            <v>0</v>
          </cell>
          <cell r="H1770">
            <v>0</v>
          </cell>
          <cell r="I1770">
            <v>4012</v>
          </cell>
          <cell r="J1770">
            <v>2</v>
          </cell>
          <cell r="K1770">
            <v>8</v>
          </cell>
          <cell r="L1770">
            <v>0</v>
          </cell>
        </row>
        <row r="1771">
          <cell r="A1771">
            <v>5</v>
          </cell>
          <cell r="B1771">
            <v>2</v>
          </cell>
          <cell r="C1771">
            <v>2</v>
          </cell>
          <cell r="D1771">
            <v>0</v>
          </cell>
          <cell r="E1771">
            <v>0</v>
          </cell>
          <cell r="F1771">
            <v>0</v>
          </cell>
          <cell r="G1771">
            <v>0</v>
          </cell>
          <cell r="H1771">
            <v>0</v>
          </cell>
          <cell r="I1771">
            <v>1000</v>
          </cell>
          <cell r="J1771">
            <v>2</v>
          </cell>
          <cell r="K1771">
            <v>8</v>
          </cell>
          <cell r="L1771">
            <v>108793.18</v>
          </cell>
        </row>
        <row r="1772">
          <cell r="A1772">
            <v>5</v>
          </cell>
          <cell r="B1772">
            <v>2</v>
          </cell>
          <cell r="C1772">
            <v>2</v>
          </cell>
          <cell r="D1772">
            <v>0</v>
          </cell>
          <cell r="E1772">
            <v>0</v>
          </cell>
          <cell r="F1772">
            <v>0</v>
          </cell>
          <cell r="G1772">
            <v>0</v>
          </cell>
          <cell r="H1772">
            <v>0</v>
          </cell>
          <cell r="I1772">
            <v>2000</v>
          </cell>
          <cell r="J1772">
            <v>2</v>
          </cell>
          <cell r="K1772">
            <v>8</v>
          </cell>
          <cell r="L1772">
            <v>0</v>
          </cell>
        </row>
        <row r="1773">
          <cell r="A1773">
            <v>5</v>
          </cell>
          <cell r="B1773">
            <v>2</v>
          </cell>
          <cell r="C1773">
            <v>2</v>
          </cell>
          <cell r="D1773">
            <v>0</v>
          </cell>
          <cell r="E1773">
            <v>0</v>
          </cell>
          <cell r="F1773">
            <v>0</v>
          </cell>
          <cell r="G1773">
            <v>0</v>
          </cell>
          <cell r="H1773">
            <v>0</v>
          </cell>
          <cell r="I1773">
            <v>3232</v>
          </cell>
          <cell r="J1773">
            <v>2</v>
          </cell>
          <cell r="K1773">
            <v>8</v>
          </cell>
          <cell r="L1773">
            <v>14800</v>
          </cell>
        </row>
        <row r="1774">
          <cell r="A1774">
            <v>5</v>
          </cell>
          <cell r="B1774">
            <v>2</v>
          </cell>
          <cell r="C1774">
            <v>2</v>
          </cell>
          <cell r="D1774">
            <v>0</v>
          </cell>
          <cell r="E1774">
            <v>0</v>
          </cell>
          <cell r="F1774">
            <v>0</v>
          </cell>
          <cell r="G1774">
            <v>0</v>
          </cell>
          <cell r="H1774">
            <v>0</v>
          </cell>
          <cell r="I1774">
            <v>6005</v>
          </cell>
          <cell r="J1774">
            <v>2</v>
          </cell>
          <cell r="K1774">
            <v>8</v>
          </cell>
          <cell r="L1774">
            <v>0</v>
          </cell>
        </row>
        <row r="1775">
          <cell r="A1775">
            <v>5</v>
          </cell>
          <cell r="B1775">
            <v>2</v>
          </cell>
          <cell r="C1775">
            <v>2</v>
          </cell>
          <cell r="D1775">
            <v>0</v>
          </cell>
          <cell r="E1775">
            <v>0</v>
          </cell>
          <cell r="F1775">
            <v>0</v>
          </cell>
          <cell r="G1775">
            <v>0</v>
          </cell>
          <cell r="H1775">
            <v>0</v>
          </cell>
          <cell r="I1775">
            <v>6012</v>
          </cell>
          <cell r="J1775">
            <v>2</v>
          </cell>
          <cell r="K1775">
            <v>8</v>
          </cell>
          <cell r="L1775">
            <v>0</v>
          </cell>
        </row>
        <row r="1776">
          <cell r="A1776">
            <v>5</v>
          </cell>
          <cell r="B1776">
            <v>2</v>
          </cell>
          <cell r="C1776">
            <v>2</v>
          </cell>
          <cell r="D1776">
            <v>0</v>
          </cell>
          <cell r="E1776">
            <v>0</v>
          </cell>
          <cell r="F1776">
            <v>0</v>
          </cell>
          <cell r="G1776">
            <v>0</v>
          </cell>
          <cell r="H1776">
            <v>0</v>
          </cell>
          <cell r="I1776">
            <v>6013</v>
          </cell>
          <cell r="J1776">
            <v>2</v>
          </cell>
          <cell r="K1776">
            <v>8</v>
          </cell>
          <cell r="L1776">
            <v>0</v>
          </cell>
        </row>
        <row r="1777">
          <cell r="A1777">
            <v>5</v>
          </cell>
          <cell r="B1777">
            <v>2</v>
          </cell>
          <cell r="C1777">
            <v>2</v>
          </cell>
          <cell r="D1777">
            <v>0</v>
          </cell>
          <cell r="E1777">
            <v>0</v>
          </cell>
          <cell r="F1777">
            <v>0</v>
          </cell>
          <cell r="G1777">
            <v>0</v>
          </cell>
          <cell r="H1777">
            <v>0</v>
          </cell>
          <cell r="I1777">
            <v>6043</v>
          </cell>
          <cell r="J1777">
            <v>2</v>
          </cell>
          <cell r="K1777">
            <v>8</v>
          </cell>
          <cell r="L1777">
            <v>0</v>
          </cell>
        </row>
        <row r="1778">
          <cell r="A1778">
            <v>5</v>
          </cell>
          <cell r="B1778">
            <v>2</v>
          </cell>
          <cell r="C1778">
            <v>2</v>
          </cell>
          <cell r="D1778">
            <v>0</v>
          </cell>
          <cell r="E1778">
            <v>0</v>
          </cell>
          <cell r="F1778">
            <v>0</v>
          </cell>
          <cell r="G1778">
            <v>0</v>
          </cell>
          <cell r="H1778">
            <v>0</v>
          </cell>
          <cell r="I1778">
            <v>6127</v>
          </cell>
          <cell r="J1778">
            <v>2</v>
          </cell>
          <cell r="K1778">
            <v>8</v>
          </cell>
          <cell r="L1778">
            <v>31315.66</v>
          </cell>
        </row>
        <row r="1779">
          <cell r="A1779">
            <v>5</v>
          </cell>
          <cell r="B1779">
            <v>2</v>
          </cell>
          <cell r="C1779">
            <v>2</v>
          </cell>
          <cell r="D1779">
            <v>0</v>
          </cell>
          <cell r="E1779">
            <v>0</v>
          </cell>
          <cell r="F1779">
            <v>0</v>
          </cell>
          <cell r="G1779">
            <v>0</v>
          </cell>
          <cell r="H1779">
            <v>0</v>
          </cell>
          <cell r="I1779">
            <v>6157</v>
          </cell>
          <cell r="J1779">
            <v>2</v>
          </cell>
          <cell r="K1779">
            <v>8</v>
          </cell>
          <cell r="L1779">
            <v>11401.04</v>
          </cell>
        </row>
        <row r="1780">
          <cell r="A1780">
            <v>5</v>
          </cell>
          <cell r="B1780">
            <v>2</v>
          </cell>
          <cell r="C1780">
            <v>2</v>
          </cell>
          <cell r="D1780">
            <v>0</v>
          </cell>
          <cell r="E1780">
            <v>0</v>
          </cell>
          <cell r="F1780">
            <v>0</v>
          </cell>
          <cell r="G1780">
            <v>0</v>
          </cell>
          <cell r="H1780">
            <v>0</v>
          </cell>
          <cell r="I1780">
            <v>6194</v>
          </cell>
          <cell r="J1780">
            <v>2</v>
          </cell>
          <cell r="K1780">
            <v>8</v>
          </cell>
          <cell r="L1780">
            <v>0</v>
          </cell>
        </row>
        <row r="1781">
          <cell r="A1781">
            <v>5</v>
          </cell>
          <cell r="B1781">
            <v>2</v>
          </cell>
          <cell r="C1781">
            <v>2</v>
          </cell>
          <cell r="D1781">
            <v>0</v>
          </cell>
          <cell r="E1781">
            <v>0</v>
          </cell>
          <cell r="F1781">
            <v>0</v>
          </cell>
          <cell r="G1781">
            <v>0</v>
          </cell>
          <cell r="H1781">
            <v>0</v>
          </cell>
          <cell r="I1781">
            <v>6195</v>
          </cell>
          <cell r="J1781">
            <v>2</v>
          </cell>
          <cell r="K1781">
            <v>8</v>
          </cell>
          <cell r="L1781">
            <v>79364.429999999993</v>
          </cell>
        </row>
        <row r="1782">
          <cell r="A1782">
            <v>5</v>
          </cell>
          <cell r="B1782">
            <v>2</v>
          </cell>
          <cell r="C1782">
            <v>2</v>
          </cell>
          <cell r="D1782">
            <v>0</v>
          </cell>
          <cell r="E1782">
            <v>0</v>
          </cell>
          <cell r="F1782">
            <v>0</v>
          </cell>
          <cell r="G1782">
            <v>0</v>
          </cell>
          <cell r="H1782">
            <v>0</v>
          </cell>
          <cell r="I1782">
            <v>6232</v>
          </cell>
          <cell r="J1782">
            <v>2</v>
          </cell>
          <cell r="K1782">
            <v>8</v>
          </cell>
          <cell r="L1782">
            <v>0</v>
          </cell>
        </row>
        <row r="1783">
          <cell r="A1783">
            <v>5</v>
          </cell>
          <cell r="B1783">
            <v>2</v>
          </cell>
          <cell r="C1783">
            <v>2</v>
          </cell>
          <cell r="D1783">
            <v>0</v>
          </cell>
          <cell r="E1783">
            <v>0</v>
          </cell>
          <cell r="F1783">
            <v>0</v>
          </cell>
          <cell r="G1783">
            <v>0</v>
          </cell>
          <cell r="H1783">
            <v>0</v>
          </cell>
          <cell r="I1783">
            <v>6260</v>
          </cell>
          <cell r="J1783">
            <v>2</v>
          </cell>
          <cell r="K1783">
            <v>8</v>
          </cell>
          <cell r="L1783">
            <v>8718.64</v>
          </cell>
        </row>
        <row r="1784">
          <cell r="A1784">
            <v>5</v>
          </cell>
          <cell r="B1784">
            <v>2</v>
          </cell>
          <cell r="C1784">
            <v>2</v>
          </cell>
          <cell r="D1784">
            <v>0</v>
          </cell>
          <cell r="E1784">
            <v>0</v>
          </cell>
          <cell r="F1784">
            <v>0</v>
          </cell>
          <cell r="G1784">
            <v>0</v>
          </cell>
          <cell r="H1784">
            <v>0</v>
          </cell>
          <cell r="I1784">
            <v>6280</v>
          </cell>
          <cell r="J1784">
            <v>2</v>
          </cell>
          <cell r="K1784">
            <v>8</v>
          </cell>
          <cell r="L1784">
            <v>0</v>
          </cell>
        </row>
        <row r="1785">
          <cell r="A1785">
            <v>5</v>
          </cell>
          <cell r="B1785">
            <v>2</v>
          </cell>
          <cell r="C1785">
            <v>2</v>
          </cell>
          <cell r="D1785">
            <v>0</v>
          </cell>
          <cell r="E1785">
            <v>0</v>
          </cell>
          <cell r="F1785">
            <v>0</v>
          </cell>
          <cell r="G1785">
            <v>0</v>
          </cell>
          <cell r="H1785">
            <v>0</v>
          </cell>
          <cell r="I1785">
            <v>6304</v>
          </cell>
          <cell r="J1785">
            <v>2</v>
          </cell>
          <cell r="K1785">
            <v>8</v>
          </cell>
          <cell r="L1785">
            <v>0</v>
          </cell>
        </row>
        <row r="1786">
          <cell r="A1786">
            <v>5</v>
          </cell>
          <cell r="B1786">
            <v>2</v>
          </cell>
          <cell r="C1786">
            <v>2</v>
          </cell>
          <cell r="D1786">
            <v>0</v>
          </cell>
          <cell r="E1786">
            <v>0</v>
          </cell>
          <cell r="F1786">
            <v>0</v>
          </cell>
          <cell r="G1786">
            <v>0</v>
          </cell>
          <cell r="H1786">
            <v>0</v>
          </cell>
          <cell r="I1786">
            <v>6308</v>
          </cell>
          <cell r="J1786">
            <v>2</v>
          </cell>
          <cell r="K1786">
            <v>8</v>
          </cell>
          <cell r="L1786">
            <v>0</v>
          </cell>
        </row>
        <row r="1787">
          <cell r="A1787">
            <v>5</v>
          </cell>
          <cell r="B1787">
            <v>2</v>
          </cell>
          <cell r="C1787">
            <v>2</v>
          </cell>
          <cell r="D1787">
            <v>0</v>
          </cell>
          <cell r="E1787">
            <v>0</v>
          </cell>
          <cell r="F1787">
            <v>0</v>
          </cell>
          <cell r="G1787">
            <v>0</v>
          </cell>
          <cell r="H1787">
            <v>0</v>
          </cell>
          <cell r="I1787">
            <v>6310</v>
          </cell>
          <cell r="J1787">
            <v>2</v>
          </cell>
          <cell r="K1787">
            <v>8</v>
          </cell>
          <cell r="L1787">
            <v>58303.77</v>
          </cell>
        </row>
        <row r="1788">
          <cell r="A1788">
            <v>5</v>
          </cell>
          <cell r="B1788">
            <v>2</v>
          </cell>
          <cell r="C1788">
            <v>2</v>
          </cell>
          <cell r="D1788">
            <v>0</v>
          </cell>
          <cell r="E1788">
            <v>0</v>
          </cell>
          <cell r="F1788">
            <v>0</v>
          </cell>
          <cell r="G1788">
            <v>0</v>
          </cell>
          <cell r="H1788">
            <v>0</v>
          </cell>
          <cell r="I1788">
            <v>6316</v>
          </cell>
          <cell r="J1788">
            <v>2</v>
          </cell>
          <cell r="K1788">
            <v>8</v>
          </cell>
          <cell r="L1788">
            <v>0</v>
          </cell>
        </row>
        <row r="1789">
          <cell r="A1789">
            <v>5</v>
          </cell>
          <cell r="B1789">
            <v>2</v>
          </cell>
          <cell r="C1789">
            <v>2</v>
          </cell>
          <cell r="D1789">
            <v>0</v>
          </cell>
          <cell r="E1789">
            <v>0</v>
          </cell>
          <cell r="F1789">
            <v>0</v>
          </cell>
          <cell r="G1789">
            <v>0</v>
          </cell>
          <cell r="H1789">
            <v>0</v>
          </cell>
          <cell r="I1789">
            <v>6351</v>
          </cell>
          <cell r="J1789">
            <v>2</v>
          </cell>
          <cell r="K1789">
            <v>8</v>
          </cell>
          <cell r="L1789">
            <v>4688.7700000000004</v>
          </cell>
        </row>
        <row r="1790">
          <cell r="A1790">
            <v>5</v>
          </cell>
          <cell r="B1790">
            <v>2</v>
          </cell>
          <cell r="C1790">
            <v>2</v>
          </cell>
          <cell r="D1790">
            <v>0</v>
          </cell>
          <cell r="E1790">
            <v>0</v>
          </cell>
          <cell r="F1790">
            <v>0</v>
          </cell>
          <cell r="G1790">
            <v>0</v>
          </cell>
          <cell r="H1790">
            <v>0</v>
          </cell>
          <cell r="I1790">
            <v>6405</v>
          </cell>
          <cell r="J1790">
            <v>2</v>
          </cell>
          <cell r="K1790">
            <v>8</v>
          </cell>
          <cell r="L1790">
            <v>155.1</v>
          </cell>
        </row>
        <row r="1791">
          <cell r="A1791">
            <v>5</v>
          </cell>
          <cell r="B1791">
            <v>2</v>
          </cell>
          <cell r="C1791">
            <v>2</v>
          </cell>
          <cell r="D1791">
            <v>0</v>
          </cell>
          <cell r="E1791">
            <v>0</v>
          </cell>
          <cell r="F1791">
            <v>0</v>
          </cell>
          <cell r="G1791">
            <v>0</v>
          </cell>
          <cell r="H1791">
            <v>0</v>
          </cell>
          <cell r="I1791">
            <v>6421</v>
          </cell>
          <cell r="J1791">
            <v>2</v>
          </cell>
          <cell r="K1791">
            <v>8</v>
          </cell>
          <cell r="L1791">
            <v>0</v>
          </cell>
        </row>
        <row r="1792">
          <cell r="A1792">
            <v>5</v>
          </cell>
          <cell r="B1792">
            <v>2</v>
          </cell>
          <cell r="C1792">
            <v>2</v>
          </cell>
          <cell r="D1792">
            <v>0</v>
          </cell>
          <cell r="E1792">
            <v>0</v>
          </cell>
          <cell r="F1792">
            <v>0</v>
          </cell>
          <cell r="G1792">
            <v>0</v>
          </cell>
          <cell r="H1792">
            <v>0</v>
          </cell>
          <cell r="I1792">
            <v>6426</v>
          </cell>
          <cell r="J1792">
            <v>2</v>
          </cell>
          <cell r="K1792">
            <v>8</v>
          </cell>
          <cell r="L1792">
            <v>0</v>
          </cell>
        </row>
        <row r="1793">
          <cell r="A1793">
            <v>5</v>
          </cell>
          <cell r="B1793">
            <v>2</v>
          </cell>
          <cell r="C1793">
            <v>2</v>
          </cell>
          <cell r="D1793">
            <v>0</v>
          </cell>
          <cell r="E1793">
            <v>0</v>
          </cell>
          <cell r="F1793">
            <v>0</v>
          </cell>
          <cell r="G1793">
            <v>0</v>
          </cell>
          <cell r="H1793">
            <v>0</v>
          </cell>
          <cell r="I1793">
            <v>6566</v>
          </cell>
          <cell r="J1793">
            <v>2</v>
          </cell>
          <cell r="K1793">
            <v>8</v>
          </cell>
          <cell r="L1793">
            <v>0</v>
          </cell>
        </row>
        <row r="1794">
          <cell r="A1794">
            <v>5</v>
          </cell>
          <cell r="B1794">
            <v>2</v>
          </cell>
          <cell r="C1794">
            <v>2</v>
          </cell>
          <cell r="D1794">
            <v>0</v>
          </cell>
          <cell r="E1794">
            <v>0</v>
          </cell>
          <cell r="F1794">
            <v>0</v>
          </cell>
          <cell r="G1794">
            <v>0</v>
          </cell>
          <cell r="H1794">
            <v>0</v>
          </cell>
          <cell r="I1794">
            <v>6628</v>
          </cell>
          <cell r="J1794">
            <v>2</v>
          </cell>
          <cell r="K1794">
            <v>8</v>
          </cell>
          <cell r="L1794">
            <v>8620</v>
          </cell>
        </row>
        <row r="1795">
          <cell r="A1795">
            <v>5</v>
          </cell>
          <cell r="B1795">
            <v>2</v>
          </cell>
          <cell r="C1795">
            <v>2</v>
          </cell>
          <cell r="D1795">
            <v>0</v>
          </cell>
          <cell r="E1795">
            <v>0</v>
          </cell>
          <cell r="F1795">
            <v>0</v>
          </cell>
          <cell r="G1795">
            <v>0</v>
          </cell>
          <cell r="H1795">
            <v>0</v>
          </cell>
          <cell r="I1795">
            <v>6629</v>
          </cell>
          <cell r="J1795">
            <v>2</v>
          </cell>
          <cell r="K1795">
            <v>8</v>
          </cell>
          <cell r="L1795">
            <v>1632.35</v>
          </cell>
        </row>
        <row r="1796">
          <cell r="A1796">
            <v>5</v>
          </cell>
          <cell r="B1796">
            <v>2</v>
          </cell>
          <cell r="C1796">
            <v>2</v>
          </cell>
          <cell r="D1796">
            <v>0</v>
          </cell>
          <cell r="E1796">
            <v>0</v>
          </cell>
          <cell r="F1796">
            <v>0</v>
          </cell>
          <cell r="G1796">
            <v>0</v>
          </cell>
          <cell r="H1796">
            <v>0</v>
          </cell>
          <cell r="I1796">
            <v>6811</v>
          </cell>
          <cell r="J1796">
            <v>2</v>
          </cell>
          <cell r="K1796">
            <v>8</v>
          </cell>
          <cell r="L1796">
            <v>0</v>
          </cell>
        </row>
        <row r="1797">
          <cell r="A1797">
            <v>5</v>
          </cell>
          <cell r="B1797">
            <v>2</v>
          </cell>
          <cell r="C1797">
            <v>2</v>
          </cell>
          <cell r="D1797">
            <v>0</v>
          </cell>
          <cell r="E1797">
            <v>0</v>
          </cell>
          <cell r="F1797">
            <v>0</v>
          </cell>
          <cell r="G1797">
            <v>0</v>
          </cell>
          <cell r="H1797">
            <v>0</v>
          </cell>
          <cell r="I1797">
            <v>6901</v>
          </cell>
          <cell r="J1797">
            <v>2</v>
          </cell>
          <cell r="K1797">
            <v>8</v>
          </cell>
          <cell r="L1797">
            <v>20592.46</v>
          </cell>
        </row>
        <row r="1798">
          <cell r="A1798">
            <v>5</v>
          </cell>
          <cell r="B1798">
            <v>2</v>
          </cell>
          <cell r="C1798">
            <v>2</v>
          </cell>
          <cell r="D1798">
            <v>0</v>
          </cell>
          <cell r="E1798">
            <v>0</v>
          </cell>
          <cell r="F1798">
            <v>0</v>
          </cell>
          <cell r="G1798">
            <v>0</v>
          </cell>
          <cell r="H1798">
            <v>0</v>
          </cell>
          <cell r="I1798">
            <v>6933</v>
          </cell>
          <cell r="J1798">
            <v>2</v>
          </cell>
          <cell r="K1798">
            <v>8</v>
          </cell>
          <cell r="L1798">
            <v>71.73</v>
          </cell>
        </row>
        <row r="1799">
          <cell r="A1799">
            <v>5</v>
          </cell>
          <cell r="B1799">
            <v>2</v>
          </cell>
          <cell r="C1799">
            <v>2</v>
          </cell>
          <cell r="D1799">
            <v>0</v>
          </cell>
          <cell r="E1799">
            <v>0</v>
          </cell>
          <cell r="F1799">
            <v>0</v>
          </cell>
          <cell r="G1799">
            <v>0</v>
          </cell>
          <cell r="H1799">
            <v>0</v>
          </cell>
          <cell r="I1799">
            <v>6934</v>
          </cell>
          <cell r="J1799">
            <v>2</v>
          </cell>
          <cell r="K1799">
            <v>8</v>
          </cell>
          <cell r="L1799">
            <v>358.69</v>
          </cell>
        </row>
        <row r="1800">
          <cell r="A1800">
            <v>5</v>
          </cell>
          <cell r="B1800">
            <v>2</v>
          </cell>
          <cell r="C1800">
            <v>2</v>
          </cell>
          <cell r="D1800">
            <v>0</v>
          </cell>
          <cell r="E1800">
            <v>0</v>
          </cell>
          <cell r="F1800">
            <v>0</v>
          </cell>
          <cell r="G1800">
            <v>0</v>
          </cell>
          <cell r="H1800">
            <v>0</v>
          </cell>
          <cell r="I1800">
            <v>6936</v>
          </cell>
          <cell r="J1800">
            <v>2</v>
          </cell>
          <cell r="K1800">
            <v>8</v>
          </cell>
          <cell r="L1800">
            <v>514</v>
          </cell>
        </row>
        <row r="1801">
          <cell r="A1801">
            <v>5</v>
          </cell>
          <cell r="B1801">
            <v>2</v>
          </cell>
          <cell r="C1801">
            <v>2</v>
          </cell>
          <cell r="D1801">
            <v>0</v>
          </cell>
          <cell r="E1801">
            <v>0</v>
          </cell>
          <cell r="F1801">
            <v>0</v>
          </cell>
          <cell r="G1801">
            <v>0</v>
          </cell>
          <cell r="H1801">
            <v>0</v>
          </cell>
          <cell r="I1801">
            <v>6937</v>
          </cell>
          <cell r="J1801">
            <v>2</v>
          </cell>
          <cell r="K1801">
            <v>8</v>
          </cell>
          <cell r="L1801">
            <v>51.68</v>
          </cell>
        </row>
        <row r="1802">
          <cell r="A1802">
            <v>5</v>
          </cell>
          <cell r="B1802">
            <v>2</v>
          </cell>
          <cell r="C1802">
            <v>2</v>
          </cell>
          <cell r="D1802">
            <v>0</v>
          </cell>
          <cell r="E1802">
            <v>0</v>
          </cell>
          <cell r="F1802">
            <v>0</v>
          </cell>
          <cell r="G1802">
            <v>0</v>
          </cell>
          <cell r="H1802">
            <v>0</v>
          </cell>
          <cell r="I1802">
            <v>6938</v>
          </cell>
          <cell r="J1802">
            <v>2</v>
          </cell>
          <cell r="K1802">
            <v>8</v>
          </cell>
          <cell r="L1802">
            <v>0</v>
          </cell>
        </row>
        <row r="1803">
          <cell r="A1803">
            <v>5</v>
          </cell>
          <cell r="B1803">
            <v>2</v>
          </cell>
          <cell r="C1803">
            <v>2</v>
          </cell>
          <cell r="D1803">
            <v>0</v>
          </cell>
          <cell r="E1803">
            <v>0</v>
          </cell>
          <cell r="F1803">
            <v>0</v>
          </cell>
          <cell r="G1803">
            <v>0</v>
          </cell>
          <cell r="H1803">
            <v>0</v>
          </cell>
          <cell r="I1803">
            <v>7001</v>
          </cell>
          <cell r="J1803">
            <v>2</v>
          </cell>
          <cell r="K1803">
            <v>8</v>
          </cell>
          <cell r="L1803">
            <v>382477.56</v>
          </cell>
        </row>
        <row r="1804">
          <cell r="A1804">
            <v>5</v>
          </cell>
          <cell r="B1804">
            <v>2</v>
          </cell>
          <cell r="C1804">
            <v>2</v>
          </cell>
          <cell r="D1804">
            <v>0</v>
          </cell>
          <cell r="E1804">
            <v>0</v>
          </cell>
          <cell r="F1804">
            <v>0</v>
          </cell>
          <cell r="G1804">
            <v>0</v>
          </cell>
          <cell r="H1804">
            <v>0</v>
          </cell>
          <cell r="I1804">
            <v>7002</v>
          </cell>
          <cell r="J1804">
            <v>2</v>
          </cell>
          <cell r="K1804">
            <v>8</v>
          </cell>
          <cell r="L1804">
            <v>0</v>
          </cell>
        </row>
        <row r="1805">
          <cell r="A1805">
            <v>5</v>
          </cell>
          <cell r="B1805">
            <v>2</v>
          </cell>
          <cell r="C1805">
            <v>2</v>
          </cell>
          <cell r="D1805">
            <v>0</v>
          </cell>
          <cell r="E1805">
            <v>0</v>
          </cell>
          <cell r="F1805">
            <v>0</v>
          </cell>
          <cell r="G1805">
            <v>0</v>
          </cell>
          <cell r="H1805">
            <v>0</v>
          </cell>
          <cell r="I1805">
            <v>7004</v>
          </cell>
          <cell r="J1805">
            <v>2</v>
          </cell>
          <cell r="K1805">
            <v>8</v>
          </cell>
          <cell r="L1805">
            <v>0</v>
          </cell>
        </row>
        <row r="1806">
          <cell r="A1806">
            <v>5</v>
          </cell>
          <cell r="B1806">
            <v>2</v>
          </cell>
          <cell r="C1806">
            <v>2</v>
          </cell>
          <cell r="D1806">
            <v>0</v>
          </cell>
          <cell r="E1806">
            <v>0</v>
          </cell>
          <cell r="F1806">
            <v>0</v>
          </cell>
          <cell r="G1806">
            <v>0</v>
          </cell>
          <cell r="H1806">
            <v>0</v>
          </cell>
          <cell r="I1806">
            <v>7012</v>
          </cell>
          <cell r="J1806">
            <v>2</v>
          </cell>
          <cell r="K1806">
            <v>8</v>
          </cell>
          <cell r="L1806">
            <v>108322.2</v>
          </cell>
        </row>
        <row r="1807">
          <cell r="A1807">
            <v>5</v>
          </cell>
          <cell r="B1807">
            <v>2</v>
          </cell>
          <cell r="C1807">
            <v>2</v>
          </cell>
          <cell r="D1807">
            <v>0</v>
          </cell>
          <cell r="E1807">
            <v>0</v>
          </cell>
          <cell r="F1807">
            <v>0</v>
          </cell>
          <cell r="G1807">
            <v>0</v>
          </cell>
          <cell r="H1807">
            <v>0</v>
          </cell>
          <cell r="I1807">
            <v>7018</v>
          </cell>
          <cell r="J1807">
            <v>2</v>
          </cell>
          <cell r="K1807">
            <v>8</v>
          </cell>
          <cell r="L1807">
            <v>0</v>
          </cell>
        </row>
        <row r="1808">
          <cell r="A1808">
            <v>5</v>
          </cell>
          <cell r="B1808">
            <v>2</v>
          </cell>
          <cell r="C1808">
            <v>2</v>
          </cell>
          <cell r="D1808">
            <v>0</v>
          </cell>
          <cell r="E1808">
            <v>0</v>
          </cell>
          <cell r="F1808">
            <v>0</v>
          </cell>
          <cell r="G1808">
            <v>0</v>
          </cell>
          <cell r="H1808">
            <v>0</v>
          </cell>
          <cell r="I1808">
            <v>9003</v>
          </cell>
          <cell r="J1808">
            <v>2</v>
          </cell>
          <cell r="K1808">
            <v>8</v>
          </cell>
          <cell r="L1808">
            <v>0</v>
          </cell>
        </row>
        <row r="1809">
          <cell r="A1809">
            <v>5</v>
          </cell>
          <cell r="B1809">
            <v>2</v>
          </cell>
          <cell r="C1809">
            <v>2</v>
          </cell>
          <cell r="D1809">
            <v>0</v>
          </cell>
          <cell r="E1809">
            <v>0</v>
          </cell>
          <cell r="F1809">
            <v>0</v>
          </cell>
          <cell r="G1809">
            <v>0</v>
          </cell>
          <cell r="H1809">
            <v>0</v>
          </cell>
          <cell r="I1809">
            <v>9004</v>
          </cell>
          <cell r="J1809">
            <v>2</v>
          </cell>
          <cell r="K1809">
            <v>8</v>
          </cell>
          <cell r="L1809">
            <v>0</v>
          </cell>
        </row>
        <row r="1810">
          <cell r="A1810">
            <v>5</v>
          </cell>
          <cell r="B1810">
            <v>2</v>
          </cell>
          <cell r="C1810">
            <v>2</v>
          </cell>
          <cell r="D1810">
            <v>0</v>
          </cell>
          <cell r="E1810">
            <v>0</v>
          </cell>
          <cell r="F1810">
            <v>0</v>
          </cell>
          <cell r="G1810">
            <v>0</v>
          </cell>
          <cell r="H1810">
            <v>0</v>
          </cell>
          <cell r="I1810">
            <v>9005</v>
          </cell>
          <cell r="J1810">
            <v>2</v>
          </cell>
          <cell r="K1810">
            <v>8</v>
          </cell>
          <cell r="L1810">
            <v>0</v>
          </cell>
        </row>
        <row r="1811">
          <cell r="A1811">
            <v>5</v>
          </cell>
          <cell r="B1811">
            <v>2</v>
          </cell>
          <cell r="C1811">
            <v>2</v>
          </cell>
          <cell r="D1811">
            <v>0</v>
          </cell>
          <cell r="E1811">
            <v>0</v>
          </cell>
          <cell r="F1811">
            <v>0</v>
          </cell>
          <cell r="G1811">
            <v>0</v>
          </cell>
          <cell r="H1811">
            <v>0</v>
          </cell>
          <cell r="I1811">
            <v>9012</v>
          </cell>
          <cell r="J1811">
            <v>2</v>
          </cell>
          <cell r="K1811">
            <v>8</v>
          </cell>
          <cell r="L1811">
            <v>0</v>
          </cell>
        </row>
        <row r="1812">
          <cell r="A1812">
            <v>5</v>
          </cell>
          <cell r="B1812">
            <v>2</v>
          </cell>
          <cell r="C1812">
            <v>2</v>
          </cell>
          <cell r="D1812">
            <v>0</v>
          </cell>
          <cell r="E1812">
            <v>0</v>
          </cell>
          <cell r="F1812">
            <v>0</v>
          </cell>
          <cell r="G1812">
            <v>0</v>
          </cell>
          <cell r="H1812">
            <v>0</v>
          </cell>
          <cell r="I1812">
            <v>9013</v>
          </cell>
          <cell r="J1812">
            <v>2</v>
          </cell>
          <cell r="K1812">
            <v>8</v>
          </cell>
          <cell r="L1812">
            <v>0</v>
          </cell>
        </row>
        <row r="1813">
          <cell r="A1813">
            <v>5</v>
          </cell>
          <cell r="B1813">
            <v>2</v>
          </cell>
          <cell r="C1813">
            <v>2</v>
          </cell>
          <cell r="D1813">
            <v>0</v>
          </cell>
          <cell r="E1813">
            <v>0</v>
          </cell>
          <cell r="F1813">
            <v>0</v>
          </cell>
          <cell r="G1813">
            <v>0</v>
          </cell>
          <cell r="H1813">
            <v>0</v>
          </cell>
          <cell r="I1813">
            <v>9040</v>
          </cell>
          <cell r="J1813">
            <v>2</v>
          </cell>
          <cell r="K1813">
            <v>8</v>
          </cell>
          <cell r="L1813">
            <v>0</v>
          </cell>
        </row>
        <row r="1814">
          <cell r="A1814">
            <v>5</v>
          </cell>
          <cell r="B1814">
            <v>2</v>
          </cell>
          <cell r="C1814">
            <v>2</v>
          </cell>
          <cell r="D1814">
            <v>0</v>
          </cell>
          <cell r="E1814">
            <v>0</v>
          </cell>
          <cell r="F1814">
            <v>0</v>
          </cell>
          <cell r="G1814">
            <v>0</v>
          </cell>
          <cell r="H1814">
            <v>0</v>
          </cell>
          <cell r="I1814">
            <v>9043</v>
          </cell>
          <cell r="J1814">
            <v>2</v>
          </cell>
          <cell r="K1814">
            <v>8</v>
          </cell>
          <cell r="L1814">
            <v>0</v>
          </cell>
        </row>
        <row r="1815">
          <cell r="A1815">
            <v>5</v>
          </cell>
          <cell r="B1815">
            <v>2</v>
          </cell>
          <cell r="C1815">
            <v>2</v>
          </cell>
          <cell r="D1815">
            <v>0</v>
          </cell>
          <cell r="E1815">
            <v>0</v>
          </cell>
          <cell r="F1815">
            <v>0</v>
          </cell>
          <cell r="G1815">
            <v>0</v>
          </cell>
          <cell r="H1815">
            <v>0</v>
          </cell>
          <cell r="I1815">
            <v>9075</v>
          </cell>
          <cell r="J1815">
            <v>2</v>
          </cell>
          <cell r="K1815">
            <v>8</v>
          </cell>
          <cell r="L1815">
            <v>0</v>
          </cell>
        </row>
        <row r="1816">
          <cell r="A1816">
            <v>5</v>
          </cell>
          <cell r="B1816">
            <v>2</v>
          </cell>
          <cell r="C1816">
            <v>2</v>
          </cell>
          <cell r="D1816">
            <v>0</v>
          </cell>
          <cell r="E1816">
            <v>0</v>
          </cell>
          <cell r="F1816">
            <v>0</v>
          </cell>
          <cell r="G1816">
            <v>0</v>
          </cell>
          <cell r="H1816">
            <v>0</v>
          </cell>
          <cell r="I1816">
            <v>9103</v>
          </cell>
          <cell r="J1816">
            <v>2</v>
          </cell>
          <cell r="K1816">
            <v>8</v>
          </cell>
          <cell r="L1816">
            <v>0</v>
          </cell>
        </row>
        <row r="1817">
          <cell r="A1817">
            <v>5</v>
          </cell>
          <cell r="B1817">
            <v>2</v>
          </cell>
          <cell r="C1817">
            <v>2</v>
          </cell>
          <cell r="D1817">
            <v>0</v>
          </cell>
          <cell r="E1817">
            <v>0</v>
          </cell>
          <cell r="F1817">
            <v>0</v>
          </cell>
          <cell r="G1817">
            <v>0</v>
          </cell>
          <cell r="H1817">
            <v>0</v>
          </cell>
          <cell r="I1817">
            <v>9106</v>
          </cell>
          <cell r="J1817">
            <v>2</v>
          </cell>
          <cell r="K1817">
            <v>8</v>
          </cell>
          <cell r="L1817">
            <v>0</v>
          </cell>
        </row>
        <row r="1818">
          <cell r="A1818">
            <v>5</v>
          </cell>
          <cell r="B1818">
            <v>2</v>
          </cell>
          <cell r="C1818">
            <v>2</v>
          </cell>
          <cell r="D1818">
            <v>0</v>
          </cell>
          <cell r="E1818">
            <v>0</v>
          </cell>
          <cell r="F1818">
            <v>0</v>
          </cell>
          <cell r="G1818">
            <v>0</v>
          </cell>
          <cell r="H1818">
            <v>0</v>
          </cell>
          <cell r="I1818">
            <v>9118</v>
          </cell>
          <cell r="J1818">
            <v>2</v>
          </cell>
          <cell r="K1818">
            <v>8</v>
          </cell>
          <cell r="L1818">
            <v>0</v>
          </cell>
        </row>
        <row r="1819">
          <cell r="A1819">
            <v>5</v>
          </cell>
          <cell r="B1819">
            <v>2</v>
          </cell>
          <cell r="C1819">
            <v>2</v>
          </cell>
          <cell r="D1819">
            <v>0</v>
          </cell>
          <cell r="E1819">
            <v>0</v>
          </cell>
          <cell r="F1819">
            <v>0</v>
          </cell>
          <cell r="G1819">
            <v>0</v>
          </cell>
          <cell r="H1819">
            <v>0</v>
          </cell>
          <cell r="I1819">
            <v>9127</v>
          </cell>
          <cell r="J1819">
            <v>2</v>
          </cell>
          <cell r="K1819">
            <v>8</v>
          </cell>
          <cell r="L1819">
            <v>0</v>
          </cell>
        </row>
        <row r="1820">
          <cell r="A1820">
            <v>5</v>
          </cell>
          <cell r="B1820">
            <v>2</v>
          </cell>
          <cell r="C1820">
            <v>2</v>
          </cell>
          <cell r="D1820">
            <v>0</v>
          </cell>
          <cell r="E1820">
            <v>0</v>
          </cell>
          <cell r="F1820">
            <v>0</v>
          </cell>
          <cell r="G1820">
            <v>0</v>
          </cell>
          <cell r="H1820">
            <v>0</v>
          </cell>
          <cell r="I1820">
            <v>9140</v>
          </cell>
          <cell r="J1820">
            <v>2</v>
          </cell>
          <cell r="K1820">
            <v>8</v>
          </cell>
          <cell r="L1820">
            <v>0</v>
          </cell>
        </row>
        <row r="1821">
          <cell r="A1821">
            <v>5</v>
          </cell>
          <cell r="B1821">
            <v>2</v>
          </cell>
          <cell r="C1821">
            <v>2</v>
          </cell>
          <cell r="D1821">
            <v>0</v>
          </cell>
          <cell r="E1821">
            <v>0</v>
          </cell>
          <cell r="F1821">
            <v>0</v>
          </cell>
          <cell r="G1821">
            <v>0</v>
          </cell>
          <cell r="H1821">
            <v>0</v>
          </cell>
          <cell r="I1821">
            <v>9157</v>
          </cell>
          <cell r="J1821">
            <v>2</v>
          </cell>
          <cell r="K1821">
            <v>8</v>
          </cell>
          <cell r="L1821">
            <v>0</v>
          </cell>
        </row>
        <row r="1822">
          <cell r="A1822">
            <v>5</v>
          </cell>
          <cell r="B1822">
            <v>2</v>
          </cell>
          <cell r="C1822">
            <v>2</v>
          </cell>
          <cell r="D1822">
            <v>0</v>
          </cell>
          <cell r="E1822">
            <v>0</v>
          </cell>
          <cell r="F1822">
            <v>0</v>
          </cell>
          <cell r="G1822">
            <v>0</v>
          </cell>
          <cell r="H1822">
            <v>0</v>
          </cell>
          <cell r="I1822">
            <v>9194</v>
          </cell>
          <cell r="J1822">
            <v>2</v>
          </cell>
          <cell r="K1822">
            <v>8</v>
          </cell>
          <cell r="L1822">
            <v>0</v>
          </cell>
        </row>
        <row r="1823">
          <cell r="A1823">
            <v>5</v>
          </cell>
          <cell r="B1823">
            <v>2</v>
          </cell>
          <cell r="C1823">
            <v>2</v>
          </cell>
          <cell r="D1823">
            <v>0</v>
          </cell>
          <cell r="E1823">
            <v>0</v>
          </cell>
          <cell r="F1823">
            <v>0</v>
          </cell>
          <cell r="G1823">
            <v>0</v>
          </cell>
          <cell r="H1823">
            <v>0</v>
          </cell>
          <cell r="I1823">
            <v>9195</v>
          </cell>
          <cell r="J1823">
            <v>2</v>
          </cell>
          <cell r="K1823">
            <v>8</v>
          </cell>
          <cell r="L1823">
            <v>0</v>
          </cell>
        </row>
        <row r="1824">
          <cell r="A1824">
            <v>5</v>
          </cell>
          <cell r="B1824">
            <v>2</v>
          </cell>
          <cell r="C1824">
            <v>2</v>
          </cell>
          <cell r="D1824">
            <v>0</v>
          </cell>
          <cell r="E1824">
            <v>0</v>
          </cell>
          <cell r="F1824">
            <v>0</v>
          </cell>
          <cell r="G1824">
            <v>0</v>
          </cell>
          <cell r="H1824">
            <v>0</v>
          </cell>
          <cell r="I1824">
            <v>9232</v>
          </cell>
          <cell r="J1824">
            <v>2</v>
          </cell>
          <cell r="K1824">
            <v>8</v>
          </cell>
          <cell r="L1824">
            <v>0</v>
          </cell>
        </row>
        <row r="1825">
          <cell r="A1825">
            <v>5</v>
          </cell>
          <cell r="B1825">
            <v>2</v>
          </cell>
          <cell r="C1825">
            <v>2</v>
          </cell>
          <cell r="D1825">
            <v>0</v>
          </cell>
          <cell r="E1825">
            <v>0</v>
          </cell>
          <cell r="F1825">
            <v>0</v>
          </cell>
          <cell r="G1825">
            <v>0</v>
          </cell>
          <cell r="H1825">
            <v>0</v>
          </cell>
          <cell r="I1825">
            <v>9234</v>
          </cell>
          <cell r="J1825">
            <v>2</v>
          </cell>
          <cell r="K1825">
            <v>8</v>
          </cell>
          <cell r="L1825">
            <v>0</v>
          </cell>
        </row>
        <row r="1826">
          <cell r="A1826">
            <v>5</v>
          </cell>
          <cell r="B1826">
            <v>2</v>
          </cell>
          <cell r="C1826">
            <v>2</v>
          </cell>
          <cell r="D1826">
            <v>0</v>
          </cell>
          <cell r="E1826">
            <v>0</v>
          </cell>
          <cell r="F1826">
            <v>0</v>
          </cell>
          <cell r="G1826">
            <v>0</v>
          </cell>
          <cell r="H1826">
            <v>0</v>
          </cell>
          <cell r="I1826">
            <v>9236</v>
          </cell>
          <cell r="J1826">
            <v>2</v>
          </cell>
          <cell r="K1826">
            <v>8</v>
          </cell>
          <cell r="L1826">
            <v>0</v>
          </cell>
        </row>
        <row r="1827">
          <cell r="A1827">
            <v>5</v>
          </cell>
          <cell r="B1827">
            <v>2</v>
          </cell>
          <cell r="C1827">
            <v>2</v>
          </cell>
          <cell r="D1827">
            <v>0</v>
          </cell>
          <cell r="E1827">
            <v>0</v>
          </cell>
          <cell r="F1827">
            <v>0</v>
          </cell>
          <cell r="G1827">
            <v>0</v>
          </cell>
          <cell r="H1827">
            <v>0</v>
          </cell>
          <cell r="I1827">
            <v>9239</v>
          </cell>
          <cell r="J1827">
            <v>2</v>
          </cell>
          <cell r="K1827">
            <v>8</v>
          </cell>
          <cell r="L1827">
            <v>0</v>
          </cell>
        </row>
        <row r="1828">
          <cell r="A1828">
            <v>5</v>
          </cell>
          <cell r="B1828">
            <v>2</v>
          </cell>
          <cell r="C1828">
            <v>2</v>
          </cell>
          <cell r="D1828">
            <v>0</v>
          </cell>
          <cell r="E1828">
            <v>0</v>
          </cell>
          <cell r="F1828">
            <v>0</v>
          </cell>
          <cell r="G1828">
            <v>0</v>
          </cell>
          <cell r="H1828">
            <v>0</v>
          </cell>
          <cell r="I1828">
            <v>9255</v>
          </cell>
          <cell r="J1828">
            <v>2</v>
          </cell>
          <cell r="K1828">
            <v>8</v>
          </cell>
          <cell r="L1828">
            <v>0</v>
          </cell>
        </row>
        <row r="1829">
          <cell r="A1829">
            <v>5</v>
          </cell>
          <cell r="B1829">
            <v>2</v>
          </cell>
          <cell r="C1829">
            <v>2</v>
          </cell>
          <cell r="D1829">
            <v>0</v>
          </cell>
          <cell r="E1829">
            <v>0</v>
          </cell>
          <cell r="F1829">
            <v>0</v>
          </cell>
          <cell r="G1829">
            <v>0</v>
          </cell>
          <cell r="H1829">
            <v>0</v>
          </cell>
          <cell r="I1829">
            <v>9260</v>
          </cell>
          <cell r="J1829">
            <v>2</v>
          </cell>
          <cell r="K1829">
            <v>8</v>
          </cell>
          <cell r="L1829">
            <v>0</v>
          </cell>
        </row>
        <row r="1830">
          <cell r="A1830">
            <v>5</v>
          </cell>
          <cell r="B1830">
            <v>2</v>
          </cell>
          <cell r="C1830">
            <v>2</v>
          </cell>
          <cell r="D1830">
            <v>0</v>
          </cell>
          <cell r="E1830">
            <v>0</v>
          </cell>
          <cell r="F1830">
            <v>0</v>
          </cell>
          <cell r="G1830">
            <v>0</v>
          </cell>
          <cell r="H1830">
            <v>0</v>
          </cell>
          <cell r="I1830">
            <v>9264</v>
          </cell>
          <cell r="J1830">
            <v>2</v>
          </cell>
          <cell r="K1830">
            <v>8</v>
          </cell>
          <cell r="L1830">
            <v>0</v>
          </cell>
        </row>
        <row r="1831">
          <cell r="A1831">
            <v>5</v>
          </cell>
          <cell r="B1831">
            <v>2</v>
          </cell>
          <cell r="C1831">
            <v>2</v>
          </cell>
          <cell r="D1831">
            <v>0</v>
          </cell>
          <cell r="E1831">
            <v>0</v>
          </cell>
          <cell r="F1831">
            <v>0</v>
          </cell>
          <cell r="G1831">
            <v>0</v>
          </cell>
          <cell r="H1831">
            <v>0</v>
          </cell>
          <cell r="I1831">
            <v>9275</v>
          </cell>
          <cell r="J1831">
            <v>2</v>
          </cell>
          <cell r="K1831">
            <v>8</v>
          </cell>
          <cell r="L1831">
            <v>0</v>
          </cell>
        </row>
        <row r="1832">
          <cell r="A1832">
            <v>5</v>
          </cell>
          <cell r="B1832">
            <v>2</v>
          </cell>
          <cell r="C1832">
            <v>2</v>
          </cell>
          <cell r="D1832">
            <v>0</v>
          </cell>
          <cell r="E1832">
            <v>0</v>
          </cell>
          <cell r="F1832">
            <v>0</v>
          </cell>
          <cell r="G1832">
            <v>0</v>
          </cell>
          <cell r="H1832">
            <v>0</v>
          </cell>
          <cell r="I1832">
            <v>9280</v>
          </cell>
          <cell r="J1832">
            <v>2</v>
          </cell>
          <cell r="K1832">
            <v>8</v>
          </cell>
          <cell r="L1832">
            <v>0</v>
          </cell>
        </row>
        <row r="1833">
          <cell r="A1833">
            <v>5</v>
          </cell>
          <cell r="B1833">
            <v>2</v>
          </cell>
          <cell r="C1833">
            <v>2</v>
          </cell>
          <cell r="D1833">
            <v>0</v>
          </cell>
          <cell r="E1833">
            <v>0</v>
          </cell>
          <cell r="F1833">
            <v>0</v>
          </cell>
          <cell r="G1833">
            <v>0</v>
          </cell>
          <cell r="H1833">
            <v>0</v>
          </cell>
          <cell r="I1833">
            <v>9282</v>
          </cell>
          <cell r="J1833">
            <v>2</v>
          </cell>
          <cell r="K1833">
            <v>8</v>
          </cell>
          <cell r="L1833">
            <v>0</v>
          </cell>
        </row>
        <row r="1834">
          <cell r="A1834">
            <v>5</v>
          </cell>
          <cell r="B1834">
            <v>2</v>
          </cell>
          <cell r="C1834">
            <v>2</v>
          </cell>
          <cell r="D1834">
            <v>0</v>
          </cell>
          <cell r="E1834">
            <v>0</v>
          </cell>
          <cell r="F1834">
            <v>0</v>
          </cell>
          <cell r="G1834">
            <v>0</v>
          </cell>
          <cell r="H1834">
            <v>0</v>
          </cell>
          <cell r="I1834">
            <v>9286</v>
          </cell>
          <cell r="J1834">
            <v>2</v>
          </cell>
          <cell r="K1834">
            <v>8</v>
          </cell>
          <cell r="L1834">
            <v>0</v>
          </cell>
        </row>
        <row r="1835">
          <cell r="A1835">
            <v>5</v>
          </cell>
          <cell r="B1835">
            <v>2</v>
          </cell>
          <cell r="C1835">
            <v>2</v>
          </cell>
          <cell r="D1835">
            <v>0</v>
          </cell>
          <cell r="E1835">
            <v>0</v>
          </cell>
          <cell r="F1835">
            <v>0</v>
          </cell>
          <cell r="G1835">
            <v>0</v>
          </cell>
          <cell r="H1835">
            <v>0</v>
          </cell>
          <cell r="I1835">
            <v>9298</v>
          </cell>
          <cell r="J1835">
            <v>2</v>
          </cell>
          <cell r="K1835">
            <v>8</v>
          </cell>
          <cell r="L1835">
            <v>0</v>
          </cell>
        </row>
        <row r="1836">
          <cell r="A1836">
            <v>5</v>
          </cell>
          <cell r="B1836">
            <v>2</v>
          </cell>
          <cell r="C1836">
            <v>2</v>
          </cell>
          <cell r="D1836">
            <v>0</v>
          </cell>
          <cell r="E1836">
            <v>0</v>
          </cell>
          <cell r="F1836">
            <v>0</v>
          </cell>
          <cell r="G1836">
            <v>0</v>
          </cell>
          <cell r="H1836">
            <v>0</v>
          </cell>
          <cell r="I1836">
            <v>9303</v>
          </cell>
          <cell r="J1836">
            <v>2</v>
          </cell>
          <cell r="K1836">
            <v>8</v>
          </cell>
          <cell r="L1836">
            <v>0</v>
          </cell>
        </row>
        <row r="1837">
          <cell r="A1837">
            <v>5</v>
          </cell>
          <cell r="B1837">
            <v>2</v>
          </cell>
          <cell r="C1837">
            <v>2</v>
          </cell>
          <cell r="D1837">
            <v>0</v>
          </cell>
          <cell r="E1837">
            <v>0</v>
          </cell>
          <cell r="F1837">
            <v>0</v>
          </cell>
          <cell r="G1837">
            <v>0</v>
          </cell>
          <cell r="H1837">
            <v>0</v>
          </cell>
          <cell r="I1837">
            <v>9305</v>
          </cell>
          <cell r="J1837">
            <v>2</v>
          </cell>
          <cell r="K1837">
            <v>8</v>
          </cell>
          <cell r="L1837">
            <v>0</v>
          </cell>
        </row>
        <row r="1838">
          <cell r="A1838">
            <v>5</v>
          </cell>
          <cell r="B1838">
            <v>2</v>
          </cell>
          <cell r="C1838">
            <v>2</v>
          </cell>
          <cell r="D1838">
            <v>0</v>
          </cell>
          <cell r="E1838">
            <v>0</v>
          </cell>
          <cell r="F1838">
            <v>0</v>
          </cell>
          <cell r="G1838">
            <v>0</v>
          </cell>
          <cell r="H1838">
            <v>0</v>
          </cell>
          <cell r="I1838">
            <v>9307</v>
          </cell>
          <cell r="J1838">
            <v>2</v>
          </cell>
          <cell r="K1838">
            <v>8</v>
          </cell>
          <cell r="L1838">
            <v>0</v>
          </cell>
        </row>
        <row r="1839">
          <cell r="A1839">
            <v>5</v>
          </cell>
          <cell r="B1839">
            <v>2</v>
          </cell>
          <cell r="C1839">
            <v>2</v>
          </cell>
          <cell r="D1839">
            <v>0</v>
          </cell>
          <cell r="E1839">
            <v>0</v>
          </cell>
          <cell r="F1839">
            <v>0</v>
          </cell>
          <cell r="G1839">
            <v>0</v>
          </cell>
          <cell r="H1839">
            <v>0</v>
          </cell>
          <cell r="I1839">
            <v>9309</v>
          </cell>
          <cell r="J1839">
            <v>2</v>
          </cell>
          <cell r="K1839">
            <v>8</v>
          </cell>
          <cell r="L1839">
            <v>0</v>
          </cell>
        </row>
        <row r="1840">
          <cell r="A1840">
            <v>5</v>
          </cell>
          <cell r="B1840">
            <v>2</v>
          </cell>
          <cell r="C1840">
            <v>2</v>
          </cell>
          <cell r="D1840">
            <v>0</v>
          </cell>
          <cell r="E1840">
            <v>0</v>
          </cell>
          <cell r="F1840">
            <v>0</v>
          </cell>
          <cell r="G1840">
            <v>0</v>
          </cell>
          <cell r="H1840">
            <v>0</v>
          </cell>
          <cell r="I1840">
            <v>9310</v>
          </cell>
          <cell r="J1840">
            <v>2</v>
          </cell>
          <cell r="K1840">
            <v>8</v>
          </cell>
          <cell r="L1840">
            <v>0</v>
          </cell>
        </row>
        <row r="1841">
          <cell r="A1841">
            <v>5</v>
          </cell>
          <cell r="B1841">
            <v>2</v>
          </cell>
          <cell r="C1841">
            <v>2</v>
          </cell>
          <cell r="D1841">
            <v>0</v>
          </cell>
          <cell r="E1841">
            <v>0</v>
          </cell>
          <cell r="F1841">
            <v>0</v>
          </cell>
          <cell r="G1841">
            <v>0</v>
          </cell>
          <cell r="H1841">
            <v>0</v>
          </cell>
          <cell r="I1841">
            <v>9311</v>
          </cell>
          <cell r="J1841">
            <v>2</v>
          </cell>
          <cell r="K1841">
            <v>8</v>
          </cell>
          <cell r="L1841">
            <v>0</v>
          </cell>
        </row>
        <row r="1842">
          <cell r="A1842">
            <v>5</v>
          </cell>
          <cell r="B1842">
            <v>2</v>
          </cell>
          <cell r="C1842">
            <v>2</v>
          </cell>
          <cell r="D1842">
            <v>0</v>
          </cell>
          <cell r="E1842">
            <v>0</v>
          </cell>
          <cell r="F1842">
            <v>0</v>
          </cell>
          <cell r="G1842">
            <v>0</v>
          </cell>
          <cell r="H1842">
            <v>0</v>
          </cell>
          <cell r="I1842">
            <v>9312</v>
          </cell>
          <cell r="J1842">
            <v>2</v>
          </cell>
          <cell r="K1842">
            <v>8</v>
          </cell>
          <cell r="L1842">
            <v>0</v>
          </cell>
        </row>
        <row r="1843">
          <cell r="A1843">
            <v>5</v>
          </cell>
          <cell r="B1843">
            <v>2</v>
          </cell>
          <cell r="C1843">
            <v>2</v>
          </cell>
          <cell r="D1843">
            <v>0</v>
          </cell>
          <cell r="E1843">
            <v>0</v>
          </cell>
          <cell r="F1843">
            <v>0</v>
          </cell>
          <cell r="G1843">
            <v>0</v>
          </cell>
          <cell r="H1843">
            <v>0</v>
          </cell>
          <cell r="I1843">
            <v>9313</v>
          </cell>
          <cell r="J1843">
            <v>2</v>
          </cell>
          <cell r="K1843">
            <v>8</v>
          </cell>
          <cell r="L1843">
            <v>0</v>
          </cell>
        </row>
        <row r="1844">
          <cell r="A1844">
            <v>5</v>
          </cell>
          <cell r="B1844">
            <v>2</v>
          </cell>
          <cell r="C1844">
            <v>2</v>
          </cell>
          <cell r="D1844">
            <v>0</v>
          </cell>
          <cell r="E1844">
            <v>0</v>
          </cell>
          <cell r="F1844">
            <v>0</v>
          </cell>
          <cell r="G1844">
            <v>0</v>
          </cell>
          <cell r="H1844">
            <v>0</v>
          </cell>
          <cell r="I1844">
            <v>9314</v>
          </cell>
          <cell r="J1844">
            <v>2</v>
          </cell>
          <cell r="K1844">
            <v>8</v>
          </cell>
          <cell r="L1844">
            <v>0</v>
          </cell>
        </row>
        <row r="1845">
          <cell r="A1845">
            <v>5</v>
          </cell>
          <cell r="B1845">
            <v>2</v>
          </cell>
          <cell r="C1845">
            <v>2</v>
          </cell>
          <cell r="D1845">
            <v>0</v>
          </cell>
          <cell r="E1845">
            <v>0</v>
          </cell>
          <cell r="F1845">
            <v>0</v>
          </cell>
          <cell r="G1845">
            <v>0</v>
          </cell>
          <cell r="H1845">
            <v>0</v>
          </cell>
          <cell r="I1845">
            <v>9316</v>
          </cell>
          <cell r="J1845">
            <v>2</v>
          </cell>
          <cell r="K1845">
            <v>8</v>
          </cell>
          <cell r="L1845">
            <v>0</v>
          </cell>
        </row>
        <row r="1846">
          <cell r="A1846">
            <v>5</v>
          </cell>
          <cell r="B1846">
            <v>2</v>
          </cell>
          <cell r="C1846">
            <v>2</v>
          </cell>
          <cell r="D1846">
            <v>0</v>
          </cell>
          <cell r="E1846">
            <v>0</v>
          </cell>
          <cell r="F1846">
            <v>0</v>
          </cell>
          <cell r="G1846">
            <v>0</v>
          </cell>
          <cell r="H1846">
            <v>0</v>
          </cell>
          <cell r="I1846">
            <v>9318</v>
          </cell>
          <cell r="J1846">
            <v>2</v>
          </cell>
          <cell r="K1846">
            <v>8</v>
          </cell>
          <cell r="L1846">
            <v>0</v>
          </cell>
        </row>
        <row r="1847">
          <cell r="A1847">
            <v>5</v>
          </cell>
          <cell r="B1847">
            <v>2</v>
          </cell>
          <cell r="C1847">
            <v>2</v>
          </cell>
          <cell r="D1847">
            <v>0</v>
          </cell>
          <cell r="E1847">
            <v>0</v>
          </cell>
          <cell r="F1847">
            <v>0</v>
          </cell>
          <cell r="G1847">
            <v>0</v>
          </cell>
          <cell r="H1847">
            <v>0</v>
          </cell>
          <cell r="I1847">
            <v>9351</v>
          </cell>
          <cell r="J1847">
            <v>2</v>
          </cell>
          <cell r="K1847">
            <v>8</v>
          </cell>
          <cell r="L1847">
            <v>0</v>
          </cell>
        </row>
        <row r="1848">
          <cell r="A1848">
            <v>5</v>
          </cell>
          <cell r="B1848">
            <v>2</v>
          </cell>
          <cell r="C1848">
            <v>2</v>
          </cell>
          <cell r="D1848">
            <v>0</v>
          </cell>
          <cell r="E1848">
            <v>0</v>
          </cell>
          <cell r="F1848">
            <v>0</v>
          </cell>
          <cell r="G1848">
            <v>0</v>
          </cell>
          <cell r="H1848">
            <v>0</v>
          </cell>
          <cell r="I1848">
            <v>9353</v>
          </cell>
          <cell r="J1848">
            <v>2</v>
          </cell>
          <cell r="K1848">
            <v>8</v>
          </cell>
          <cell r="L1848">
            <v>0</v>
          </cell>
        </row>
        <row r="1849">
          <cell r="A1849">
            <v>5</v>
          </cell>
          <cell r="B1849">
            <v>2</v>
          </cell>
          <cell r="C1849">
            <v>2</v>
          </cell>
          <cell r="D1849">
            <v>0</v>
          </cell>
          <cell r="E1849">
            <v>0</v>
          </cell>
          <cell r="F1849">
            <v>0</v>
          </cell>
          <cell r="G1849">
            <v>0</v>
          </cell>
          <cell r="H1849">
            <v>0</v>
          </cell>
          <cell r="I1849">
            <v>9359</v>
          </cell>
          <cell r="J1849">
            <v>2</v>
          </cell>
          <cell r="K1849">
            <v>8</v>
          </cell>
          <cell r="L1849">
            <v>0</v>
          </cell>
        </row>
        <row r="1850">
          <cell r="A1850">
            <v>5</v>
          </cell>
          <cell r="B1850">
            <v>2</v>
          </cell>
          <cell r="C1850">
            <v>2</v>
          </cell>
          <cell r="D1850">
            <v>0</v>
          </cell>
          <cell r="E1850">
            <v>0</v>
          </cell>
          <cell r="F1850">
            <v>0</v>
          </cell>
          <cell r="G1850">
            <v>0</v>
          </cell>
          <cell r="H1850">
            <v>0</v>
          </cell>
          <cell r="I1850">
            <v>9372</v>
          </cell>
          <cell r="J1850">
            <v>2</v>
          </cell>
          <cell r="K1850">
            <v>8</v>
          </cell>
          <cell r="L1850">
            <v>0</v>
          </cell>
        </row>
        <row r="1851">
          <cell r="A1851">
            <v>5</v>
          </cell>
          <cell r="B1851">
            <v>2</v>
          </cell>
          <cell r="C1851">
            <v>2</v>
          </cell>
          <cell r="D1851">
            <v>0</v>
          </cell>
          <cell r="E1851">
            <v>0</v>
          </cell>
          <cell r="F1851">
            <v>0</v>
          </cell>
          <cell r="G1851">
            <v>0</v>
          </cell>
          <cell r="H1851">
            <v>0</v>
          </cell>
          <cell r="I1851">
            <v>9382</v>
          </cell>
          <cell r="J1851">
            <v>2</v>
          </cell>
          <cell r="K1851">
            <v>8</v>
          </cell>
          <cell r="L1851">
            <v>0</v>
          </cell>
        </row>
        <row r="1852">
          <cell r="A1852">
            <v>5</v>
          </cell>
          <cell r="B1852">
            <v>2</v>
          </cell>
          <cell r="C1852">
            <v>2</v>
          </cell>
          <cell r="D1852">
            <v>0</v>
          </cell>
          <cell r="E1852">
            <v>0</v>
          </cell>
          <cell r="F1852">
            <v>0</v>
          </cell>
          <cell r="G1852">
            <v>0</v>
          </cell>
          <cell r="H1852">
            <v>0</v>
          </cell>
          <cell r="I1852">
            <v>9396</v>
          </cell>
          <cell r="J1852">
            <v>2</v>
          </cell>
          <cell r="K1852">
            <v>8</v>
          </cell>
          <cell r="L1852">
            <v>0</v>
          </cell>
        </row>
        <row r="1853">
          <cell r="A1853">
            <v>5</v>
          </cell>
          <cell r="B1853">
            <v>2</v>
          </cell>
          <cell r="C1853">
            <v>2</v>
          </cell>
          <cell r="D1853">
            <v>0</v>
          </cell>
          <cell r="E1853">
            <v>0</v>
          </cell>
          <cell r="F1853">
            <v>0</v>
          </cell>
          <cell r="G1853">
            <v>0</v>
          </cell>
          <cell r="H1853">
            <v>0</v>
          </cell>
          <cell r="I1853">
            <v>9404</v>
          </cell>
          <cell r="J1853">
            <v>2</v>
          </cell>
          <cell r="K1853">
            <v>8</v>
          </cell>
          <cell r="L1853">
            <v>0</v>
          </cell>
        </row>
        <row r="1854">
          <cell r="A1854">
            <v>5</v>
          </cell>
          <cell r="B1854">
            <v>2</v>
          </cell>
          <cell r="C1854">
            <v>2</v>
          </cell>
          <cell r="D1854">
            <v>0</v>
          </cell>
          <cell r="E1854">
            <v>0</v>
          </cell>
          <cell r="F1854">
            <v>0</v>
          </cell>
          <cell r="G1854">
            <v>0</v>
          </cell>
          <cell r="H1854">
            <v>0</v>
          </cell>
          <cell r="I1854">
            <v>9421</v>
          </cell>
          <cell r="J1854">
            <v>2</v>
          </cell>
          <cell r="K1854">
            <v>8</v>
          </cell>
          <cell r="L1854">
            <v>0</v>
          </cell>
        </row>
        <row r="1855">
          <cell r="A1855">
            <v>5</v>
          </cell>
          <cell r="B1855">
            <v>2</v>
          </cell>
          <cell r="C1855">
            <v>2</v>
          </cell>
          <cell r="D1855">
            <v>0</v>
          </cell>
          <cell r="E1855">
            <v>0</v>
          </cell>
          <cell r="F1855">
            <v>0</v>
          </cell>
          <cell r="G1855">
            <v>0</v>
          </cell>
          <cell r="H1855">
            <v>0</v>
          </cell>
          <cell r="I1855">
            <v>9426</v>
          </cell>
          <cell r="J1855">
            <v>2</v>
          </cell>
          <cell r="K1855">
            <v>8</v>
          </cell>
          <cell r="L1855">
            <v>0</v>
          </cell>
        </row>
        <row r="1856">
          <cell r="A1856">
            <v>5</v>
          </cell>
          <cell r="B1856">
            <v>2</v>
          </cell>
          <cell r="C1856">
            <v>6</v>
          </cell>
          <cell r="D1856">
            <v>0</v>
          </cell>
          <cell r="E1856">
            <v>4</v>
          </cell>
          <cell r="F1856">
            <v>0</v>
          </cell>
          <cell r="G1856">
            <v>0</v>
          </cell>
          <cell r="H1856">
            <v>0</v>
          </cell>
          <cell r="I1856">
            <v>3310</v>
          </cell>
          <cell r="J1856">
            <v>2</v>
          </cell>
          <cell r="K1856">
            <v>8</v>
          </cell>
          <cell r="L1856">
            <v>1595938.83</v>
          </cell>
        </row>
        <row r="1857">
          <cell r="A1857">
            <v>5</v>
          </cell>
          <cell r="B1857">
            <v>3</v>
          </cell>
          <cell r="C1857">
            <v>1</v>
          </cell>
          <cell r="D1857">
            <v>0</v>
          </cell>
          <cell r="E1857">
            <v>1</v>
          </cell>
          <cell r="F1857">
            <v>1</v>
          </cell>
          <cell r="G1857">
            <v>0</v>
          </cell>
          <cell r="H1857">
            <v>0</v>
          </cell>
          <cell r="I1857">
            <v>8600</v>
          </cell>
          <cell r="J1857">
            <v>1</v>
          </cell>
          <cell r="K1857">
            <v>8</v>
          </cell>
          <cell r="L1857">
            <v>41983858.509999998</v>
          </cell>
        </row>
        <row r="1858">
          <cell r="A1858">
            <v>5</v>
          </cell>
          <cell r="B1858">
            <v>3</v>
          </cell>
          <cell r="C1858">
            <v>1</v>
          </cell>
          <cell r="D1858">
            <v>0</v>
          </cell>
          <cell r="E1858">
            <v>1</v>
          </cell>
          <cell r="F1858">
            <v>1</v>
          </cell>
          <cell r="G1858">
            <v>0</v>
          </cell>
          <cell r="H1858">
            <v>0</v>
          </cell>
          <cell r="I1858">
            <v>8700</v>
          </cell>
          <cell r="J1858">
            <v>1</v>
          </cell>
          <cell r="K1858">
            <v>8</v>
          </cell>
          <cell r="L1858">
            <v>0</v>
          </cell>
        </row>
        <row r="1859">
          <cell r="A1859">
            <v>5</v>
          </cell>
          <cell r="B1859">
            <v>3</v>
          </cell>
          <cell r="C1859">
            <v>1</v>
          </cell>
          <cell r="D1859">
            <v>0</v>
          </cell>
          <cell r="E1859">
            <v>1</v>
          </cell>
          <cell r="F1859">
            <v>1</v>
          </cell>
          <cell r="G1859">
            <v>1</v>
          </cell>
          <cell r="H1859">
            <v>0</v>
          </cell>
          <cell r="I1859">
            <v>8600</v>
          </cell>
          <cell r="J1859">
            <v>1</v>
          </cell>
          <cell r="K1859">
            <v>8</v>
          </cell>
          <cell r="L1859">
            <v>0</v>
          </cell>
        </row>
        <row r="1860">
          <cell r="A1860">
            <v>5</v>
          </cell>
          <cell r="B1860">
            <v>3</v>
          </cell>
          <cell r="C1860">
            <v>1</v>
          </cell>
          <cell r="D1860">
            <v>0</v>
          </cell>
          <cell r="E1860">
            <v>1</v>
          </cell>
          <cell r="F1860">
            <v>1</v>
          </cell>
          <cell r="G1860">
            <v>2</v>
          </cell>
          <cell r="H1860">
            <v>0</v>
          </cell>
          <cell r="I1860">
            <v>8600</v>
          </cell>
          <cell r="J1860">
            <v>1</v>
          </cell>
          <cell r="K1860">
            <v>8</v>
          </cell>
          <cell r="L1860">
            <v>2401.87</v>
          </cell>
        </row>
        <row r="1861">
          <cell r="A1861">
            <v>5</v>
          </cell>
          <cell r="B1861">
            <v>3</v>
          </cell>
          <cell r="C1861">
            <v>1</v>
          </cell>
          <cell r="D1861">
            <v>0</v>
          </cell>
          <cell r="E1861">
            <v>1</v>
          </cell>
          <cell r="F1861">
            <v>2</v>
          </cell>
          <cell r="G1861">
            <v>0</v>
          </cell>
          <cell r="H1861">
            <v>0</v>
          </cell>
          <cell r="I1861">
            <v>8700</v>
          </cell>
          <cell r="J1861">
            <v>1</v>
          </cell>
          <cell r="K1861">
            <v>8</v>
          </cell>
          <cell r="L1861">
            <v>13266000</v>
          </cell>
        </row>
        <row r="1862">
          <cell r="A1862">
            <v>5</v>
          </cell>
          <cell r="B1862">
            <v>3</v>
          </cell>
          <cell r="C1862">
            <v>1</v>
          </cell>
          <cell r="D1862">
            <v>0</v>
          </cell>
          <cell r="E1862">
            <v>2</v>
          </cell>
          <cell r="F1862">
            <v>1</v>
          </cell>
          <cell r="G1862">
            <v>0</v>
          </cell>
          <cell r="H1862">
            <v>0</v>
          </cell>
          <cell r="I1862">
            <v>8600</v>
          </cell>
          <cell r="J1862">
            <v>1</v>
          </cell>
          <cell r="K1862">
            <v>8</v>
          </cell>
          <cell r="L1862">
            <v>36491389.25</v>
          </cell>
        </row>
        <row r="1863">
          <cell r="A1863">
            <v>5</v>
          </cell>
          <cell r="B1863">
            <v>3</v>
          </cell>
          <cell r="C1863">
            <v>1</v>
          </cell>
          <cell r="D1863">
            <v>0</v>
          </cell>
          <cell r="E1863">
            <v>3</v>
          </cell>
          <cell r="F1863">
            <v>1</v>
          </cell>
          <cell r="G1863">
            <v>0</v>
          </cell>
          <cell r="H1863">
            <v>0</v>
          </cell>
          <cell r="I1863">
            <v>8600</v>
          </cell>
          <cell r="J1863">
            <v>1</v>
          </cell>
          <cell r="K1863">
            <v>8</v>
          </cell>
          <cell r="L1863">
            <v>209048825.00999999</v>
          </cell>
        </row>
        <row r="1864">
          <cell r="A1864">
            <v>5</v>
          </cell>
          <cell r="B1864">
            <v>3</v>
          </cell>
          <cell r="C1864">
            <v>1</v>
          </cell>
          <cell r="D1864">
            <v>0</v>
          </cell>
          <cell r="E1864">
            <v>5</v>
          </cell>
          <cell r="F1864">
            <v>3</v>
          </cell>
          <cell r="G1864">
            <v>0</v>
          </cell>
          <cell r="H1864">
            <v>0</v>
          </cell>
          <cell r="I1864">
            <v>8600</v>
          </cell>
          <cell r="J1864">
            <v>1</v>
          </cell>
          <cell r="K1864">
            <v>8</v>
          </cell>
          <cell r="L1864">
            <v>10467.290000000001</v>
          </cell>
        </row>
        <row r="1865">
          <cell r="A1865">
            <v>5</v>
          </cell>
          <cell r="B1865">
            <v>3</v>
          </cell>
          <cell r="C1865">
            <v>1</v>
          </cell>
          <cell r="D1865">
            <v>0</v>
          </cell>
          <cell r="E1865">
            <v>5</v>
          </cell>
          <cell r="F1865">
            <v>3</v>
          </cell>
          <cell r="G1865">
            <v>0</v>
          </cell>
          <cell r="H1865">
            <v>0</v>
          </cell>
          <cell r="I1865">
            <v>1000</v>
          </cell>
          <cell r="J1865">
            <v>2</v>
          </cell>
          <cell r="K1865">
            <v>8</v>
          </cell>
          <cell r="L1865">
            <v>42616.82</v>
          </cell>
        </row>
        <row r="1866">
          <cell r="A1866">
            <v>5</v>
          </cell>
          <cell r="B1866">
            <v>3</v>
          </cell>
          <cell r="C1866">
            <v>1</v>
          </cell>
          <cell r="D1866">
            <v>0</v>
          </cell>
          <cell r="E1866">
            <v>6</v>
          </cell>
          <cell r="F1866">
            <v>1</v>
          </cell>
          <cell r="G1866">
            <v>0</v>
          </cell>
          <cell r="H1866">
            <v>0</v>
          </cell>
          <cell r="I1866">
            <v>8800</v>
          </cell>
          <cell r="J1866">
            <v>1</v>
          </cell>
          <cell r="K1866">
            <v>8</v>
          </cell>
          <cell r="L1866">
            <v>0</v>
          </cell>
        </row>
        <row r="1867">
          <cell r="A1867">
            <v>5</v>
          </cell>
          <cell r="B1867">
            <v>3</v>
          </cell>
          <cell r="C1867">
            <v>1</v>
          </cell>
          <cell r="D1867">
            <v>0</v>
          </cell>
          <cell r="E1867">
            <v>6</v>
          </cell>
          <cell r="F1867">
            <v>1</v>
          </cell>
          <cell r="G1867">
            <v>0</v>
          </cell>
          <cell r="H1867">
            <v>1</v>
          </cell>
          <cell r="I1867">
            <v>8800</v>
          </cell>
          <cell r="J1867">
            <v>1</v>
          </cell>
          <cell r="K1867">
            <v>8</v>
          </cell>
          <cell r="L1867">
            <v>3496900</v>
          </cell>
        </row>
        <row r="1868">
          <cell r="A1868">
            <v>5</v>
          </cell>
          <cell r="B1868">
            <v>3</v>
          </cell>
          <cell r="C1868">
            <v>1</v>
          </cell>
          <cell r="D1868">
            <v>0</v>
          </cell>
          <cell r="E1868">
            <v>6</v>
          </cell>
          <cell r="F1868">
            <v>1</v>
          </cell>
          <cell r="G1868">
            <v>0</v>
          </cell>
          <cell r="H1868">
            <v>6</v>
          </cell>
          <cell r="I1868">
            <v>8800</v>
          </cell>
          <cell r="J1868">
            <v>1</v>
          </cell>
          <cell r="K1868">
            <v>8</v>
          </cell>
          <cell r="L1868">
            <v>2057000</v>
          </cell>
        </row>
        <row r="1869">
          <cell r="A1869">
            <v>5</v>
          </cell>
          <cell r="B1869">
            <v>3</v>
          </cell>
          <cell r="C1869">
            <v>2</v>
          </cell>
          <cell r="D1869">
            <v>0</v>
          </cell>
          <cell r="E1869">
            <v>1</v>
          </cell>
          <cell r="F1869">
            <v>0</v>
          </cell>
          <cell r="G1869">
            <v>0</v>
          </cell>
          <cell r="H1869">
            <v>0</v>
          </cell>
          <cell r="I1869">
            <v>0</v>
          </cell>
          <cell r="J1869">
            <v>2</v>
          </cell>
          <cell r="K1869">
            <v>8</v>
          </cell>
          <cell r="L1869">
            <v>69330000</v>
          </cell>
        </row>
        <row r="1870">
          <cell r="A1870">
            <v>5</v>
          </cell>
          <cell r="B1870">
            <v>3</v>
          </cell>
          <cell r="C1870">
            <v>2</v>
          </cell>
          <cell r="D1870">
            <v>0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1000</v>
          </cell>
          <cell r="J1870">
            <v>2</v>
          </cell>
          <cell r="K1870">
            <v>8</v>
          </cell>
          <cell r="L1870">
            <v>-8560</v>
          </cell>
        </row>
        <row r="1871">
          <cell r="A1871">
            <v>5</v>
          </cell>
          <cell r="B1871">
            <v>3</v>
          </cell>
          <cell r="C1871">
            <v>2</v>
          </cell>
          <cell r="D1871">
            <v>0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2000</v>
          </cell>
          <cell r="J1871">
            <v>2</v>
          </cell>
          <cell r="K1871">
            <v>8</v>
          </cell>
          <cell r="L1871">
            <v>0</v>
          </cell>
        </row>
        <row r="1872">
          <cell r="A1872">
            <v>5</v>
          </cell>
          <cell r="B1872">
            <v>3</v>
          </cell>
          <cell r="C1872">
            <v>2</v>
          </cell>
          <cell r="D1872">
            <v>0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2020</v>
          </cell>
          <cell r="J1872">
            <v>2</v>
          </cell>
          <cell r="K1872">
            <v>8</v>
          </cell>
          <cell r="L1872">
            <v>0</v>
          </cell>
        </row>
        <row r="1873">
          <cell r="A1873">
            <v>5</v>
          </cell>
          <cell r="B1873">
            <v>3</v>
          </cell>
          <cell r="C1873">
            <v>2</v>
          </cell>
          <cell r="D1873">
            <v>0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4032</v>
          </cell>
          <cell r="J1873">
            <v>2</v>
          </cell>
          <cell r="K1873">
            <v>8</v>
          </cell>
          <cell r="L1873">
            <v>0</v>
          </cell>
        </row>
        <row r="1874">
          <cell r="A1874">
            <v>5</v>
          </cell>
          <cell r="B1874">
            <v>3</v>
          </cell>
          <cell r="C1874">
            <v>2</v>
          </cell>
          <cell r="D1874">
            <v>0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4043</v>
          </cell>
          <cell r="J1874">
            <v>2</v>
          </cell>
          <cell r="K1874">
            <v>8</v>
          </cell>
          <cell r="L1874">
            <v>-2000</v>
          </cell>
        </row>
        <row r="1875">
          <cell r="A1875">
            <v>5</v>
          </cell>
          <cell r="B1875">
            <v>3</v>
          </cell>
          <cell r="C1875">
            <v>2</v>
          </cell>
          <cell r="D1875">
            <v>0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5530</v>
          </cell>
          <cell r="J1875">
            <v>2</v>
          </cell>
          <cell r="K1875">
            <v>8</v>
          </cell>
          <cell r="L1875">
            <v>0</v>
          </cell>
        </row>
        <row r="1876">
          <cell r="A1876">
            <v>5</v>
          </cell>
          <cell r="B1876">
            <v>3</v>
          </cell>
          <cell r="C1876">
            <v>2</v>
          </cell>
          <cell r="D1876">
            <v>0</v>
          </cell>
          <cell r="E1876">
            <v>1</v>
          </cell>
          <cell r="F1876">
            <v>0</v>
          </cell>
          <cell r="G1876">
            <v>0</v>
          </cell>
          <cell r="H1876">
            <v>0</v>
          </cell>
          <cell r="I1876">
            <v>5550</v>
          </cell>
          <cell r="J1876">
            <v>2</v>
          </cell>
          <cell r="K1876">
            <v>8</v>
          </cell>
          <cell r="L1876">
            <v>0</v>
          </cell>
        </row>
        <row r="1877">
          <cell r="A1877">
            <v>5</v>
          </cell>
          <cell r="B1877">
            <v>3</v>
          </cell>
          <cell r="C1877">
            <v>2</v>
          </cell>
          <cell r="D1877">
            <v>0</v>
          </cell>
          <cell r="E1877">
            <v>1</v>
          </cell>
          <cell r="F1877">
            <v>0</v>
          </cell>
          <cell r="G1877">
            <v>0</v>
          </cell>
          <cell r="H1877">
            <v>0</v>
          </cell>
          <cell r="I1877">
            <v>5552</v>
          </cell>
          <cell r="J1877">
            <v>2</v>
          </cell>
          <cell r="K1877">
            <v>8</v>
          </cell>
          <cell r="L1877">
            <v>0</v>
          </cell>
        </row>
        <row r="1878">
          <cell r="A1878">
            <v>5</v>
          </cell>
          <cell r="B1878">
            <v>3</v>
          </cell>
          <cell r="C1878">
            <v>2</v>
          </cell>
          <cell r="D1878">
            <v>0</v>
          </cell>
          <cell r="E1878">
            <v>1</v>
          </cell>
          <cell r="F1878">
            <v>0</v>
          </cell>
          <cell r="G1878">
            <v>0</v>
          </cell>
          <cell r="H1878">
            <v>0</v>
          </cell>
          <cell r="I1878">
            <v>5910</v>
          </cell>
          <cell r="J1878">
            <v>2</v>
          </cell>
          <cell r="K1878">
            <v>8</v>
          </cell>
          <cell r="L1878">
            <v>0</v>
          </cell>
        </row>
        <row r="1879">
          <cell r="A1879">
            <v>5</v>
          </cell>
          <cell r="B1879">
            <v>3</v>
          </cell>
          <cell r="C1879">
            <v>2</v>
          </cell>
          <cell r="D1879">
            <v>0</v>
          </cell>
          <cell r="E1879">
            <v>1</v>
          </cell>
          <cell r="F1879">
            <v>0</v>
          </cell>
          <cell r="G1879">
            <v>0</v>
          </cell>
          <cell r="H1879">
            <v>0</v>
          </cell>
          <cell r="I1879">
            <v>7001</v>
          </cell>
          <cell r="J1879">
            <v>2</v>
          </cell>
          <cell r="K1879">
            <v>8</v>
          </cell>
          <cell r="L1879">
            <v>0</v>
          </cell>
        </row>
        <row r="1880">
          <cell r="A1880">
            <v>5</v>
          </cell>
          <cell r="B1880">
            <v>3</v>
          </cell>
          <cell r="C1880">
            <v>2</v>
          </cell>
          <cell r="D1880">
            <v>0</v>
          </cell>
          <cell r="E1880">
            <v>1</v>
          </cell>
          <cell r="F1880">
            <v>0</v>
          </cell>
          <cell r="G1880">
            <v>0</v>
          </cell>
          <cell r="H1880">
            <v>0</v>
          </cell>
          <cell r="I1880">
            <v>7002</v>
          </cell>
          <cell r="J1880">
            <v>2</v>
          </cell>
          <cell r="K1880">
            <v>8</v>
          </cell>
          <cell r="L1880">
            <v>0</v>
          </cell>
        </row>
        <row r="1881">
          <cell r="A1881">
            <v>5</v>
          </cell>
          <cell r="B1881">
            <v>3</v>
          </cell>
          <cell r="C1881">
            <v>2</v>
          </cell>
          <cell r="D1881">
            <v>0</v>
          </cell>
          <cell r="E1881">
            <v>1</v>
          </cell>
          <cell r="F1881">
            <v>0</v>
          </cell>
          <cell r="G1881">
            <v>0</v>
          </cell>
          <cell r="H1881">
            <v>0</v>
          </cell>
          <cell r="I1881">
            <v>7009</v>
          </cell>
          <cell r="J1881">
            <v>2</v>
          </cell>
          <cell r="K1881">
            <v>8</v>
          </cell>
          <cell r="L1881">
            <v>0</v>
          </cell>
        </row>
        <row r="1882">
          <cell r="A1882">
            <v>5</v>
          </cell>
          <cell r="B1882">
            <v>3</v>
          </cell>
          <cell r="C1882">
            <v>2</v>
          </cell>
          <cell r="D1882">
            <v>0</v>
          </cell>
          <cell r="E1882">
            <v>1</v>
          </cell>
          <cell r="F1882">
            <v>0</v>
          </cell>
          <cell r="G1882">
            <v>0</v>
          </cell>
          <cell r="H1882">
            <v>0</v>
          </cell>
          <cell r="I1882">
            <v>7120</v>
          </cell>
          <cell r="J1882">
            <v>2</v>
          </cell>
          <cell r="K1882">
            <v>8</v>
          </cell>
          <cell r="L1882">
            <v>10560</v>
          </cell>
        </row>
        <row r="1883">
          <cell r="A1883">
            <v>5</v>
          </cell>
          <cell r="B1883">
            <v>3</v>
          </cell>
          <cell r="C1883">
            <v>2</v>
          </cell>
          <cell r="D1883">
            <v>0</v>
          </cell>
          <cell r="E1883">
            <v>2</v>
          </cell>
          <cell r="F1883">
            <v>0</v>
          </cell>
          <cell r="G1883">
            <v>0</v>
          </cell>
          <cell r="H1883">
            <v>0</v>
          </cell>
          <cell r="I1883">
            <v>0</v>
          </cell>
          <cell r="J1883">
            <v>2</v>
          </cell>
          <cell r="K1883">
            <v>8</v>
          </cell>
          <cell r="L1883">
            <v>6984996</v>
          </cell>
        </row>
        <row r="1884">
          <cell r="A1884">
            <v>5</v>
          </cell>
          <cell r="B1884">
            <v>3</v>
          </cell>
          <cell r="C1884">
            <v>2</v>
          </cell>
          <cell r="D1884">
            <v>0</v>
          </cell>
          <cell r="E1884">
            <v>2</v>
          </cell>
          <cell r="F1884">
            <v>0</v>
          </cell>
          <cell r="G1884">
            <v>0</v>
          </cell>
          <cell r="H1884">
            <v>0</v>
          </cell>
          <cell r="I1884">
            <v>1000</v>
          </cell>
          <cell r="J1884">
            <v>2</v>
          </cell>
          <cell r="K1884">
            <v>8</v>
          </cell>
          <cell r="L1884">
            <v>237939.24</v>
          </cell>
        </row>
        <row r="1885">
          <cell r="A1885">
            <v>5</v>
          </cell>
          <cell r="B1885">
            <v>3</v>
          </cell>
          <cell r="C1885">
            <v>2</v>
          </cell>
          <cell r="D1885">
            <v>0</v>
          </cell>
          <cell r="E1885">
            <v>2</v>
          </cell>
          <cell r="F1885">
            <v>0</v>
          </cell>
          <cell r="G1885">
            <v>0</v>
          </cell>
          <cell r="H1885">
            <v>0</v>
          </cell>
          <cell r="I1885">
            <v>2000</v>
          </cell>
          <cell r="J1885">
            <v>2</v>
          </cell>
          <cell r="K1885">
            <v>8</v>
          </cell>
          <cell r="L1885">
            <v>0</v>
          </cell>
        </row>
        <row r="1886">
          <cell r="A1886">
            <v>5</v>
          </cell>
          <cell r="B1886">
            <v>3</v>
          </cell>
          <cell r="C1886">
            <v>2</v>
          </cell>
          <cell r="D1886">
            <v>0</v>
          </cell>
          <cell r="E1886">
            <v>2</v>
          </cell>
          <cell r="F1886">
            <v>0</v>
          </cell>
          <cell r="G1886">
            <v>0</v>
          </cell>
          <cell r="H1886">
            <v>0</v>
          </cell>
          <cell r="I1886">
            <v>2020</v>
          </cell>
          <cell r="J1886">
            <v>2</v>
          </cell>
          <cell r="K1886">
            <v>8</v>
          </cell>
          <cell r="L1886">
            <v>0</v>
          </cell>
        </row>
        <row r="1887">
          <cell r="A1887">
            <v>5</v>
          </cell>
          <cell r="B1887">
            <v>3</v>
          </cell>
          <cell r="C1887">
            <v>2</v>
          </cell>
          <cell r="D1887">
            <v>0</v>
          </cell>
          <cell r="E1887">
            <v>2</v>
          </cell>
          <cell r="F1887">
            <v>0</v>
          </cell>
          <cell r="G1887">
            <v>0</v>
          </cell>
          <cell r="H1887">
            <v>0</v>
          </cell>
          <cell r="I1887">
            <v>4032</v>
          </cell>
          <cell r="J1887">
            <v>2</v>
          </cell>
          <cell r="K1887">
            <v>8</v>
          </cell>
          <cell r="L1887">
            <v>0</v>
          </cell>
        </row>
        <row r="1888">
          <cell r="A1888">
            <v>5</v>
          </cell>
          <cell r="B1888">
            <v>3</v>
          </cell>
          <cell r="C1888">
            <v>2</v>
          </cell>
          <cell r="D1888">
            <v>0</v>
          </cell>
          <cell r="E1888">
            <v>2</v>
          </cell>
          <cell r="F1888">
            <v>0</v>
          </cell>
          <cell r="G1888">
            <v>0</v>
          </cell>
          <cell r="H1888">
            <v>0</v>
          </cell>
          <cell r="I1888">
            <v>4043</v>
          </cell>
          <cell r="J1888">
            <v>2</v>
          </cell>
          <cell r="K1888">
            <v>8</v>
          </cell>
          <cell r="L1888">
            <v>-165</v>
          </cell>
        </row>
        <row r="1889">
          <cell r="A1889">
            <v>5</v>
          </cell>
          <cell r="B1889">
            <v>3</v>
          </cell>
          <cell r="C1889">
            <v>2</v>
          </cell>
          <cell r="D1889">
            <v>0</v>
          </cell>
          <cell r="E1889">
            <v>2</v>
          </cell>
          <cell r="F1889">
            <v>0</v>
          </cell>
          <cell r="G1889">
            <v>0</v>
          </cell>
          <cell r="H1889">
            <v>0</v>
          </cell>
          <cell r="I1889">
            <v>5520</v>
          </cell>
          <cell r="J1889">
            <v>2</v>
          </cell>
          <cell r="K1889">
            <v>8</v>
          </cell>
          <cell r="L1889">
            <v>0</v>
          </cell>
        </row>
        <row r="1890">
          <cell r="A1890">
            <v>5</v>
          </cell>
          <cell r="B1890">
            <v>3</v>
          </cell>
          <cell r="C1890">
            <v>2</v>
          </cell>
          <cell r="D1890">
            <v>0</v>
          </cell>
          <cell r="E1890">
            <v>2</v>
          </cell>
          <cell r="F1890">
            <v>0</v>
          </cell>
          <cell r="G1890">
            <v>0</v>
          </cell>
          <cell r="H1890">
            <v>0</v>
          </cell>
          <cell r="I1890">
            <v>5530</v>
          </cell>
          <cell r="J1890">
            <v>2</v>
          </cell>
          <cell r="K1890">
            <v>8</v>
          </cell>
          <cell r="L1890">
            <v>0</v>
          </cell>
        </row>
        <row r="1891">
          <cell r="A1891">
            <v>5</v>
          </cell>
          <cell r="B1891">
            <v>3</v>
          </cell>
          <cell r="C1891">
            <v>2</v>
          </cell>
          <cell r="D1891">
            <v>0</v>
          </cell>
          <cell r="E1891">
            <v>2</v>
          </cell>
          <cell r="F1891">
            <v>0</v>
          </cell>
          <cell r="G1891">
            <v>0</v>
          </cell>
          <cell r="H1891">
            <v>0</v>
          </cell>
          <cell r="I1891">
            <v>5543</v>
          </cell>
          <cell r="J1891">
            <v>2</v>
          </cell>
          <cell r="K1891">
            <v>8</v>
          </cell>
          <cell r="L1891">
            <v>0</v>
          </cell>
        </row>
        <row r="1892">
          <cell r="A1892">
            <v>5</v>
          </cell>
          <cell r="B1892">
            <v>3</v>
          </cell>
          <cell r="C1892">
            <v>2</v>
          </cell>
          <cell r="D1892">
            <v>0</v>
          </cell>
          <cell r="E1892">
            <v>2</v>
          </cell>
          <cell r="F1892">
            <v>0</v>
          </cell>
          <cell r="G1892">
            <v>0</v>
          </cell>
          <cell r="H1892">
            <v>0</v>
          </cell>
          <cell r="I1892">
            <v>5552</v>
          </cell>
          <cell r="J1892">
            <v>2</v>
          </cell>
          <cell r="K1892">
            <v>8</v>
          </cell>
          <cell r="L1892">
            <v>0</v>
          </cell>
        </row>
        <row r="1893">
          <cell r="A1893">
            <v>5</v>
          </cell>
          <cell r="B1893">
            <v>3</v>
          </cell>
          <cell r="C1893">
            <v>2</v>
          </cell>
          <cell r="D1893">
            <v>0</v>
          </cell>
          <cell r="E1893">
            <v>2</v>
          </cell>
          <cell r="F1893">
            <v>0</v>
          </cell>
          <cell r="G1893">
            <v>0</v>
          </cell>
          <cell r="H1893">
            <v>0</v>
          </cell>
          <cell r="I1893">
            <v>5562</v>
          </cell>
          <cell r="J1893">
            <v>2</v>
          </cell>
          <cell r="K1893">
            <v>8</v>
          </cell>
          <cell r="L1893">
            <v>0</v>
          </cell>
        </row>
        <row r="1894">
          <cell r="A1894">
            <v>5</v>
          </cell>
          <cell r="B1894">
            <v>3</v>
          </cell>
          <cell r="C1894">
            <v>2</v>
          </cell>
          <cell r="D1894">
            <v>0</v>
          </cell>
          <cell r="E1894">
            <v>2</v>
          </cell>
          <cell r="F1894">
            <v>0</v>
          </cell>
          <cell r="G1894">
            <v>0</v>
          </cell>
          <cell r="H1894">
            <v>0</v>
          </cell>
          <cell r="I1894">
            <v>5571</v>
          </cell>
          <cell r="J1894">
            <v>2</v>
          </cell>
          <cell r="K1894">
            <v>8</v>
          </cell>
          <cell r="L1894">
            <v>0</v>
          </cell>
        </row>
        <row r="1895">
          <cell r="A1895">
            <v>5</v>
          </cell>
          <cell r="B1895">
            <v>3</v>
          </cell>
          <cell r="C1895">
            <v>2</v>
          </cell>
          <cell r="D1895">
            <v>0</v>
          </cell>
          <cell r="E1895">
            <v>2</v>
          </cell>
          <cell r="F1895">
            <v>0</v>
          </cell>
          <cell r="G1895">
            <v>0</v>
          </cell>
          <cell r="H1895">
            <v>0</v>
          </cell>
          <cell r="I1895">
            <v>6195</v>
          </cell>
          <cell r="J1895">
            <v>2</v>
          </cell>
          <cell r="K1895">
            <v>8</v>
          </cell>
          <cell r="L1895">
            <v>0</v>
          </cell>
        </row>
        <row r="1896">
          <cell r="A1896">
            <v>5</v>
          </cell>
          <cell r="B1896">
            <v>3</v>
          </cell>
          <cell r="C1896">
            <v>2</v>
          </cell>
          <cell r="D1896">
            <v>0</v>
          </cell>
          <cell r="E1896">
            <v>2</v>
          </cell>
          <cell r="F1896">
            <v>0</v>
          </cell>
          <cell r="G1896">
            <v>0</v>
          </cell>
          <cell r="H1896">
            <v>0</v>
          </cell>
          <cell r="I1896">
            <v>6930</v>
          </cell>
          <cell r="J1896">
            <v>2</v>
          </cell>
          <cell r="K1896">
            <v>8</v>
          </cell>
          <cell r="L1896">
            <v>62066.879999999997</v>
          </cell>
        </row>
        <row r="1897">
          <cell r="A1897">
            <v>5</v>
          </cell>
          <cell r="B1897">
            <v>3</v>
          </cell>
          <cell r="C1897">
            <v>2</v>
          </cell>
          <cell r="D1897">
            <v>0</v>
          </cell>
          <cell r="E1897">
            <v>2</v>
          </cell>
          <cell r="F1897">
            <v>0</v>
          </cell>
          <cell r="G1897">
            <v>0</v>
          </cell>
          <cell r="H1897">
            <v>0</v>
          </cell>
          <cell r="I1897">
            <v>6931</v>
          </cell>
          <cell r="J1897">
            <v>2</v>
          </cell>
          <cell r="K1897">
            <v>8</v>
          </cell>
          <cell r="L1897">
            <v>14207.2</v>
          </cell>
        </row>
        <row r="1898">
          <cell r="A1898">
            <v>5</v>
          </cell>
          <cell r="B1898">
            <v>3</v>
          </cell>
          <cell r="C1898">
            <v>2</v>
          </cell>
          <cell r="D1898">
            <v>0</v>
          </cell>
          <cell r="E1898">
            <v>2</v>
          </cell>
          <cell r="F1898">
            <v>0</v>
          </cell>
          <cell r="G1898">
            <v>0</v>
          </cell>
          <cell r="H1898">
            <v>0</v>
          </cell>
          <cell r="I1898">
            <v>6933</v>
          </cell>
          <cell r="J1898">
            <v>2</v>
          </cell>
          <cell r="K1898">
            <v>8</v>
          </cell>
          <cell r="L1898">
            <v>56828.800000000003</v>
          </cell>
        </row>
        <row r="1899">
          <cell r="A1899">
            <v>5</v>
          </cell>
          <cell r="B1899">
            <v>3</v>
          </cell>
          <cell r="C1899">
            <v>2</v>
          </cell>
          <cell r="D1899">
            <v>0</v>
          </cell>
          <cell r="E1899">
            <v>2</v>
          </cell>
          <cell r="F1899">
            <v>0</v>
          </cell>
          <cell r="G1899">
            <v>0</v>
          </cell>
          <cell r="H1899">
            <v>0</v>
          </cell>
          <cell r="I1899">
            <v>6934</v>
          </cell>
          <cell r="J1899">
            <v>2</v>
          </cell>
          <cell r="K1899">
            <v>8</v>
          </cell>
          <cell r="L1899">
            <v>-255729.6</v>
          </cell>
        </row>
        <row r="1900">
          <cell r="A1900">
            <v>5</v>
          </cell>
          <cell r="B1900">
            <v>3</v>
          </cell>
          <cell r="C1900">
            <v>2</v>
          </cell>
          <cell r="D1900">
            <v>0</v>
          </cell>
          <cell r="E1900">
            <v>2</v>
          </cell>
          <cell r="F1900">
            <v>0</v>
          </cell>
          <cell r="G1900">
            <v>0</v>
          </cell>
          <cell r="H1900">
            <v>0</v>
          </cell>
          <cell r="I1900">
            <v>6935</v>
          </cell>
          <cell r="J1900">
            <v>2</v>
          </cell>
          <cell r="K1900">
            <v>8</v>
          </cell>
          <cell r="L1900">
            <v>42271.199999999997</v>
          </cell>
        </row>
        <row r="1901">
          <cell r="A1901">
            <v>5</v>
          </cell>
          <cell r="B1901">
            <v>3</v>
          </cell>
          <cell r="C1901">
            <v>2</v>
          </cell>
          <cell r="D1901">
            <v>0</v>
          </cell>
          <cell r="E1901">
            <v>2</v>
          </cell>
          <cell r="F1901">
            <v>0</v>
          </cell>
          <cell r="G1901">
            <v>0</v>
          </cell>
          <cell r="H1901">
            <v>0</v>
          </cell>
          <cell r="I1901">
            <v>6936</v>
          </cell>
          <cell r="J1901">
            <v>2</v>
          </cell>
          <cell r="K1901">
            <v>8</v>
          </cell>
          <cell r="L1901">
            <v>-46626.080000000002</v>
          </cell>
        </row>
        <row r="1902">
          <cell r="A1902">
            <v>5</v>
          </cell>
          <cell r="B1902">
            <v>3</v>
          </cell>
          <cell r="C1902">
            <v>2</v>
          </cell>
          <cell r="D1902">
            <v>0</v>
          </cell>
          <cell r="E1902">
            <v>2</v>
          </cell>
          <cell r="F1902">
            <v>0</v>
          </cell>
          <cell r="G1902">
            <v>0</v>
          </cell>
          <cell r="H1902">
            <v>0</v>
          </cell>
          <cell r="I1902">
            <v>6937</v>
          </cell>
          <cell r="J1902">
            <v>2</v>
          </cell>
          <cell r="K1902">
            <v>8</v>
          </cell>
          <cell r="L1902">
            <v>84360</v>
          </cell>
        </row>
        <row r="1903">
          <cell r="A1903">
            <v>5</v>
          </cell>
          <cell r="B1903">
            <v>3</v>
          </cell>
          <cell r="C1903">
            <v>2</v>
          </cell>
          <cell r="D1903">
            <v>0</v>
          </cell>
          <cell r="E1903">
            <v>2</v>
          </cell>
          <cell r="F1903">
            <v>0</v>
          </cell>
          <cell r="G1903">
            <v>0</v>
          </cell>
          <cell r="H1903">
            <v>0</v>
          </cell>
          <cell r="I1903">
            <v>6938</v>
          </cell>
          <cell r="J1903">
            <v>2</v>
          </cell>
          <cell r="K1903">
            <v>8</v>
          </cell>
          <cell r="L1903">
            <v>42621.599999999999</v>
          </cell>
        </row>
        <row r="1904">
          <cell r="A1904">
            <v>5</v>
          </cell>
          <cell r="B1904">
            <v>3</v>
          </cell>
          <cell r="C1904">
            <v>2</v>
          </cell>
          <cell r="D1904">
            <v>0</v>
          </cell>
          <cell r="E1904">
            <v>2</v>
          </cell>
          <cell r="F1904">
            <v>0</v>
          </cell>
          <cell r="G1904">
            <v>0</v>
          </cell>
          <cell r="H1904">
            <v>0</v>
          </cell>
          <cell r="I1904">
            <v>7001</v>
          </cell>
          <cell r="J1904">
            <v>2</v>
          </cell>
          <cell r="K1904">
            <v>8</v>
          </cell>
          <cell r="L1904">
            <v>404000</v>
          </cell>
        </row>
        <row r="1905">
          <cell r="A1905">
            <v>5</v>
          </cell>
          <cell r="B1905">
            <v>3</v>
          </cell>
          <cell r="C1905">
            <v>2</v>
          </cell>
          <cell r="D1905">
            <v>0</v>
          </cell>
          <cell r="E1905">
            <v>2</v>
          </cell>
          <cell r="F1905">
            <v>0</v>
          </cell>
          <cell r="G1905">
            <v>0</v>
          </cell>
          <cell r="H1905">
            <v>0</v>
          </cell>
          <cell r="I1905">
            <v>7012</v>
          </cell>
          <cell r="J1905">
            <v>2</v>
          </cell>
          <cell r="K1905">
            <v>8</v>
          </cell>
          <cell r="L1905">
            <v>354000</v>
          </cell>
        </row>
        <row r="1906">
          <cell r="A1906">
            <v>5</v>
          </cell>
          <cell r="B1906">
            <v>3</v>
          </cell>
          <cell r="C1906">
            <v>2</v>
          </cell>
          <cell r="D1906">
            <v>0</v>
          </cell>
          <cell r="E1906">
            <v>2</v>
          </cell>
          <cell r="F1906">
            <v>0</v>
          </cell>
          <cell r="G1906">
            <v>0</v>
          </cell>
          <cell r="H1906">
            <v>0</v>
          </cell>
          <cell r="I1906">
            <v>7933</v>
          </cell>
          <cell r="J1906">
            <v>2</v>
          </cell>
          <cell r="K1906">
            <v>8</v>
          </cell>
          <cell r="L1906">
            <v>0</v>
          </cell>
        </row>
        <row r="1907">
          <cell r="A1907">
            <v>5</v>
          </cell>
          <cell r="B1907">
            <v>3</v>
          </cell>
          <cell r="C1907">
            <v>2</v>
          </cell>
          <cell r="D1907">
            <v>0</v>
          </cell>
          <cell r="E1907">
            <v>2</v>
          </cell>
          <cell r="F1907">
            <v>0</v>
          </cell>
          <cell r="G1907">
            <v>0</v>
          </cell>
          <cell r="H1907">
            <v>0</v>
          </cell>
          <cell r="I1907">
            <v>7935</v>
          </cell>
          <cell r="J1907">
            <v>2</v>
          </cell>
          <cell r="K1907">
            <v>8</v>
          </cell>
          <cell r="L1907">
            <v>-236800</v>
          </cell>
        </row>
        <row r="1908">
          <cell r="A1908">
            <v>5</v>
          </cell>
          <cell r="B1908">
            <v>3</v>
          </cell>
          <cell r="C1908">
            <v>2</v>
          </cell>
          <cell r="D1908">
            <v>0</v>
          </cell>
          <cell r="E1908">
            <v>2</v>
          </cell>
          <cell r="F1908">
            <v>0</v>
          </cell>
          <cell r="G1908">
            <v>0</v>
          </cell>
          <cell r="H1908">
            <v>0</v>
          </cell>
          <cell r="I1908">
            <v>7936</v>
          </cell>
          <cell r="J1908">
            <v>2</v>
          </cell>
          <cell r="K1908">
            <v>8</v>
          </cell>
          <cell r="L1908">
            <v>-1007949.24</v>
          </cell>
        </row>
        <row r="1909">
          <cell r="A1909">
            <v>5</v>
          </cell>
          <cell r="B1909">
            <v>3</v>
          </cell>
          <cell r="C1909">
            <v>2</v>
          </cell>
          <cell r="D1909">
            <v>0</v>
          </cell>
          <cell r="E1909">
            <v>2</v>
          </cell>
          <cell r="F1909">
            <v>0</v>
          </cell>
          <cell r="G1909">
            <v>0</v>
          </cell>
          <cell r="H1909">
            <v>0</v>
          </cell>
          <cell r="I1909">
            <v>7937</v>
          </cell>
          <cell r="J1909">
            <v>2</v>
          </cell>
          <cell r="K1909">
            <v>8</v>
          </cell>
          <cell r="L1909">
            <v>-14920</v>
          </cell>
        </row>
        <row r="1910">
          <cell r="A1910">
            <v>5</v>
          </cell>
          <cell r="B1910">
            <v>3</v>
          </cell>
          <cell r="C1910">
            <v>2</v>
          </cell>
          <cell r="D1910">
            <v>0</v>
          </cell>
          <cell r="E1910">
            <v>3</v>
          </cell>
          <cell r="F1910">
            <v>0</v>
          </cell>
          <cell r="G1910">
            <v>0</v>
          </cell>
          <cell r="H1910">
            <v>0</v>
          </cell>
          <cell r="I1910">
            <v>2000</v>
          </cell>
          <cell r="J1910">
            <v>2</v>
          </cell>
          <cell r="K1910">
            <v>8</v>
          </cell>
          <cell r="L1910">
            <v>0</v>
          </cell>
        </row>
        <row r="1911">
          <cell r="A1911">
            <v>5</v>
          </cell>
          <cell r="B1911">
            <v>3</v>
          </cell>
          <cell r="C1911">
            <v>2</v>
          </cell>
          <cell r="D1911">
            <v>0</v>
          </cell>
          <cell r="E1911">
            <v>5</v>
          </cell>
          <cell r="F1911">
            <v>0</v>
          </cell>
          <cell r="G1911">
            <v>0</v>
          </cell>
          <cell r="H1911">
            <v>0</v>
          </cell>
          <cell r="I1911">
            <v>1000</v>
          </cell>
          <cell r="J1911">
            <v>2</v>
          </cell>
          <cell r="K1911">
            <v>8</v>
          </cell>
          <cell r="L1911">
            <v>37563155.719999999</v>
          </cell>
        </row>
        <row r="1912">
          <cell r="A1912">
            <v>5</v>
          </cell>
          <cell r="B1912">
            <v>3</v>
          </cell>
          <cell r="C1912">
            <v>2</v>
          </cell>
          <cell r="D1912">
            <v>0</v>
          </cell>
          <cell r="E1912">
            <v>5</v>
          </cell>
          <cell r="F1912">
            <v>0</v>
          </cell>
          <cell r="G1912">
            <v>0</v>
          </cell>
          <cell r="H1912">
            <v>0</v>
          </cell>
          <cell r="I1912">
            <v>4011</v>
          </cell>
          <cell r="J1912">
            <v>2</v>
          </cell>
          <cell r="K1912">
            <v>8</v>
          </cell>
          <cell r="L1912">
            <v>5164169.6900000004</v>
          </cell>
        </row>
        <row r="1913">
          <cell r="A1913">
            <v>5</v>
          </cell>
          <cell r="B1913">
            <v>3</v>
          </cell>
          <cell r="C1913">
            <v>2</v>
          </cell>
          <cell r="D1913">
            <v>0</v>
          </cell>
          <cell r="E1913">
            <v>5</v>
          </cell>
          <cell r="F1913">
            <v>0</v>
          </cell>
          <cell r="G1913">
            <v>0</v>
          </cell>
          <cell r="H1913">
            <v>0</v>
          </cell>
          <cell r="I1913">
            <v>4031</v>
          </cell>
          <cell r="J1913">
            <v>2</v>
          </cell>
          <cell r="K1913">
            <v>8</v>
          </cell>
          <cell r="L1913">
            <v>0</v>
          </cell>
        </row>
        <row r="1914">
          <cell r="A1914">
            <v>5</v>
          </cell>
          <cell r="B1914">
            <v>3</v>
          </cell>
          <cell r="C1914">
            <v>2</v>
          </cell>
          <cell r="D1914">
            <v>0</v>
          </cell>
          <cell r="E1914">
            <v>5</v>
          </cell>
          <cell r="F1914">
            <v>0</v>
          </cell>
          <cell r="G1914">
            <v>0</v>
          </cell>
          <cell r="H1914">
            <v>0</v>
          </cell>
          <cell r="I1914">
            <v>4032</v>
          </cell>
          <cell r="J1914">
            <v>2</v>
          </cell>
          <cell r="K1914">
            <v>8</v>
          </cell>
          <cell r="L1914">
            <v>0</v>
          </cell>
        </row>
        <row r="1915">
          <cell r="A1915">
            <v>5</v>
          </cell>
          <cell r="B1915">
            <v>3</v>
          </cell>
          <cell r="C1915">
            <v>2</v>
          </cell>
          <cell r="D1915">
            <v>0</v>
          </cell>
          <cell r="E1915">
            <v>5</v>
          </cell>
          <cell r="F1915">
            <v>0</v>
          </cell>
          <cell r="G1915">
            <v>0</v>
          </cell>
          <cell r="H1915">
            <v>0</v>
          </cell>
          <cell r="I1915">
            <v>5520</v>
          </cell>
          <cell r="J1915">
            <v>2</v>
          </cell>
          <cell r="K1915">
            <v>8</v>
          </cell>
          <cell r="L1915">
            <v>0</v>
          </cell>
        </row>
        <row r="1916">
          <cell r="A1916">
            <v>5</v>
          </cell>
          <cell r="B1916">
            <v>3</v>
          </cell>
          <cell r="C1916">
            <v>2</v>
          </cell>
          <cell r="D1916">
            <v>0</v>
          </cell>
          <cell r="E1916">
            <v>5</v>
          </cell>
          <cell r="F1916">
            <v>0</v>
          </cell>
          <cell r="G1916">
            <v>0</v>
          </cell>
          <cell r="H1916">
            <v>0</v>
          </cell>
          <cell r="I1916">
            <v>6005</v>
          </cell>
          <cell r="J1916">
            <v>2</v>
          </cell>
          <cell r="K1916">
            <v>8</v>
          </cell>
          <cell r="L1916">
            <v>0</v>
          </cell>
        </row>
        <row r="1917">
          <cell r="A1917">
            <v>5</v>
          </cell>
          <cell r="B1917">
            <v>3</v>
          </cell>
          <cell r="C1917">
            <v>2</v>
          </cell>
          <cell r="D1917">
            <v>0</v>
          </cell>
          <cell r="E1917">
            <v>5</v>
          </cell>
          <cell r="F1917">
            <v>0</v>
          </cell>
          <cell r="G1917">
            <v>0</v>
          </cell>
          <cell r="H1917">
            <v>0</v>
          </cell>
          <cell r="I1917">
            <v>6012</v>
          </cell>
          <cell r="J1917">
            <v>2</v>
          </cell>
          <cell r="K1917">
            <v>8</v>
          </cell>
          <cell r="L1917">
            <v>0</v>
          </cell>
        </row>
        <row r="1918">
          <cell r="A1918">
            <v>5</v>
          </cell>
          <cell r="B1918">
            <v>3</v>
          </cell>
          <cell r="C1918">
            <v>2</v>
          </cell>
          <cell r="D1918">
            <v>0</v>
          </cell>
          <cell r="E1918">
            <v>5</v>
          </cell>
          <cell r="F1918">
            <v>0</v>
          </cell>
          <cell r="G1918">
            <v>0</v>
          </cell>
          <cell r="H1918">
            <v>0</v>
          </cell>
          <cell r="I1918">
            <v>6017</v>
          </cell>
          <cell r="J1918">
            <v>2</v>
          </cell>
          <cell r="K1918">
            <v>8</v>
          </cell>
          <cell r="L1918">
            <v>0</v>
          </cell>
        </row>
        <row r="1919">
          <cell r="A1919">
            <v>5</v>
          </cell>
          <cell r="B1919">
            <v>3</v>
          </cell>
          <cell r="C1919">
            <v>2</v>
          </cell>
          <cell r="D1919">
            <v>0</v>
          </cell>
          <cell r="E1919">
            <v>5</v>
          </cell>
          <cell r="F1919">
            <v>0</v>
          </cell>
          <cell r="G1919">
            <v>0</v>
          </cell>
          <cell r="H1919">
            <v>0</v>
          </cell>
          <cell r="I1919">
            <v>6019</v>
          </cell>
          <cell r="J1919">
            <v>2</v>
          </cell>
          <cell r="K1919">
            <v>8</v>
          </cell>
          <cell r="L1919">
            <v>0</v>
          </cell>
        </row>
        <row r="1920">
          <cell r="A1920">
            <v>5</v>
          </cell>
          <cell r="B1920">
            <v>3</v>
          </cell>
          <cell r="C1920">
            <v>2</v>
          </cell>
          <cell r="D1920">
            <v>0</v>
          </cell>
          <cell r="E1920">
            <v>5</v>
          </cell>
          <cell r="F1920">
            <v>0</v>
          </cell>
          <cell r="G1920">
            <v>0</v>
          </cell>
          <cell r="H1920">
            <v>0</v>
          </cell>
          <cell r="I1920">
            <v>6035</v>
          </cell>
          <cell r="J1920">
            <v>2</v>
          </cell>
          <cell r="K1920">
            <v>8</v>
          </cell>
          <cell r="L1920">
            <v>0</v>
          </cell>
        </row>
        <row r="1921">
          <cell r="A1921">
            <v>5</v>
          </cell>
          <cell r="B1921">
            <v>3</v>
          </cell>
          <cell r="C1921">
            <v>2</v>
          </cell>
          <cell r="D1921">
            <v>0</v>
          </cell>
          <cell r="E1921">
            <v>5</v>
          </cell>
          <cell r="F1921">
            <v>0</v>
          </cell>
          <cell r="G1921">
            <v>0</v>
          </cell>
          <cell r="H1921">
            <v>0</v>
          </cell>
          <cell r="I1921">
            <v>6036</v>
          </cell>
          <cell r="J1921">
            <v>2</v>
          </cell>
          <cell r="K1921">
            <v>8</v>
          </cell>
          <cell r="L1921">
            <v>0</v>
          </cell>
        </row>
        <row r="1922">
          <cell r="A1922">
            <v>5</v>
          </cell>
          <cell r="B1922">
            <v>3</v>
          </cell>
          <cell r="C1922">
            <v>2</v>
          </cell>
          <cell r="D1922">
            <v>0</v>
          </cell>
          <cell r="E1922">
            <v>5</v>
          </cell>
          <cell r="F1922">
            <v>0</v>
          </cell>
          <cell r="G1922">
            <v>0</v>
          </cell>
          <cell r="H1922">
            <v>0</v>
          </cell>
          <cell r="I1922">
            <v>6043</v>
          </cell>
          <cell r="J1922">
            <v>2</v>
          </cell>
          <cell r="K1922">
            <v>8</v>
          </cell>
          <cell r="L1922">
            <v>0</v>
          </cell>
        </row>
        <row r="1923">
          <cell r="A1923">
            <v>5</v>
          </cell>
          <cell r="B1923">
            <v>3</v>
          </cell>
          <cell r="C1923">
            <v>2</v>
          </cell>
          <cell r="D1923">
            <v>0</v>
          </cell>
          <cell r="E1923">
            <v>5</v>
          </cell>
          <cell r="F1923">
            <v>0</v>
          </cell>
          <cell r="G1923">
            <v>0</v>
          </cell>
          <cell r="H1923">
            <v>0</v>
          </cell>
          <cell r="I1923">
            <v>6045</v>
          </cell>
          <cell r="J1923">
            <v>2</v>
          </cell>
          <cell r="K1923">
            <v>8</v>
          </cell>
          <cell r="L1923">
            <v>0</v>
          </cell>
        </row>
        <row r="1924">
          <cell r="A1924">
            <v>5</v>
          </cell>
          <cell r="B1924">
            <v>3</v>
          </cell>
          <cell r="C1924">
            <v>2</v>
          </cell>
          <cell r="D1924">
            <v>0</v>
          </cell>
          <cell r="E1924">
            <v>5</v>
          </cell>
          <cell r="F1924">
            <v>0</v>
          </cell>
          <cell r="G1924">
            <v>0</v>
          </cell>
          <cell r="H1924">
            <v>0</v>
          </cell>
          <cell r="I1924">
            <v>6046</v>
          </cell>
          <cell r="J1924">
            <v>2</v>
          </cell>
          <cell r="K1924">
            <v>8</v>
          </cell>
          <cell r="L1924">
            <v>0</v>
          </cell>
        </row>
        <row r="1925">
          <cell r="A1925">
            <v>5</v>
          </cell>
          <cell r="B1925">
            <v>3</v>
          </cell>
          <cell r="C1925">
            <v>2</v>
          </cell>
          <cell r="D1925">
            <v>0</v>
          </cell>
          <cell r="E1925">
            <v>5</v>
          </cell>
          <cell r="F1925">
            <v>0</v>
          </cell>
          <cell r="G1925">
            <v>0</v>
          </cell>
          <cell r="H1925">
            <v>0</v>
          </cell>
          <cell r="I1925">
            <v>6066</v>
          </cell>
          <cell r="J1925">
            <v>2</v>
          </cell>
          <cell r="K1925">
            <v>8</v>
          </cell>
          <cell r="L1925">
            <v>0</v>
          </cell>
        </row>
        <row r="1926">
          <cell r="A1926">
            <v>5</v>
          </cell>
          <cell r="B1926">
            <v>3</v>
          </cell>
          <cell r="C1926">
            <v>2</v>
          </cell>
          <cell r="D1926">
            <v>0</v>
          </cell>
          <cell r="E1926">
            <v>5</v>
          </cell>
          <cell r="F1926">
            <v>0</v>
          </cell>
          <cell r="G1926">
            <v>0</v>
          </cell>
          <cell r="H1926">
            <v>0</v>
          </cell>
          <cell r="I1926">
            <v>6072</v>
          </cell>
          <cell r="J1926">
            <v>2</v>
          </cell>
          <cell r="K1926">
            <v>8</v>
          </cell>
          <cell r="L1926">
            <v>0</v>
          </cell>
        </row>
        <row r="1927">
          <cell r="A1927">
            <v>5</v>
          </cell>
          <cell r="B1927">
            <v>3</v>
          </cell>
          <cell r="C1927">
            <v>2</v>
          </cell>
          <cell r="D1927">
            <v>0</v>
          </cell>
          <cell r="E1927">
            <v>5</v>
          </cell>
          <cell r="F1927">
            <v>0</v>
          </cell>
          <cell r="G1927">
            <v>0</v>
          </cell>
          <cell r="H1927">
            <v>0</v>
          </cell>
          <cell r="I1927">
            <v>6099</v>
          </cell>
          <cell r="J1927">
            <v>2</v>
          </cell>
          <cell r="K1927">
            <v>8</v>
          </cell>
          <cell r="L1927">
            <v>0</v>
          </cell>
        </row>
        <row r="1928">
          <cell r="A1928">
            <v>5</v>
          </cell>
          <cell r="B1928">
            <v>3</v>
          </cell>
          <cell r="C1928">
            <v>2</v>
          </cell>
          <cell r="D1928">
            <v>0</v>
          </cell>
          <cell r="E1928">
            <v>5</v>
          </cell>
          <cell r="F1928">
            <v>0</v>
          </cell>
          <cell r="G1928">
            <v>0</v>
          </cell>
          <cell r="H1928">
            <v>0</v>
          </cell>
          <cell r="I1928">
            <v>6106</v>
          </cell>
          <cell r="J1928">
            <v>2</v>
          </cell>
          <cell r="K1928">
            <v>8</v>
          </cell>
          <cell r="L1928">
            <v>0</v>
          </cell>
        </row>
        <row r="1929">
          <cell r="A1929">
            <v>5</v>
          </cell>
          <cell r="B1929">
            <v>3</v>
          </cell>
          <cell r="C1929">
            <v>2</v>
          </cell>
          <cell r="D1929">
            <v>0</v>
          </cell>
          <cell r="E1929">
            <v>5</v>
          </cell>
          <cell r="F1929">
            <v>0</v>
          </cell>
          <cell r="G1929">
            <v>0</v>
          </cell>
          <cell r="H1929">
            <v>0</v>
          </cell>
          <cell r="I1929">
            <v>6108</v>
          </cell>
          <cell r="J1929">
            <v>2</v>
          </cell>
          <cell r="K1929">
            <v>8</v>
          </cell>
          <cell r="L1929">
            <v>0</v>
          </cell>
        </row>
        <row r="1930">
          <cell r="A1930">
            <v>5</v>
          </cell>
          <cell r="B1930">
            <v>3</v>
          </cell>
          <cell r="C1930">
            <v>2</v>
          </cell>
          <cell r="D1930">
            <v>0</v>
          </cell>
          <cell r="E1930">
            <v>5</v>
          </cell>
          <cell r="F1930">
            <v>0</v>
          </cell>
          <cell r="G1930">
            <v>0</v>
          </cell>
          <cell r="H1930">
            <v>0</v>
          </cell>
          <cell r="I1930">
            <v>6109</v>
          </cell>
          <cell r="J1930">
            <v>2</v>
          </cell>
          <cell r="K1930">
            <v>8</v>
          </cell>
          <cell r="L1930">
            <v>0</v>
          </cell>
        </row>
        <row r="1931">
          <cell r="A1931">
            <v>5</v>
          </cell>
          <cell r="B1931">
            <v>3</v>
          </cell>
          <cell r="C1931">
            <v>2</v>
          </cell>
          <cell r="D1931">
            <v>0</v>
          </cell>
          <cell r="E1931">
            <v>5</v>
          </cell>
          <cell r="F1931">
            <v>0</v>
          </cell>
          <cell r="G1931">
            <v>0</v>
          </cell>
          <cell r="H1931">
            <v>0</v>
          </cell>
          <cell r="I1931">
            <v>6127</v>
          </cell>
          <cell r="J1931">
            <v>2</v>
          </cell>
          <cell r="K1931">
            <v>8</v>
          </cell>
          <cell r="L1931">
            <v>19943.060000000001</v>
          </cell>
        </row>
        <row r="1932">
          <cell r="A1932">
            <v>5</v>
          </cell>
          <cell r="B1932">
            <v>3</v>
          </cell>
          <cell r="C1932">
            <v>2</v>
          </cell>
          <cell r="D1932">
            <v>0</v>
          </cell>
          <cell r="E1932">
            <v>5</v>
          </cell>
          <cell r="F1932">
            <v>0</v>
          </cell>
          <cell r="G1932">
            <v>0</v>
          </cell>
          <cell r="H1932">
            <v>0</v>
          </cell>
          <cell r="I1932">
            <v>6134</v>
          </cell>
          <cell r="J1932">
            <v>2</v>
          </cell>
          <cell r="K1932">
            <v>8</v>
          </cell>
          <cell r="L1932">
            <v>0</v>
          </cell>
        </row>
        <row r="1933">
          <cell r="A1933">
            <v>5</v>
          </cell>
          <cell r="B1933">
            <v>3</v>
          </cell>
          <cell r="C1933">
            <v>2</v>
          </cell>
          <cell r="D1933">
            <v>0</v>
          </cell>
          <cell r="E1933">
            <v>5</v>
          </cell>
          <cell r="F1933">
            <v>0</v>
          </cell>
          <cell r="G1933">
            <v>0</v>
          </cell>
          <cell r="H1933">
            <v>0</v>
          </cell>
          <cell r="I1933">
            <v>6145</v>
          </cell>
          <cell r="J1933">
            <v>2</v>
          </cell>
          <cell r="K1933">
            <v>8</v>
          </cell>
          <cell r="L1933">
            <v>0</v>
          </cell>
        </row>
        <row r="1934">
          <cell r="A1934">
            <v>5</v>
          </cell>
          <cell r="B1934">
            <v>3</v>
          </cell>
          <cell r="C1934">
            <v>2</v>
          </cell>
          <cell r="D1934">
            <v>0</v>
          </cell>
          <cell r="E1934">
            <v>5</v>
          </cell>
          <cell r="F1934">
            <v>0</v>
          </cell>
          <cell r="G1934">
            <v>0</v>
          </cell>
          <cell r="H1934">
            <v>0</v>
          </cell>
          <cell r="I1934">
            <v>6157</v>
          </cell>
          <cell r="J1934">
            <v>2</v>
          </cell>
          <cell r="K1934">
            <v>8</v>
          </cell>
          <cell r="L1934">
            <v>22679</v>
          </cell>
        </row>
        <row r="1935">
          <cell r="A1935">
            <v>5</v>
          </cell>
          <cell r="B1935">
            <v>3</v>
          </cell>
          <cell r="C1935">
            <v>2</v>
          </cell>
          <cell r="D1935">
            <v>0</v>
          </cell>
          <cell r="E1935">
            <v>5</v>
          </cell>
          <cell r="F1935">
            <v>0</v>
          </cell>
          <cell r="G1935">
            <v>0</v>
          </cell>
          <cell r="H1935">
            <v>0</v>
          </cell>
          <cell r="I1935">
            <v>6168</v>
          </cell>
          <cell r="J1935">
            <v>2</v>
          </cell>
          <cell r="K1935">
            <v>8</v>
          </cell>
          <cell r="L1935">
            <v>0</v>
          </cell>
        </row>
        <row r="1936">
          <cell r="A1936">
            <v>5</v>
          </cell>
          <cell r="B1936">
            <v>3</v>
          </cell>
          <cell r="C1936">
            <v>2</v>
          </cell>
          <cell r="D1936">
            <v>0</v>
          </cell>
          <cell r="E1936">
            <v>5</v>
          </cell>
          <cell r="F1936">
            <v>0</v>
          </cell>
          <cell r="G1936">
            <v>0</v>
          </cell>
          <cell r="H1936">
            <v>0</v>
          </cell>
          <cell r="I1936">
            <v>6169</v>
          </cell>
          <cell r="J1936">
            <v>2</v>
          </cell>
          <cell r="K1936">
            <v>8</v>
          </cell>
          <cell r="L1936">
            <v>0</v>
          </cell>
        </row>
        <row r="1937">
          <cell r="A1937">
            <v>5</v>
          </cell>
          <cell r="B1937">
            <v>3</v>
          </cell>
          <cell r="C1937">
            <v>2</v>
          </cell>
          <cell r="D1937">
            <v>0</v>
          </cell>
          <cell r="E1937">
            <v>5</v>
          </cell>
          <cell r="F1937">
            <v>0</v>
          </cell>
          <cell r="G1937">
            <v>0</v>
          </cell>
          <cell r="H1937">
            <v>0</v>
          </cell>
          <cell r="I1937">
            <v>6193</v>
          </cell>
          <cell r="J1937">
            <v>2</v>
          </cell>
          <cell r="K1937">
            <v>8</v>
          </cell>
          <cell r="L1937">
            <v>0</v>
          </cell>
        </row>
        <row r="1938">
          <cell r="A1938">
            <v>5</v>
          </cell>
          <cell r="B1938">
            <v>3</v>
          </cell>
          <cell r="C1938">
            <v>2</v>
          </cell>
          <cell r="D1938">
            <v>0</v>
          </cell>
          <cell r="E1938">
            <v>5</v>
          </cell>
          <cell r="F1938">
            <v>0</v>
          </cell>
          <cell r="G1938">
            <v>0</v>
          </cell>
          <cell r="H1938">
            <v>0</v>
          </cell>
          <cell r="I1938">
            <v>6194</v>
          </cell>
          <cell r="J1938">
            <v>2</v>
          </cell>
          <cell r="K1938">
            <v>8</v>
          </cell>
          <cell r="L1938">
            <v>0</v>
          </cell>
        </row>
        <row r="1939">
          <cell r="A1939">
            <v>5</v>
          </cell>
          <cell r="B1939">
            <v>3</v>
          </cell>
          <cell r="C1939">
            <v>2</v>
          </cell>
          <cell r="D1939">
            <v>0</v>
          </cell>
          <cell r="E1939">
            <v>5</v>
          </cell>
          <cell r="F1939">
            <v>0</v>
          </cell>
          <cell r="G1939">
            <v>0</v>
          </cell>
          <cell r="H1939">
            <v>0</v>
          </cell>
          <cell r="I1939">
            <v>6195</v>
          </cell>
          <cell r="J1939">
            <v>2</v>
          </cell>
          <cell r="K1939">
            <v>8</v>
          </cell>
          <cell r="L1939">
            <v>106566.21</v>
          </cell>
        </row>
        <row r="1940">
          <cell r="A1940">
            <v>5</v>
          </cell>
          <cell r="B1940">
            <v>3</v>
          </cell>
          <cell r="C1940">
            <v>2</v>
          </cell>
          <cell r="D1940">
            <v>0</v>
          </cell>
          <cell r="E1940">
            <v>5</v>
          </cell>
          <cell r="F1940">
            <v>0</v>
          </cell>
          <cell r="G1940">
            <v>0</v>
          </cell>
          <cell r="H1940">
            <v>0</v>
          </cell>
          <cell r="I1940">
            <v>6232</v>
          </cell>
          <cell r="J1940">
            <v>2</v>
          </cell>
          <cell r="K1940">
            <v>8</v>
          </cell>
          <cell r="L1940">
            <v>0</v>
          </cell>
        </row>
        <row r="1941">
          <cell r="A1941">
            <v>5</v>
          </cell>
          <cell r="B1941">
            <v>3</v>
          </cell>
          <cell r="C1941">
            <v>2</v>
          </cell>
          <cell r="D1941">
            <v>0</v>
          </cell>
          <cell r="E1941">
            <v>5</v>
          </cell>
          <cell r="F1941">
            <v>0</v>
          </cell>
          <cell r="G1941">
            <v>0</v>
          </cell>
          <cell r="H1941">
            <v>0</v>
          </cell>
          <cell r="I1941">
            <v>6234</v>
          </cell>
          <cell r="J1941">
            <v>2</v>
          </cell>
          <cell r="K1941">
            <v>8</v>
          </cell>
          <cell r="L1941">
            <v>62495.15</v>
          </cell>
        </row>
        <row r="1942">
          <cell r="A1942">
            <v>5</v>
          </cell>
          <cell r="B1942">
            <v>3</v>
          </cell>
          <cell r="C1942">
            <v>2</v>
          </cell>
          <cell r="D1942">
            <v>0</v>
          </cell>
          <cell r="E1942">
            <v>5</v>
          </cell>
          <cell r="F1942">
            <v>0</v>
          </cell>
          <cell r="G1942">
            <v>0</v>
          </cell>
          <cell r="H1942">
            <v>0</v>
          </cell>
          <cell r="I1942">
            <v>6260</v>
          </cell>
          <cell r="J1942">
            <v>2</v>
          </cell>
          <cell r="K1942">
            <v>8</v>
          </cell>
          <cell r="L1942">
            <v>0</v>
          </cell>
        </row>
        <row r="1943">
          <cell r="A1943">
            <v>5</v>
          </cell>
          <cell r="B1943">
            <v>3</v>
          </cell>
          <cell r="C1943">
            <v>2</v>
          </cell>
          <cell r="D1943">
            <v>0</v>
          </cell>
          <cell r="E1943">
            <v>5</v>
          </cell>
          <cell r="F1943">
            <v>0</v>
          </cell>
          <cell r="G1943">
            <v>0</v>
          </cell>
          <cell r="H1943">
            <v>0</v>
          </cell>
          <cell r="I1943">
            <v>6280</v>
          </cell>
          <cell r="J1943">
            <v>2</v>
          </cell>
          <cell r="K1943">
            <v>8</v>
          </cell>
          <cell r="L1943">
            <v>0</v>
          </cell>
        </row>
        <row r="1944">
          <cell r="A1944">
            <v>5</v>
          </cell>
          <cell r="B1944">
            <v>3</v>
          </cell>
          <cell r="C1944">
            <v>2</v>
          </cell>
          <cell r="D1944">
            <v>0</v>
          </cell>
          <cell r="E1944">
            <v>5</v>
          </cell>
          <cell r="F1944">
            <v>0</v>
          </cell>
          <cell r="G1944">
            <v>0</v>
          </cell>
          <cell r="H1944">
            <v>0</v>
          </cell>
          <cell r="I1944">
            <v>6308</v>
          </cell>
          <cell r="J1944">
            <v>2</v>
          </cell>
          <cell r="K1944">
            <v>8</v>
          </cell>
          <cell r="L1944">
            <v>0</v>
          </cell>
        </row>
        <row r="1945">
          <cell r="A1945">
            <v>5</v>
          </cell>
          <cell r="B1945">
            <v>3</v>
          </cell>
          <cell r="C1945">
            <v>2</v>
          </cell>
          <cell r="D1945">
            <v>0</v>
          </cell>
          <cell r="E1945">
            <v>5</v>
          </cell>
          <cell r="F1945">
            <v>0</v>
          </cell>
          <cell r="G1945">
            <v>0</v>
          </cell>
          <cell r="H1945">
            <v>0</v>
          </cell>
          <cell r="I1945">
            <v>6310</v>
          </cell>
          <cell r="J1945">
            <v>2</v>
          </cell>
          <cell r="K1945">
            <v>8</v>
          </cell>
          <cell r="L1945">
            <v>21232.9</v>
          </cell>
        </row>
        <row r="1946">
          <cell r="A1946">
            <v>5</v>
          </cell>
          <cell r="B1946">
            <v>3</v>
          </cell>
          <cell r="C1946">
            <v>2</v>
          </cell>
          <cell r="D1946">
            <v>0</v>
          </cell>
          <cell r="E1946">
            <v>5</v>
          </cell>
          <cell r="F1946">
            <v>0</v>
          </cell>
          <cell r="G1946">
            <v>0</v>
          </cell>
          <cell r="H1946">
            <v>0</v>
          </cell>
          <cell r="I1946">
            <v>6316</v>
          </cell>
          <cell r="J1946">
            <v>2</v>
          </cell>
          <cell r="K1946">
            <v>8</v>
          </cell>
          <cell r="L1946">
            <v>0</v>
          </cell>
        </row>
        <row r="1947">
          <cell r="A1947">
            <v>5</v>
          </cell>
          <cell r="B1947">
            <v>3</v>
          </cell>
          <cell r="C1947">
            <v>2</v>
          </cell>
          <cell r="D1947">
            <v>0</v>
          </cell>
          <cell r="E1947">
            <v>5</v>
          </cell>
          <cell r="F1947">
            <v>0</v>
          </cell>
          <cell r="G1947">
            <v>0</v>
          </cell>
          <cell r="H1947">
            <v>0</v>
          </cell>
          <cell r="I1947">
            <v>6325</v>
          </cell>
          <cell r="J1947">
            <v>2</v>
          </cell>
          <cell r="K1947">
            <v>8</v>
          </cell>
          <cell r="L1947">
            <v>0</v>
          </cell>
        </row>
        <row r="1948">
          <cell r="A1948">
            <v>5</v>
          </cell>
          <cell r="B1948">
            <v>3</v>
          </cell>
          <cell r="C1948">
            <v>2</v>
          </cell>
          <cell r="D1948">
            <v>0</v>
          </cell>
          <cell r="E1948">
            <v>5</v>
          </cell>
          <cell r="F1948">
            <v>0</v>
          </cell>
          <cell r="G1948">
            <v>0</v>
          </cell>
          <cell r="H1948">
            <v>0</v>
          </cell>
          <cell r="I1948">
            <v>6337</v>
          </cell>
          <cell r="J1948">
            <v>2</v>
          </cell>
          <cell r="K1948">
            <v>8</v>
          </cell>
          <cell r="L1948">
            <v>0</v>
          </cell>
        </row>
        <row r="1949">
          <cell r="A1949">
            <v>5</v>
          </cell>
          <cell r="B1949">
            <v>3</v>
          </cell>
          <cell r="C1949">
            <v>2</v>
          </cell>
          <cell r="D1949">
            <v>0</v>
          </cell>
          <cell r="E1949">
            <v>5</v>
          </cell>
          <cell r="F1949">
            <v>0</v>
          </cell>
          <cell r="G1949">
            <v>0</v>
          </cell>
          <cell r="H1949">
            <v>0</v>
          </cell>
          <cell r="I1949">
            <v>6339</v>
          </cell>
          <cell r="J1949">
            <v>2</v>
          </cell>
          <cell r="K1949">
            <v>8</v>
          </cell>
          <cell r="L1949">
            <v>0</v>
          </cell>
        </row>
        <row r="1950">
          <cell r="A1950">
            <v>5</v>
          </cell>
          <cell r="B1950">
            <v>3</v>
          </cell>
          <cell r="C1950">
            <v>2</v>
          </cell>
          <cell r="D1950">
            <v>0</v>
          </cell>
          <cell r="E1950">
            <v>5</v>
          </cell>
          <cell r="F1950">
            <v>0</v>
          </cell>
          <cell r="G1950">
            <v>0</v>
          </cell>
          <cell r="H1950">
            <v>0</v>
          </cell>
          <cell r="I1950">
            <v>6384</v>
          </cell>
          <cell r="J1950">
            <v>2</v>
          </cell>
          <cell r="K1950">
            <v>8</v>
          </cell>
          <cell r="L1950">
            <v>0</v>
          </cell>
        </row>
        <row r="1951">
          <cell r="A1951">
            <v>5</v>
          </cell>
          <cell r="B1951">
            <v>3</v>
          </cell>
          <cell r="C1951">
            <v>2</v>
          </cell>
          <cell r="D1951">
            <v>0</v>
          </cell>
          <cell r="E1951">
            <v>5</v>
          </cell>
          <cell r="F1951">
            <v>0</v>
          </cell>
          <cell r="G1951">
            <v>0</v>
          </cell>
          <cell r="H1951">
            <v>0</v>
          </cell>
          <cell r="I1951">
            <v>6405</v>
          </cell>
          <cell r="J1951">
            <v>2</v>
          </cell>
          <cell r="K1951">
            <v>8</v>
          </cell>
          <cell r="L1951">
            <v>0</v>
          </cell>
        </row>
        <row r="1952">
          <cell r="A1952">
            <v>5</v>
          </cell>
          <cell r="B1952">
            <v>3</v>
          </cell>
          <cell r="C1952">
            <v>2</v>
          </cell>
          <cell r="D1952">
            <v>0</v>
          </cell>
          <cell r="E1952">
            <v>5</v>
          </cell>
          <cell r="F1952">
            <v>0</v>
          </cell>
          <cell r="G1952">
            <v>0</v>
          </cell>
          <cell r="H1952">
            <v>0</v>
          </cell>
          <cell r="I1952">
            <v>6407</v>
          </cell>
          <cell r="J1952">
            <v>2</v>
          </cell>
          <cell r="K1952">
            <v>8</v>
          </cell>
          <cell r="L1952">
            <v>0</v>
          </cell>
        </row>
        <row r="1953">
          <cell r="A1953">
            <v>5</v>
          </cell>
          <cell r="B1953">
            <v>3</v>
          </cell>
          <cell r="C1953">
            <v>2</v>
          </cell>
          <cell r="D1953">
            <v>0</v>
          </cell>
          <cell r="E1953">
            <v>5</v>
          </cell>
          <cell r="F1953">
            <v>0</v>
          </cell>
          <cell r="G1953">
            <v>0</v>
          </cell>
          <cell r="H1953">
            <v>0</v>
          </cell>
          <cell r="I1953">
            <v>6421</v>
          </cell>
          <cell r="J1953">
            <v>2</v>
          </cell>
          <cell r="K1953">
            <v>8</v>
          </cell>
          <cell r="L1953">
            <v>4573906.1500000004</v>
          </cell>
        </row>
        <row r="1954">
          <cell r="A1954">
            <v>5</v>
          </cell>
          <cell r="B1954">
            <v>3</v>
          </cell>
          <cell r="C1954">
            <v>2</v>
          </cell>
          <cell r="D1954">
            <v>0</v>
          </cell>
          <cell r="E1954">
            <v>5</v>
          </cell>
          <cell r="F1954">
            <v>0</v>
          </cell>
          <cell r="G1954">
            <v>0</v>
          </cell>
          <cell r="H1954">
            <v>0</v>
          </cell>
          <cell r="I1954">
            <v>6424</v>
          </cell>
          <cell r="J1954">
            <v>2</v>
          </cell>
          <cell r="K1954">
            <v>8</v>
          </cell>
          <cell r="L1954">
            <v>0</v>
          </cell>
        </row>
        <row r="1955">
          <cell r="A1955">
            <v>5</v>
          </cell>
          <cell r="B1955">
            <v>3</v>
          </cell>
          <cell r="C1955">
            <v>2</v>
          </cell>
          <cell r="D1955">
            <v>0</v>
          </cell>
          <cell r="E1955">
            <v>5</v>
          </cell>
          <cell r="F1955">
            <v>0</v>
          </cell>
          <cell r="G1955">
            <v>0</v>
          </cell>
          <cell r="H1955">
            <v>0</v>
          </cell>
          <cell r="I1955">
            <v>6427</v>
          </cell>
          <cell r="J1955">
            <v>2</v>
          </cell>
          <cell r="K1955">
            <v>8</v>
          </cell>
          <cell r="L1955">
            <v>863711.76</v>
          </cell>
        </row>
        <row r="1956">
          <cell r="A1956">
            <v>5</v>
          </cell>
          <cell r="B1956">
            <v>3</v>
          </cell>
          <cell r="C1956">
            <v>2</v>
          </cell>
          <cell r="D1956">
            <v>0</v>
          </cell>
          <cell r="E1956">
            <v>5</v>
          </cell>
          <cell r="F1956">
            <v>0</v>
          </cell>
          <cell r="G1956">
            <v>0</v>
          </cell>
          <cell r="H1956">
            <v>0</v>
          </cell>
          <cell r="I1956">
            <v>6429</v>
          </cell>
          <cell r="J1956">
            <v>2</v>
          </cell>
          <cell r="K1956">
            <v>8</v>
          </cell>
          <cell r="L1956">
            <v>0</v>
          </cell>
        </row>
        <row r="1957">
          <cell r="A1957">
            <v>5</v>
          </cell>
          <cell r="B1957">
            <v>3</v>
          </cell>
          <cell r="C1957">
            <v>2</v>
          </cell>
          <cell r="D1957">
            <v>0</v>
          </cell>
          <cell r="E1957">
            <v>5</v>
          </cell>
          <cell r="F1957">
            <v>0</v>
          </cell>
          <cell r="G1957">
            <v>0</v>
          </cell>
          <cell r="H1957">
            <v>0</v>
          </cell>
          <cell r="I1957">
            <v>6430</v>
          </cell>
          <cell r="J1957">
            <v>2</v>
          </cell>
          <cell r="K1957">
            <v>8</v>
          </cell>
          <cell r="L1957">
            <v>0</v>
          </cell>
        </row>
        <row r="1958">
          <cell r="A1958">
            <v>5</v>
          </cell>
          <cell r="B1958">
            <v>3</v>
          </cell>
          <cell r="C1958">
            <v>2</v>
          </cell>
          <cell r="D1958">
            <v>0</v>
          </cell>
          <cell r="E1958">
            <v>5</v>
          </cell>
          <cell r="F1958">
            <v>0</v>
          </cell>
          <cell r="G1958">
            <v>0</v>
          </cell>
          <cell r="H1958">
            <v>0</v>
          </cell>
          <cell r="I1958">
            <v>6431</v>
          </cell>
          <cell r="J1958">
            <v>2</v>
          </cell>
          <cell r="K1958">
            <v>8</v>
          </cell>
          <cell r="L1958">
            <v>0</v>
          </cell>
        </row>
        <row r="1959">
          <cell r="A1959">
            <v>5</v>
          </cell>
          <cell r="B1959">
            <v>3</v>
          </cell>
          <cell r="C1959">
            <v>2</v>
          </cell>
          <cell r="D1959">
            <v>0</v>
          </cell>
          <cell r="E1959">
            <v>5</v>
          </cell>
          <cell r="F1959">
            <v>0</v>
          </cell>
          <cell r="G1959">
            <v>0</v>
          </cell>
          <cell r="H1959">
            <v>0</v>
          </cell>
          <cell r="I1959">
            <v>6432</v>
          </cell>
          <cell r="J1959">
            <v>2</v>
          </cell>
          <cell r="K1959">
            <v>8</v>
          </cell>
          <cell r="L1959">
            <v>0</v>
          </cell>
        </row>
        <row r="1960">
          <cell r="A1960">
            <v>5</v>
          </cell>
          <cell r="B1960">
            <v>3</v>
          </cell>
          <cell r="C1960">
            <v>2</v>
          </cell>
          <cell r="D1960">
            <v>0</v>
          </cell>
          <cell r="E1960">
            <v>5</v>
          </cell>
          <cell r="F1960">
            <v>0</v>
          </cell>
          <cell r="G1960">
            <v>0</v>
          </cell>
          <cell r="H1960">
            <v>0</v>
          </cell>
          <cell r="I1960">
            <v>6434</v>
          </cell>
          <cell r="J1960">
            <v>2</v>
          </cell>
          <cell r="K1960">
            <v>8</v>
          </cell>
          <cell r="L1960">
            <v>0</v>
          </cell>
        </row>
        <row r="1961">
          <cell r="A1961">
            <v>5</v>
          </cell>
          <cell r="B1961">
            <v>3</v>
          </cell>
          <cell r="C1961">
            <v>2</v>
          </cell>
          <cell r="D1961">
            <v>0</v>
          </cell>
          <cell r="E1961">
            <v>5</v>
          </cell>
          <cell r="F1961">
            <v>0</v>
          </cell>
          <cell r="G1961">
            <v>0</v>
          </cell>
          <cell r="H1961">
            <v>0</v>
          </cell>
          <cell r="I1961">
            <v>6441</v>
          </cell>
          <cell r="J1961">
            <v>2</v>
          </cell>
          <cell r="K1961">
            <v>8</v>
          </cell>
          <cell r="L1961">
            <v>0</v>
          </cell>
        </row>
        <row r="1962">
          <cell r="A1962">
            <v>5</v>
          </cell>
          <cell r="B1962">
            <v>3</v>
          </cell>
          <cell r="C1962">
            <v>2</v>
          </cell>
          <cell r="D1962">
            <v>0</v>
          </cell>
          <cell r="E1962">
            <v>5</v>
          </cell>
          <cell r="F1962">
            <v>0</v>
          </cell>
          <cell r="G1962">
            <v>0</v>
          </cell>
          <cell r="H1962">
            <v>0</v>
          </cell>
          <cell r="I1962">
            <v>6442</v>
          </cell>
          <cell r="J1962">
            <v>2</v>
          </cell>
          <cell r="K1962">
            <v>8</v>
          </cell>
          <cell r="L1962">
            <v>0</v>
          </cell>
        </row>
        <row r="1963">
          <cell r="A1963">
            <v>5</v>
          </cell>
          <cell r="B1963">
            <v>3</v>
          </cell>
          <cell r="C1963">
            <v>2</v>
          </cell>
          <cell r="D1963">
            <v>0</v>
          </cell>
          <cell r="E1963">
            <v>5</v>
          </cell>
          <cell r="F1963">
            <v>0</v>
          </cell>
          <cell r="G1963">
            <v>0</v>
          </cell>
          <cell r="H1963">
            <v>0</v>
          </cell>
          <cell r="I1963">
            <v>6444</v>
          </cell>
          <cell r="J1963">
            <v>2</v>
          </cell>
          <cell r="K1963">
            <v>8</v>
          </cell>
          <cell r="L1963">
            <v>0</v>
          </cell>
        </row>
        <row r="1964">
          <cell r="A1964">
            <v>5</v>
          </cell>
          <cell r="B1964">
            <v>3</v>
          </cell>
          <cell r="C1964">
            <v>2</v>
          </cell>
          <cell r="D1964">
            <v>0</v>
          </cell>
          <cell r="E1964">
            <v>5</v>
          </cell>
          <cell r="F1964">
            <v>0</v>
          </cell>
          <cell r="G1964">
            <v>0</v>
          </cell>
          <cell r="H1964">
            <v>0</v>
          </cell>
          <cell r="I1964">
            <v>6446</v>
          </cell>
          <cell r="J1964">
            <v>2</v>
          </cell>
          <cell r="K1964">
            <v>8</v>
          </cell>
          <cell r="L1964">
            <v>0</v>
          </cell>
        </row>
        <row r="1965">
          <cell r="A1965">
            <v>5</v>
          </cell>
          <cell r="B1965">
            <v>3</v>
          </cell>
          <cell r="C1965">
            <v>2</v>
          </cell>
          <cell r="D1965">
            <v>0</v>
          </cell>
          <cell r="E1965">
            <v>5</v>
          </cell>
          <cell r="F1965">
            <v>0</v>
          </cell>
          <cell r="G1965">
            <v>0</v>
          </cell>
          <cell r="H1965">
            <v>0</v>
          </cell>
          <cell r="I1965">
            <v>6449</v>
          </cell>
          <cell r="J1965">
            <v>2</v>
          </cell>
          <cell r="K1965">
            <v>8</v>
          </cell>
          <cell r="L1965">
            <v>0</v>
          </cell>
        </row>
        <row r="1966">
          <cell r="A1966">
            <v>5</v>
          </cell>
          <cell r="B1966">
            <v>3</v>
          </cell>
          <cell r="C1966">
            <v>2</v>
          </cell>
          <cell r="D1966">
            <v>0</v>
          </cell>
          <cell r="E1966">
            <v>5</v>
          </cell>
          <cell r="F1966">
            <v>0</v>
          </cell>
          <cell r="G1966">
            <v>0</v>
          </cell>
          <cell r="H1966">
            <v>0</v>
          </cell>
          <cell r="I1966">
            <v>6450</v>
          </cell>
          <cell r="J1966">
            <v>2</v>
          </cell>
          <cell r="K1966">
            <v>8</v>
          </cell>
          <cell r="L1966">
            <v>0</v>
          </cell>
        </row>
        <row r="1967">
          <cell r="A1967">
            <v>5</v>
          </cell>
          <cell r="B1967">
            <v>3</v>
          </cell>
          <cell r="C1967">
            <v>2</v>
          </cell>
          <cell r="D1967">
            <v>0</v>
          </cell>
          <cell r="E1967">
            <v>5</v>
          </cell>
          <cell r="F1967">
            <v>0</v>
          </cell>
          <cell r="G1967">
            <v>0</v>
          </cell>
          <cell r="H1967">
            <v>0</v>
          </cell>
          <cell r="I1967">
            <v>6451</v>
          </cell>
          <cell r="J1967">
            <v>2</v>
          </cell>
          <cell r="K1967">
            <v>8</v>
          </cell>
          <cell r="L1967">
            <v>0</v>
          </cell>
        </row>
        <row r="1968">
          <cell r="A1968">
            <v>5</v>
          </cell>
          <cell r="B1968">
            <v>3</v>
          </cell>
          <cell r="C1968">
            <v>2</v>
          </cell>
          <cell r="D1968">
            <v>0</v>
          </cell>
          <cell r="E1968">
            <v>5</v>
          </cell>
          <cell r="F1968">
            <v>0</v>
          </cell>
          <cell r="G1968">
            <v>0</v>
          </cell>
          <cell r="H1968">
            <v>0</v>
          </cell>
          <cell r="I1968">
            <v>6454</v>
          </cell>
          <cell r="J1968">
            <v>2</v>
          </cell>
          <cell r="K1968">
            <v>8</v>
          </cell>
          <cell r="L1968">
            <v>0</v>
          </cell>
        </row>
        <row r="1969">
          <cell r="A1969">
            <v>5</v>
          </cell>
          <cell r="B1969">
            <v>3</v>
          </cell>
          <cell r="C1969">
            <v>2</v>
          </cell>
          <cell r="D1969">
            <v>0</v>
          </cell>
          <cell r="E1969">
            <v>5</v>
          </cell>
          <cell r="F1969">
            <v>0</v>
          </cell>
          <cell r="G1969">
            <v>0</v>
          </cell>
          <cell r="H1969">
            <v>0</v>
          </cell>
          <cell r="I1969">
            <v>6455</v>
          </cell>
          <cell r="J1969">
            <v>2</v>
          </cell>
          <cell r="K1969">
            <v>8</v>
          </cell>
          <cell r="L1969">
            <v>0</v>
          </cell>
        </row>
        <row r="1970">
          <cell r="A1970">
            <v>5</v>
          </cell>
          <cell r="B1970">
            <v>3</v>
          </cell>
          <cell r="C1970">
            <v>2</v>
          </cell>
          <cell r="D1970">
            <v>0</v>
          </cell>
          <cell r="E1970">
            <v>5</v>
          </cell>
          <cell r="F1970">
            <v>0</v>
          </cell>
          <cell r="G1970">
            <v>0</v>
          </cell>
          <cell r="H1970">
            <v>0</v>
          </cell>
          <cell r="I1970">
            <v>6456</v>
          </cell>
          <cell r="J1970">
            <v>2</v>
          </cell>
          <cell r="K1970">
            <v>8</v>
          </cell>
          <cell r="L1970">
            <v>0</v>
          </cell>
        </row>
        <row r="1971">
          <cell r="A1971">
            <v>5</v>
          </cell>
          <cell r="B1971">
            <v>3</v>
          </cell>
          <cell r="C1971">
            <v>2</v>
          </cell>
          <cell r="D1971">
            <v>0</v>
          </cell>
          <cell r="E1971">
            <v>5</v>
          </cell>
          <cell r="F1971">
            <v>0</v>
          </cell>
          <cell r="G1971">
            <v>0</v>
          </cell>
          <cell r="H1971">
            <v>0</v>
          </cell>
          <cell r="I1971">
            <v>6457</v>
          </cell>
          <cell r="J1971">
            <v>2</v>
          </cell>
          <cell r="K1971">
            <v>8</v>
          </cell>
          <cell r="L1971">
            <v>0</v>
          </cell>
        </row>
        <row r="1972">
          <cell r="A1972">
            <v>5</v>
          </cell>
          <cell r="B1972">
            <v>3</v>
          </cell>
          <cell r="C1972">
            <v>2</v>
          </cell>
          <cell r="D1972">
            <v>0</v>
          </cell>
          <cell r="E1972">
            <v>5</v>
          </cell>
          <cell r="F1972">
            <v>0</v>
          </cell>
          <cell r="G1972">
            <v>0</v>
          </cell>
          <cell r="H1972">
            <v>0</v>
          </cell>
          <cell r="I1972">
            <v>6463</v>
          </cell>
          <cell r="J1972">
            <v>2</v>
          </cell>
          <cell r="K1972">
            <v>8</v>
          </cell>
          <cell r="L1972">
            <v>0</v>
          </cell>
        </row>
        <row r="1973">
          <cell r="A1973">
            <v>5</v>
          </cell>
          <cell r="B1973">
            <v>3</v>
          </cell>
          <cell r="C1973">
            <v>2</v>
          </cell>
          <cell r="D1973">
            <v>0</v>
          </cell>
          <cell r="E1973">
            <v>5</v>
          </cell>
          <cell r="F1973">
            <v>0</v>
          </cell>
          <cell r="G1973">
            <v>0</v>
          </cell>
          <cell r="H1973">
            <v>0</v>
          </cell>
          <cell r="I1973">
            <v>6464</v>
          </cell>
          <cell r="J1973">
            <v>2</v>
          </cell>
          <cell r="K1973">
            <v>8</v>
          </cell>
          <cell r="L1973">
            <v>0</v>
          </cell>
        </row>
        <row r="1974">
          <cell r="A1974">
            <v>5</v>
          </cell>
          <cell r="B1974">
            <v>3</v>
          </cell>
          <cell r="C1974">
            <v>2</v>
          </cell>
          <cell r="D1974">
            <v>0</v>
          </cell>
          <cell r="E1974">
            <v>5</v>
          </cell>
          <cell r="F1974">
            <v>0</v>
          </cell>
          <cell r="G1974">
            <v>0</v>
          </cell>
          <cell r="H1974">
            <v>0</v>
          </cell>
          <cell r="I1974">
            <v>6465</v>
          </cell>
          <cell r="J1974">
            <v>2</v>
          </cell>
          <cell r="K1974">
            <v>8</v>
          </cell>
          <cell r="L1974">
            <v>0</v>
          </cell>
        </row>
        <row r="1975">
          <cell r="A1975">
            <v>5</v>
          </cell>
          <cell r="B1975">
            <v>3</v>
          </cell>
          <cell r="C1975">
            <v>2</v>
          </cell>
          <cell r="D1975">
            <v>0</v>
          </cell>
          <cell r="E1975">
            <v>5</v>
          </cell>
          <cell r="F1975">
            <v>0</v>
          </cell>
          <cell r="G1975">
            <v>0</v>
          </cell>
          <cell r="H1975">
            <v>0</v>
          </cell>
          <cell r="I1975">
            <v>6466</v>
          </cell>
          <cell r="J1975">
            <v>2</v>
          </cell>
          <cell r="K1975">
            <v>8</v>
          </cell>
          <cell r="L1975">
            <v>0</v>
          </cell>
        </row>
        <row r="1976">
          <cell r="A1976">
            <v>5</v>
          </cell>
          <cell r="B1976">
            <v>3</v>
          </cell>
          <cell r="C1976">
            <v>2</v>
          </cell>
          <cell r="D1976">
            <v>0</v>
          </cell>
          <cell r="E1976">
            <v>5</v>
          </cell>
          <cell r="F1976">
            <v>0</v>
          </cell>
          <cell r="G1976">
            <v>0</v>
          </cell>
          <cell r="H1976">
            <v>0</v>
          </cell>
          <cell r="I1976">
            <v>6469</v>
          </cell>
          <cell r="J1976">
            <v>2</v>
          </cell>
          <cell r="K1976">
            <v>8</v>
          </cell>
          <cell r="L1976">
            <v>0</v>
          </cell>
        </row>
        <row r="1977">
          <cell r="A1977">
            <v>5</v>
          </cell>
          <cell r="B1977">
            <v>3</v>
          </cell>
          <cell r="C1977">
            <v>2</v>
          </cell>
          <cell r="D1977">
            <v>0</v>
          </cell>
          <cell r="E1977">
            <v>5</v>
          </cell>
          <cell r="F1977">
            <v>0</v>
          </cell>
          <cell r="G1977">
            <v>0</v>
          </cell>
          <cell r="H1977">
            <v>0</v>
          </cell>
          <cell r="I1977">
            <v>6470</v>
          </cell>
          <cell r="J1977">
            <v>2</v>
          </cell>
          <cell r="K1977">
            <v>8</v>
          </cell>
          <cell r="L1977">
            <v>0</v>
          </cell>
        </row>
        <row r="1978">
          <cell r="A1978">
            <v>5</v>
          </cell>
          <cell r="B1978">
            <v>3</v>
          </cell>
          <cell r="C1978">
            <v>2</v>
          </cell>
          <cell r="D1978">
            <v>0</v>
          </cell>
          <cell r="E1978">
            <v>5</v>
          </cell>
          <cell r="F1978">
            <v>0</v>
          </cell>
          <cell r="G1978">
            <v>0</v>
          </cell>
          <cell r="H1978">
            <v>0</v>
          </cell>
          <cell r="I1978">
            <v>6474</v>
          </cell>
          <cell r="J1978">
            <v>2</v>
          </cell>
          <cell r="K1978">
            <v>8</v>
          </cell>
          <cell r="L1978">
            <v>0</v>
          </cell>
        </row>
        <row r="1979">
          <cell r="A1979">
            <v>5</v>
          </cell>
          <cell r="B1979">
            <v>3</v>
          </cell>
          <cell r="C1979">
            <v>2</v>
          </cell>
          <cell r="D1979">
            <v>0</v>
          </cell>
          <cell r="E1979">
            <v>5</v>
          </cell>
          <cell r="F1979">
            <v>0</v>
          </cell>
          <cell r="G1979">
            <v>0</v>
          </cell>
          <cell r="H1979">
            <v>0</v>
          </cell>
          <cell r="I1979">
            <v>6476</v>
          </cell>
          <cell r="J1979">
            <v>2</v>
          </cell>
          <cell r="K1979">
            <v>8</v>
          </cell>
          <cell r="L1979">
            <v>0</v>
          </cell>
        </row>
        <row r="1980">
          <cell r="A1980">
            <v>5</v>
          </cell>
          <cell r="B1980">
            <v>3</v>
          </cell>
          <cell r="C1980">
            <v>2</v>
          </cell>
          <cell r="D1980">
            <v>0</v>
          </cell>
          <cell r="E1980">
            <v>5</v>
          </cell>
          <cell r="F1980">
            <v>0</v>
          </cell>
          <cell r="G1980">
            <v>0</v>
          </cell>
          <cell r="H1980">
            <v>0</v>
          </cell>
          <cell r="I1980">
            <v>6480</v>
          </cell>
          <cell r="J1980">
            <v>2</v>
          </cell>
          <cell r="K1980">
            <v>8</v>
          </cell>
          <cell r="L1980">
            <v>0</v>
          </cell>
        </row>
        <row r="1981">
          <cell r="A1981">
            <v>5</v>
          </cell>
          <cell r="B1981">
            <v>3</v>
          </cell>
          <cell r="C1981">
            <v>2</v>
          </cell>
          <cell r="D1981">
            <v>0</v>
          </cell>
          <cell r="E1981">
            <v>5</v>
          </cell>
          <cell r="F1981">
            <v>0</v>
          </cell>
          <cell r="G1981">
            <v>0</v>
          </cell>
          <cell r="H1981">
            <v>0</v>
          </cell>
          <cell r="I1981">
            <v>6482</v>
          </cell>
          <cell r="J1981">
            <v>2</v>
          </cell>
          <cell r="K1981">
            <v>8</v>
          </cell>
          <cell r="L1981">
            <v>0</v>
          </cell>
        </row>
        <row r="1982">
          <cell r="A1982">
            <v>5</v>
          </cell>
          <cell r="B1982">
            <v>3</v>
          </cell>
          <cell r="C1982">
            <v>2</v>
          </cell>
          <cell r="D1982">
            <v>0</v>
          </cell>
          <cell r="E1982">
            <v>5</v>
          </cell>
          <cell r="F1982">
            <v>0</v>
          </cell>
          <cell r="G1982">
            <v>0</v>
          </cell>
          <cell r="H1982">
            <v>0</v>
          </cell>
          <cell r="I1982">
            <v>6484</v>
          </cell>
          <cell r="J1982">
            <v>2</v>
          </cell>
          <cell r="K1982">
            <v>8</v>
          </cell>
          <cell r="L1982">
            <v>0</v>
          </cell>
        </row>
        <row r="1983">
          <cell r="A1983">
            <v>5</v>
          </cell>
          <cell r="B1983">
            <v>3</v>
          </cell>
          <cell r="C1983">
            <v>2</v>
          </cell>
          <cell r="D1983">
            <v>0</v>
          </cell>
          <cell r="E1983">
            <v>5</v>
          </cell>
          <cell r="F1983">
            <v>0</v>
          </cell>
          <cell r="G1983">
            <v>0</v>
          </cell>
          <cell r="H1983">
            <v>0</v>
          </cell>
          <cell r="I1983">
            <v>6485</v>
          </cell>
          <cell r="J1983">
            <v>2</v>
          </cell>
          <cell r="K1983">
            <v>8</v>
          </cell>
          <cell r="L1983">
            <v>0</v>
          </cell>
        </row>
        <row r="1984">
          <cell r="A1984">
            <v>5</v>
          </cell>
          <cell r="B1984">
            <v>3</v>
          </cell>
          <cell r="C1984">
            <v>2</v>
          </cell>
          <cell r="D1984">
            <v>0</v>
          </cell>
          <cell r="E1984">
            <v>5</v>
          </cell>
          <cell r="F1984">
            <v>0</v>
          </cell>
          <cell r="G1984">
            <v>0</v>
          </cell>
          <cell r="H1984">
            <v>0</v>
          </cell>
          <cell r="I1984">
            <v>6486</v>
          </cell>
          <cell r="J1984">
            <v>2</v>
          </cell>
          <cell r="K1984">
            <v>8</v>
          </cell>
          <cell r="L1984">
            <v>0</v>
          </cell>
        </row>
        <row r="1985">
          <cell r="A1985">
            <v>5</v>
          </cell>
          <cell r="B1985">
            <v>3</v>
          </cell>
          <cell r="C1985">
            <v>2</v>
          </cell>
          <cell r="D1985">
            <v>0</v>
          </cell>
          <cell r="E1985">
            <v>5</v>
          </cell>
          <cell r="F1985">
            <v>0</v>
          </cell>
          <cell r="G1985">
            <v>0</v>
          </cell>
          <cell r="H1985">
            <v>0</v>
          </cell>
          <cell r="I1985">
            <v>6489</v>
          </cell>
          <cell r="J1985">
            <v>2</v>
          </cell>
          <cell r="K1985">
            <v>8</v>
          </cell>
          <cell r="L1985">
            <v>0</v>
          </cell>
        </row>
        <row r="1986">
          <cell r="A1986">
            <v>5</v>
          </cell>
          <cell r="B1986">
            <v>3</v>
          </cell>
          <cell r="C1986">
            <v>2</v>
          </cell>
          <cell r="D1986">
            <v>0</v>
          </cell>
          <cell r="E1986">
            <v>5</v>
          </cell>
          <cell r="F1986">
            <v>0</v>
          </cell>
          <cell r="G1986">
            <v>0</v>
          </cell>
          <cell r="H1986">
            <v>0</v>
          </cell>
          <cell r="I1986">
            <v>6490</v>
          </cell>
          <cell r="J1986">
            <v>2</v>
          </cell>
          <cell r="K1986">
            <v>8</v>
          </cell>
          <cell r="L1986">
            <v>0</v>
          </cell>
        </row>
        <row r="1987">
          <cell r="A1987">
            <v>5</v>
          </cell>
          <cell r="B1987">
            <v>3</v>
          </cell>
          <cell r="C1987">
            <v>2</v>
          </cell>
          <cell r="D1987">
            <v>0</v>
          </cell>
          <cell r="E1987">
            <v>5</v>
          </cell>
          <cell r="F1987">
            <v>0</v>
          </cell>
          <cell r="G1987">
            <v>0</v>
          </cell>
          <cell r="H1987">
            <v>0</v>
          </cell>
          <cell r="I1987">
            <v>6491</v>
          </cell>
          <cell r="J1987">
            <v>2</v>
          </cell>
          <cell r="K1987">
            <v>8</v>
          </cell>
          <cell r="L1987">
            <v>0</v>
          </cell>
        </row>
        <row r="1988">
          <cell r="A1988">
            <v>5</v>
          </cell>
          <cell r="B1988">
            <v>3</v>
          </cell>
          <cell r="C1988">
            <v>2</v>
          </cell>
          <cell r="D1988">
            <v>0</v>
          </cell>
          <cell r="E1988">
            <v>5</v>
          </cell>
          <cell r="F1988">
            <v>0</v>
          </cell>
          <cell r="G1988">
            <v>0</v>
          </cell>
          <cell r="H1988">
            <v>0</v>
          </cell>
          <cell r="I1988">
            <v>6495</v>
          </cell>
          <cell r="J1988">
            <v>2</v>
          </cell>
          <cell r="K1988">
            <v>8</v>
          </cell>
          <cell r="L1988">
            <v>0</v>
          </cell>
        </row>
        <row r="1989">
          <cell r="A1989">
            <v>5</v>
          </cell>
          <cell r="B1989">
            <v>3</v>
          </cell>
          <cell r="C1989">
            <v>2</v>
          </cell>
          <cell r="D1989">
            <v>0</v>
          </cell>
          <cell r="E1989">
            <v>5</v>
          </cell>
          <cell r="F1989">
            <v>0</v>
          </cell>
          <cell r="G1989">
            <v>0</v>
          </cell>
          <cell r="H1989">
            <v>0</v>
          </cell>
          <cell r="I1989">
            <v>6496</v>
          </cell>
          <cell r="J1989">
            <v>2</v>
          </cell>
          <cell r="K1989">
            <v>8</v>
          </cell>
          <cell r="L1989">
            <v>0</v>
          </cell>
        </row>
        <row r="1990">
          <cell r="A1990">
            <v>5</v>
          </cell>
          <cell r="B1990">
            <v>3</v>
          </cell>
          <cell r="C1990">
            <v>2</v>
          </cell>
          <cell r="D1990">
            <v>0</v>
          </cell>
          <cell r="E1990">
            <v>5</v>
          </cell>
          <cell r="F1990">
            <v>0</v>
          </cell>
          <cell r="G1990">
            <v>0</v>
          </cell>
          <cell r="H1990">
            <v>0</v>
          </cell>
          <cell r="I1990">
            <v>6497</v>
          </cell>
          <cell r="J1990">
            <v>2</v>
          </cell>
          <cell r="K1990">
            <v>8</v>
          </cell>
          <cell r="L1990">
            <v>0</v>
          </cell>
        </row>
        <row r="1991">
          <cell r="A1991">
            <v>5</v>
          </cell>
          <cell r="B1991">
            <v>3</v>
          </cell>
          <cell r="C1991">
            <v>2</v>
          </cell>
          <cell r="D1991">
            <v>0</v>
          </cell>
          <cell r="E1991">
            <v>5</v>
          </cell>
          <cell r="F1991">
            <v>0</v>
          </cell>
          <cell r="G1991">
            <v>0</v>
          </cell>
          <cell r="H1991">
            <v>0</v>
          </cell>
          <cell r="I1991">
            <v>6498</v>
          </cell>
          <cell r="J1991">
            <v>2</v>
          </cell>
          <cell r="K1991">
            <v>8</v>
          </cell>
          <cell r="L1991">
            <v>0</v>
          </cell>
        </row>
        <row r="1992">
          <cell r="A1992">
            <v>5</v>
          </cell>
          <cell r="B1992">
            <v>3</v>
          </cell>
          <cell r="C1992">
            <v>2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6501</v>
          </cell>
          <cell r="J1992">
            <v>2</v>
          </cell>
          <cell r="K1992">
            <v>8</v>
          </cell>
          <cell r="L1992">
            <v>0</v>
          </cell>
        </row>
        <row r="1993">
          <cell r="A1993">
            <v>5</v>
          </cell>
          <cell r="B1993">
            <v>3</v>
          </cell>
          <cell r="C1993">
            <v>2</v>
          </cell>
          <cell r="D1993">
            <v>0</v>
          </cell>
          <cell r="E1993">
            <v>5</v>
          </cell>
          <cell r="F1993">
            <v>0</v>
          </cell>
          <cell r="G1993">
            <v>0</v>
          </cell>
          <cell r="H1993">
            <v>0</v>
          </cell>
          <cell r="I1993">
            <v>6504</v>
          </cell>
          <cell r="J1993">
            <v>2</v>
          </cell>
          <cell r="K1993">
            <v>8</v>
          </cell>
          <cell r="L1993">
            <v>0</v>
          </cell>
        </row>
        <row r="1994">
          <cell r="A1994">
            <v>5</v>
          </cell>
          <cell r="B1994">
            <v>3</v>
          </cell>
          <cell r="C1994">
            <v>2</v>
          </cell>
          <cell r="D1994">
            <v>0</v>
          </cell>
          <cell r="E1994">
            <v>5</v>
          </cell>
          <cell r="F1994">
            <v>0</v>
          </cell>
          <cell r="G1994">
            <v>0</v>
          </cell>
          <cell r="H1994">
            <v>0</v>
          </cell>
          <cell r="I1994">
            <v>6508</v>
          </cell>
          <cell r="J1994">
            <v>2</v>
          </cell>
          <cell r="K1994">
            <v>8</v>
          </cell>
          <cell r="L1994">
            <v>0</v>
          </cell>
        </row>
        <row r="1995">
          <cell r="A1995">
            <v>5</v>
          </cell>
          <cell r="B1995">
            <v>3</v>
          </cell>
          <cell r="C1995">
            <v>2</v>
          </cell>
          <cell r="D1995">
            <v>0</v>
          </cell>
          <cell r="E1995">
            <v>5</v>
          </cell>
          <cell r="F1995">
            <v>0</v>
          </cell>
          <cell r="G1995">
            <v>0</v>
          </cell>
          <cell r="H1995">
            <v>0</v>
          </cell>
          <cell r="I1995">
            <v>6509</v>
          </cell>
          <cell r="J1995">
            <v>2</v>
          </cell>
          <cell r="K1995">
            <v>8</v>
          </cell>
          <cell r="L1995">
            <v>0</v>
          </cell>
        </row>
        <row r="1996">
          <cell r="A1996">
            <v>5</v>
          </cell>
          <cell r="B1996">
            <v>3</v>
          </cell>
          <cell r="C1996">
            <v>2</v>
          </cell>
          <cell r="D1996">
            <v>0</v>
          </cell>
          <cell r="E1996">
            <v>5</v>
          </cell>
          <cell r="F1996">
            <v>0</v>
          </cell>
          <cell r="G1996">
            <v>0</v>
          </cell>
          <cell r="H1996">
            <v>0</v>
          </cell>
          <cell r="I1996">
            <v>6511</v>
          </cell>
          <cell r="J1996">
            <v>2</v>
          </cell>
          <cell r="K1996">
            <v>8</v>
          </cell>
          <cell r="L1996">
            <v>0</v>
          </cell>
        </row>
        <row r="1997">
          <cell r="A1997">
            <v>5</v>
          </cell>
          <cell r="B1997">
            <v>3</v>
          </cell>
          <cell r="C1997">
            <v>2</v>
          </cell>
          <cell r="D1997">
            <v>0</v>
          </cell>
          <cell r="E1997">
            <v>5</v>
          </cell>
          <cell r="F1997">
            <v>0</v>
          </cell>
          <cell r="G1997">
            <v>0</v>
          </cell>
          <cell r="H1997">
            <v>0</v>
          </cell>
          <cell r="I1997">
            <v>6512</v>
          </cell>
          <cell r="J1997">
            <v>2</v>
          </cell>
          <cell r="K1997">
            <v>8</v>
          </cell>
          <cell r="L1997">
            <v>0</v>
          </cell>
        </row>
        <row r="1998">
          <cell r="A1998">
            <v>5</v>
          </cell>
          <cell r="B1998">
            <v>3</v>
          </cell>
          <cell r="C1998">
            <v>2</v>
          </cell>
          <cell r="D1998">
            <v>0</v>
          </cell>
          <cell r="E1998">
            <v>5</v>
          </cell>
          <cell r="F1998">
            <v>0</v>
          </cell>
          <cell r="G1998">
            <v>0</v>
          </cell>
          <cell r="H1998">
            <v>0</v>
          </cell>
          <cell r="I1998">
            <v>6513</v>
          </cell>
          <cell r="J1998">
            <v>2</v>
          </cell>
          <cell r="K1998">
            <v>8</v>
          </cell>
          <cell r="L1998">
            <v>0</v>
          </cell>
        </row>
        <row r="1999">
          <cell r="A1999">
            <v>5</v>
          </cell>
          <cell r="B1999">
            <v>3</v>
          </cell>
          <cell r="C1999">
            <v>2</v>
          </cell>
          <cell r="D1999">
            <v>0</v>
          </cell>
          <cell r="E1999">
            <v>5</v>
          </cell>
          <cell r="F1999">
            <v>0</v>
          </cell>
          <cell r="G1999">
            <v>0</v>
          </cell>
          <cell r="H1999">
            <v>0</v>
          </cell>
          <cell r="I1999">
            <v>6516</v>
          </cell>
          <cell r="J1999">
            <v>2</v>
          </cell>
          <cell r="K1999">
            <v>8</v>
          </cell>
          <cell r="L1999">
            <v>0</v>
          </cell>
        </row>
        <row r="2000">
          <cell r="A2000">
            <v>5</v>
          </cell>
          <cell r="B2000">
            <v>3</v>
          </cell>
          <cell r="C2000">
            <v>2</v>
          </cell>
          <cell r="D2000">
            <v>0</v>
          </cell>
          <cell r="E2000">
            <v>5</v>
          </cell>
          <cell r="F2000">
            <v>0</v>
          </cell>
          <cell r="G2000">
            <v>0</v>
          </cell>
          <cell r="H2000">
            <v>0</v>
          </cell>
          <cell r="I2000">
            <v>6518</v>
          </cell>
          <cell r="J2000">
            <v>2</v>
          </cell>
          <cell r="K2000">
            <v>8</v>
          </cell>
          <cell r="L2000">
            <v>0</v>
          </cell>
        </row>
        <row r="2001">
          <cell r="A2001">
            <v>5</v>
          </cell>
          <cell r="B2001">
            <v>3</v>
          </cell>
          <cell r="C2001">
            <v>2</v>
          </cell>
          <cell r="D2001">
            <v>0</v>
          </cell>
          <cell r="E2001">
            <v>5</v>
          </cell>
          <cell r="F2001">
            <v>0</v>
          </cell>
          <cell r="G2001">
            <v>0</v>
          </cell>
          <cell r="H2001">
            <v>0</v>
          </cell>
          <cell r="I2001">
            <v>6519</v>
          </cell>
          <cell r="J2001">
            <v>2</v>
          </cell>
          <cell r="K2001">
            <v>8</v>
          </cell>
          <cell r="L2001">
            <v>0</v>
          </cell>
        </row>
        <row r="2002">
          <cell r="A2002">
            <v>5</v>
          </cell>
          <cell r="B2002">
            <v>3</v>
          </cell>
          <cell r="C2002">
            <v>2</v>
          </cell>
          <cell r="D2002">
            <v>0</v>
          </cell>
          <cell r="E2002">
            <v>5</v>
          </cell>
          <cell r="F2002">
            <v>0</v>
          </cell>
          <cell r="G2002">
            <v>0</v>
          </cell>
          <cell r="H2002">
            <v>0</v>
          </cell>
          <cell r="I2002">
            <v>6525</v>
          </cell>
          <cell r="J2002">
            <v>2</v>
          </cell>
          <cell r="K2002">
            <v>8</v>
          </cell>
          <cell r="L2002">
            <v>0</v>
          </cell>
        </row>
        <row r="2003">
          <cell r="A2003">
            <v>5</v>
          </cell>
          <cell r="B2003">
            <v>3</v>
          </cell>
          <cell r="C2003">
            <v>2</v>
          </cell>
          <cell r="D2003">
            <v>0</v>
          </cell>
          <cell r="E2003">
            <v>5</v>
          </cell>
          <cell r="F2003">
            <v>0</v>
          </cell>
          <cell r="G2003">
            <v>0</v>
          </cell>
          <cell r="H2003">
            <v>0</v>
          </cell>
          <cell r="I2003">
            <v>6526</v>
          </cell>
          <cell r="J2003">
            <v>2</v>
          </cell>
          <cell r="K2003">
            <v>8</v>
          </cell>
          <cell r="L2003">
            <v>0</v>
          </cell>
        </row>
        <row r="2004">
          <cell r="A2004">
            <v>5</v>
          </cell>
          <cell r="B2004">
            <v>3</v>
          </cell>
          <cell r="C2004">
            <v>2</v>
          </cell>
          <cell r="D2004">
            <v>0</v>
          </cell>
          <cell r="E2004">
            <v>5</v>
          </cell>
          <cell r="F2004">
            <v>0</v>
          </cell>
          <cell r="G2004">
            <v>0</v>
          </cell>
          <cell r="H2004">
            <v>0</v>
          </cell>
          <cell r="I2004">
            <v>6530</v>
          </cell>
          <cell r="J2004">
            <v>2</v>
          </cell>
          <cell r="K2004">
            <v>8</v>
          </cell>
          <cell r="L2004">
            <v>0</v>
          </cell>
        </row>
        <row r="2005">
          <cell r="A2005">
            <v>5</v>
          </cell>
          <cell r="B2005">
            <v>3</v>
          </cell>
          <cell r="C2005">
            <v>2</v>
          </cell>
          <cell r="D2005">
            <v>0</v>
          </cell>
          <cell r="E2005">
            <v>5</v>
          </cell>
          <cell r="F2005">
            <v>0</v>
          </cell>
          <cell r="G2005">
            <v>0</v>
          </cell>
          <cell r="H2005">
            <v>0</v>
          </cell>
          <cell r="I2005">
            <v>6531</v>
          </cell>
          <cell r="J2005">
            <v>2</v>
          </cell>
          <cell r="K2005">
            <v>8</v>
          </cell>
          <cell r="L2005">
            <v>0</v>
          </cell>
        </row>
        <row r="2006">
          <cell r="A2006">
            <v>5</v>
          </cell>
          <cell r="B2006">
            <v>3</v>
          </cell>
          <cell r="C2006">
            <v>2</v>
          </cell>
          <cell r="D2006">
            <v>0</v>
          </cell>
          <cell r="E2006">
            <v>5</v>
          </cell>
          <cell r="F2006">
            <v>0</v>
          </cell>
          <cell r="G2006">
            <v>0</v>
          </cell>
          <cell r="H2006">
            <v>0</v>
          </cell>
          <cell r="I2006">
            <v>6532</v>
          </cell>
          <cell r="J2006">
            <v>2</v>
          </cell>
          <cell r="K2006">
            <v>8</v>
          </cell>
          <cell r="L2006">
            <v>0</v>
          </cell>
        </row>
        <row r="2007">
          <cell r="A2007">
            <v>5</v>
          </cell>
          <cell r="B2007">
            <v>3</v>
          </cell>
          <cell r="C2007">
            <v>2</v>
          </cell>
          <cell r="D2007">
            <v>0</v>
          </cell>
          <cell r="E2007">
            <v>5</v>
          </cell>
          <cell r="F2007">
            <v>0</v>
          </cell>
          <cell r="G2007">
            <v>0</v>
          </cell>
          <cell r="H2007">
            <v>0</v>
          </cell>
          <cell r="I2007">
            <v>6533</v>
          </cell>
          <cell r="J2007">
            <v>2</v>
          </cell>
          <cell r="K2007">
            <v>8</v>
          </cell>
          <cell r="L2007">
            <v>0</v>
          </cell>
        </row>
        <row r="2008">
          <cell r="A2008">
            <v>5</v>
          </cell>
          <cell r="B2008">
            <v>3</v>
          </cell>
          <cell r="C2008">
            <v>2</v>
          </cell>
          <cell r="D2008">
            <v>0</v>
          </cell>
          <cell r="E2008">
            <v>5</v>
          </cell>
          <cell r="F2008">
            <v>0</v>
          </cell>
          <cell r="G2008">
            <v>0</v>
          </cell>
          <cell r="H2008">
            <v>0</v>
          </cell>
          <cell r="I2008">
            <v>6536</v>
          </cell>
          <cell r="J2008">
            <v>2</v>
          </cell>
          <cell r="K2008">
            <v>8</v>
          </cell>
          <cell r="L2008">
            <v>0</v>
          </cell>
        </row>
        <row r="2009">
          <cell r="A2009">
            <v>5</v>
          </cell>
          <cell r="B2009">
            <v>3</v>
          </cell>
          <cell r="C2009">
            <v>2</v>
          </cell>
          <cell r="D2009">
            <v>0</v>
          </cell>
          <cell r="E2009">
            <v>5</v>
          </cell>
          <cell r="F2009">
            <v>0</v>
          </cell>
          <cell r="G2009">
            <v>0</v>
          </cell>
          <cell r="H2009">
            <v>0</v>
          </cell>
          <cell r="I2009">
            <v>6539</v>
          </cell>
          <cell r="J2009">
            <v>2</v>
          </cell>
          <cell r="K2009">
            <v>8</v>
          </cell>
          <cell r="L2009">
            <v>0</v>
          </cell>
        </row>
        <row r="2010">
          <cell r="A2010">
            <v>5</v>
          </cell>
          <cell r="B2010">
            <v>3</v>
          </cell>
          <cell r="C2010">
            <v>2</v>
          </cell>
          <cell r="D2010">
            <v>0</v>
          </cell>
          <cell r="E2010">
            <v>5</v>
          </cell>
          <cell r="F2010">
            <v>0</v>
          </cell>
          <cell r="G2010">
            <v>0</v>
          </cell>
          <cell r="H2010">
            <v>0</v>
          </cell>
          <cell r="I2010">
            <v>6542</v>
          </cell>
          <cell r="J2010">
            <v>2</v>
          </cell>
          <cell r="K2010">
            <v>8</v>
          </cell>
          <cell r="L2010">
            <v>0</v>
          </cell>
        </row>
        <row r="2011">
          <cell r="A2011">
            <v>5</v>
          </cell>
          <cell r="B2011">
            <v>3</v>
          </cell>
          <cell r="C2011">
            <v>2</v>
          </cell>
          <cell r="D2011">
            <v>0</v>
          </cell>
          <cell r="E2011">
            <v>5</v>
          </cell>
          <cell r="F2011">
            <v>0</v>
          </cell>
          <cell r="G2011">
            <v>0</v>
          </cell>
          <cell r="H2011">
            <v>0</v>
          </cell>
          <cell r="I2011">
            <v>6546</v>
          </cell>
          <cell r="J2011">
            <v>2</v>
          </cell>
          <cell r="K2011">
            <v>8</v>
          </cell>
          <cell r="L2011">
            <v>0</v>
          </cell>
        </row>
        <row r="2012">
          <cell r="A2012">
            <v>5</v>
          </cell>
          <cell r="B2012">
            <v>3</v>
          </cell>
          <cell r="C2012">
            <v>2</v>
          </cell>
          <cell r="D2012">
            <v>0</v>
          </cell>
          <cell r="E2012">
            <v>5</v>
          </cell>
          <cell r="F2012">
            <v>0</v>
          </cell>
          <cell r="G2012">
            <v>0</v>
          </cell>
          <cell r="H2012">
            <v>0</v>
          </cell>
          <cell r="I2012">
            <v>6547</v>
          </cell>
          <cell r="J2012">
            <v>2</v>
          </cell>
          <cell r="K2012">
            <v>8</v>
          </cell>
          <cell r="L2012">
            <v>0</v>
          </cell>
        </row>
        <row r="2013">
          <cell r="A2013">
            <v>5</v>
          </cell>
          <cell r="B2013">
            <v>3</v>
          </cell>
          <cell r="C2013">
            <v>2</v>
          </cell>
          <cell r="D2013">
            <v>0</v>
          </cell>
          <cell r="E2013">
            <v>5</v>
          </cell>
          <cell r="F2013">
            <v>0</v>
          </cell>
          <cell r="G2013">
            <v>0</v>
          </cell>
          <cell r="H2013">
            <v>0</v>
          </cell>
          <cell r="I2013">
            <v>6548</v>
          </cell>
          <cell r="J2013">
            <v>2</v>
          </cell>
          <cell r="K2013">
            <v>8</v>
          </cell>
          <cell r="L2013">
            <v>0</v>
          </cell>
        </row>
        <row r="2014">
          <cell r="A2014">
            <v>5</v>
          </cell>
          <cell r="B2014">
            <v>3</v>
          </cell>
          <cell r="C2014">
            <v>2</v>
          </cell>
          <cell r="D2014">
            <v>0</v>
          </cell>
          <cell r="E2014">
            <v>5</v>
          </cell>
          <cell r="F2014">
            <v>0</v>
          </cell>
          <cell r="G2014">
            <v>0</v>
          </cell>
          <cell r="H2014">
            <v>0</v>
          </cell>
          <cell r="I2014">
            <v>6554</v>
          </cell>
          <cell r="J2014">
            <v>2</v>
          </cell>
          <cell r="K2014">
            <v>8</v>
          </cell>
          <cell r="L2014">
            <v>0</v>
          </cell>
        </row>
        <row r="2015">
          <cell r="A2015">
            <v>5</v>
          </cell>
          <cell r="B2015">
            <v>3</v>
          </cell>
          <cell r="C2015">
            <v>2</v>
          </cell>
          <cell r="D2015">
            <v>0</v>
          </cell>
          <cell r="E2015">
            <v>5</v>
          </cell>
          <cell r="F2015">
            <v>0</v>
          </cell>
          <cell r="G2015">
            <v>0</v>
          </cell>
          <cell r="H2015">
            <v>0</v>
          </cell>
          <cell r="I2015">
            <v>6555</v>
          </cell>
          <cell r="J2015">
            <v>2</v>
          </cell>
          <cell r="K2015">
            <v>8</v>
          </cell>
          <cell r="L2015">
            <v>0</v>
          </cell>
        </row>
        <row r="2016">
          <cell r="A2016">
            <v>5</v>
          </cell>
          <cell r="B2016">
            <v>3</v>
          </cell>
          <cell r="C2016">
            <v>2</v>
          </cell>
          <cell r="D2016">
            <v>0</v>
          </cell>
          <cell r="E2016">
            <v>5</v>
          </cell>
          <cell r="F2016">
            <v>0</v>
          </cell>
          <cell r="G2016">
            <v>0</v>
          </cell>
          <cell r="H2016">
            <v>0</v>
          </cell>
          <cell r="I2016">
            <v>6557</v>
          </cell>
          <cell r="J2016">
            <v>2</v>
          </cell>
          <cell r="K2016">
            <v>8</v>
          </cell>
          <cell r="L2016">
            <v>0</v>
          </cell>
        </row>
        <row r="2017">
          <cell r="A2017">
            <v>5</v>
          </cell>
          <cell r="B2017">
            <v>3</v>
          </cell>
          <cell r="C2017">
            <v>2</v>
          </cell>
          <cell r="D2017">
            <v>0</v>
          </cell>
          <cell r="E2017">
            <v>5</v>
          </cell>
          <cell r="F2017">
            <v>0</v>
          </cell>
          <cell r="G2017">
            <v>0</v>
          </cell>
          <cell r="H2017">
            <v>0</v>
          </cell>
          <cell r="I2017">
            <v>6560</v>
          </cell>
          <cell r="J2017">
            <v>2</v>
          </cell>
          <cell r="K2017">
            <v>8</v>
          </cell>
          <cell r="L2017">
            <v>0</v>
          </cell>
        </row>
        <row r="2018">
          <cell r="A2018">
            <v>5</v>
          </cell>
          <cell r="B2018">
            <v>3</v>
          </cell>
          <cell r="C2018">
            <v>2</v>
          </cell>
          <cell r="D2018">
            <v>0</v>
          </cell>
          <cell r="E2018">
            <v>5</v>
          </cell>
          <cell r="F2018">
            <v>0</v>
          </cell>
          <cell r="G2018">
            <v>0</v>
          </cell>
          <cell r="H2018">
            <v>0</v>
          </cell>
          <cell r="I2018">
            <v>6565</v>
          </cell>
          <cell r="J2018">
            <v>2</v>
          </cell>
          <cell r="K2018">
            <v>8</v>
          </cell>
          <cell r="L2018">
            <v>0</v>
          </cell>
        </row>
        <row r="2019">
          <cell r="A2019">
            <v>5</v>
          </cell>
          <cell r="B2019">
            <v>3</v>
          </cell>
          <cell r="C2019">
            <v>2</v>
          </cell>
          <cell r="D2019">
            <v>0</v>
          </cell>
          <cell r="E2019">
            <v>5</v>
          </cell>
          <cell r="F2019">
            <v>0</v>
          </cell>
          <cell r="G2019">
            <v>0</v>
          </cell>
          <cell r="H2019">
            <v>0</v>
          </cell>
          <cell r="I2019">
            <v>6566</v>
          </cell>
          <cell r="J2019">
            <v>2</v>
          </cell>
          <cell r="K2019">
            <v>8</v>
          </cell>
          <cell r="L2019">
            <v>0</v>
          </cell>
        </row>
        <row r="2020">
          <cell r="A2020">
            <v>5</v>
          </cell>
          <cell r="B2020">
            <v>3</v>
          </cell>
          <cell r="C2020">
            <v>2</v>
          </cell>
          <cell r="D2020">
            <v>0</v>
          </cell>
          <cell r="E2020">
            <v>5</v>
          </cell>
          <cell r="F2020">
            <v>0</v>
          </cell>
          <cell r="G2020">
            <v>0</v>
          </cell>
          <cell r="H2020">
            <v>0</v>
          </cell>
          <cell r="I2020">
            <v>6567</v>
          </cell>
          <cell r="J2020">
            <v>2</v>
          </cell>
          <cell r="K2020">
            <v>8</v>
          </cell>
          <cell r="L2020">
            <v>0</v>
          </cell>
        </row>
        <row r="2021">
          <cell r="A2021">
            <v>5</v>
          </cell>
          <cell r="B2021">
            <v>3</v>
          </cell>
          <cell r="C2021">
            <v>2</v>
          </cell>
          <cell r="D2021">
            <v>0</v>
          </cell>
          <cell r="E2021">
            <v>5</v>
          </cell>
          <cell r="F2021">
            <v>0</v>
          </cell>
          <cell r="G2021">
            <v>0</v>
          </cell>
          <cell r="H2021">
            <v>0</v>
          </cell>
          <cell r="I2021">
            <v>6568</v>
          </cell>
          <cell r="J2021">
            <v>2</v>
          </cell>
          <cell r="K2021">
            <v>8</v>
          </cell>
          <cell r="L2021">
            <v>0</v>
          </cell>
        </row>
        <row r="2022">
          <cell r="A2022">
            <v>5</v>
          </cell>
          <cell r="B2022">
            <v>3</v>
          </cell>
          <cell r="C2022">
            <v>2</v>
          </cell>
          <cell r="D2022">
            <v>0</v>
          </cell>
          <cell r="E2022">
            <v>5</v>
          </cell>
          <cell r="F2022">
            <v>0</v>
          </cell>
          <cell r="G2022">
            <v>0</v>
          </cell>
          <cell r="H2022">
            <v>0</v>
          </cell>
          <cell r="I2022">
            <v>6570</v>
          </cell>
          <cell r="J2022">
            <v>2</v>
          </cell>
          <cell r="K2022">
            <v>8</v>
          </cell>
          <cell r="L2022">
            <v>0</v>
          </cell>
        </row>
        <row r="2023">
          <cell r="A2023">
            <v>5</v>
          </cell>
          <cell r="B2023">
            <v>3</v>
          </cell>
          <cell r="C2023">
            <v>2</v>
          </cell>
          <cell r="D2023">
            <v>0</v>
          </cell>
          <cell r="E2023">
            <v>5</v>
          </cell>
          <cell r="F2023">
            <v>0</v>
          </cell>
          <cell r="G2023">
            <v>0</v>
          </cell>
          <cell r="H2023">
            <v>0</v>
          </cell>
          <cell r="I2023">
            <v>6571</v>
          </cell>
          <cell r="J2023">
            <v>2</v>
          </cell>
          <cell r="K2023">
            <v>8</v>
          </cell>
          <cell r="L2023">
            <v>0</v>
          </cell>
        </row>
        <row r="2024">
          <cell r="A2024">
            <v>5</v>
          </cell>
          <cell r="B2024">
            <v>3</v>
          </cell>
          <cell r="C2024">
            <v>2</v>
          </cell>
          <cell r="D2024">
            <v>0</v>
          </cell>
          <cell r="E2024">
            <v>5</v>
          </cell>
          <cell r="F2024">
            <v>0</v>
          </cell>
          <cell r="G2024">
            <v>0</v>
          </cell>
          <cell r="H2024">
            <v>0</v>
          </cell>
          <cell r="I2024">
            <v>6572</v>
          </cell>
          <cell r="J2024">
            <v>2</v>
          </cell>
          <cell r="K2024">
            <v>8</v>
          </cell>
          <cell r="L2024">
            <v>0</v>
          </cell>
        </row>
        <row r="2025">
          <cell r="A2025">
            <v>5</v>
          </cell>
          <cell r="B2025">
            <v>3</v>
          </cell>
          <cell r="C2025">
            <v>2</v>
          </cell>
          <cell r="D2025">
            <v>0</v>
          </cell>
          <cell r="E2025">
            <v>5</v>
          </cell>
          <cell r="F2025">
            <v>0</v>
          </cell>
          <cell r="G2025">
            <v>0</v>
          </cell>
          <cell r="H2025">
            <v>0</v>
          </cell>
          <cell r="I2025">
            <v>6573</v>
          </cell>
          <cell r="J2025">
            <v>2</v>
          </cell>
          <cell r="K2025">
            <v>8</v>
          </cell>
          <cell r="L2025">
            <v>0</v>
          </cell>
        </row>
        <row r="2026">
          <cell r="A2026">
            <v>5</v>
          </cell>
          <cell r="B2026">
            <v>3</v>
          </cell>
          <cell r="C2026">
            <v>2</v>
          </cell>
          <cell r="D2026">
            <v>0</v>
          </cell>
          <cell r="E2026">
            <v>5</v>
          </cell>
          <cell r="F2026">
            <v>0</v>
          </cell>
          <cell r="G2026">
            <v>0</v>
          </cell>
          <cell r="H2026">
            <v>0</v>
          </cell>
          <cell r="I2026">
            <v>6574</v>
          </cell>
          <cell r="J2026">
            <v>2</v>
          </cell>
          <cell r="K2026">
            <v>8</v>
          </cell>
          <cell r="L2026">
            <v>0</v>
          </cell>
        </row>
        <row r="2027">
          <cell r="A2027">
            <v>5</v>
          </cell>
          <cell r="B2027">
            <v>3</v>
          </cell>
          <cell r="C2027">
            <v>2</v>
          </cell>
          <cell r="D2027">
            <v>0</v>
          </cell>
          <cell r="E2027">
            <v>5</v>
          </cell>
          <cell r="F2027">
            <v>0</v>
          </cell>
          <cell r="G2027">
            <v>0</v>
          </cell>
          <cell r="H2027">
            <v>0</v>
          </cell>
          <cell r="I2027">
            <v>6576</v>
          </cell>
          <cell r="J2027">
            <v>2</v>
          </cell>
          <cell r="K2027">
            <v>8</v>
          </cell>
          <cell r="L2027">
            <v>0</v>
          </cell>
        </row>
        <row r="2028">
          <cell r="A2028">
            <v>5</v>
          </cell>
          <cell r="B2028">
            <v>3</v>
          </cell>
          <cell r="C2028">
            <v>2</v>
          </cell>
          <cell r="D2028">
            <v>0</v>
          </cell>
          <cell r="E2028">
            <v>5</v>
          </cell>
          <cell r="F2028">
            <v>0</v>
          </cell>
          <cell r="G2028">
            <v>0</v>
          </cell>
          <cell r="H2028">
            <v>0</v>
          </cell>
          <cell r="I2028">
            <v>6577</v>
          </cell>
          <cell r="J2028">
            <v>2</v>
          </cell>
          <cell r="K2028">
            <v>8</v>
          </cell>
          <cell r="L2028">
            <v>0</v>
          </cell>
        </row>
        <row r="2029">
          <cell r="A2029">
            <v>5</v>
          </cell>
          <cell r="B2029">
            <v>3</v>
          </cell>
          <cell r="C2029">
            <v>2</v>
          </cell>
          <cell r="D2029">
            <v>0</v>
          </cell>
          <cell r="E2029">
            <v>5</v>
          </cell>
          <cell r="F2029">
            <v>0</v>
          </cell>
          <cell r="G2029">
            <v>0</v>
          </cell>
          <cell r="H2029">
            <v>0</v>
          </cell>
          <cell r="I2029">
            <v>6625</v>
          </cell>
          <cell r="J2029">
            <v>2</v>
          </cell>
          <cell r="K2029">
            <v>8</v>
          </cell>
          <cell r="L2029">
            <v>0</v>
          </cell>
        </row>
        <row r="2030">
          <cell r="A2030">
            <v>5</v>
          </cell>
          <cell r="B2030">
            <v>3</v>
          </cell>
          <cell r="C2030">
            <v>2</v>
          </cell>
          <cell r="D2030">
            <v>0</v>
          </cell>
          <cell r="E2030">
            <v>5</v>
          </cell>
          <cell r="F2030">
            <v>0</v>
          </cell>
          <cell r="G2030">
            <v>0</v>
          </cell>
          <cell r="H2030">
            <v>0</v>
          </cell>
          <cell r="I2030">
            <v>6626</v>
          </cell>
          <cell r="J2030">
            <v>2</v>
          </cell>
          <cell r="K2030">
            <v>8</v>
          </cell>
          <cell r="L2030">
            <v>2841734.48</v>
          </cell>
        </row>
        <row r="2031">
          <cell r="A2031">
            <v>5</v>
          </cell>
          <cell r="B2031">
            <v>3</v>
          </cell>
          <cell r="C2031">
            <v>2</v>
          </cell>
          <cell r="D2031">
            <v>0</v>
          </cell>
          <cell r="E2031">
            <v>5</v>
          </cell>
          <cell r="F2031">
            <v>0</v>
          </cell>
          <cell r="G2031">
            <v>0</v>
          </cell>
          <cell r="H2031">
            <v>0</v>
          </cell>
          <cell r="I2031">
            <v>6627</v>
          </cell>
          <cell r="J2031">
            <v>2</v>
          </cell>
          <cell r="K2031">
            <v>8</v>
          </cell>
          <cell r="L2031">
            <v>6145.2</v>
          </cell>
        </row>
        <row r="2032">
          <cell r="A2032">
            <v>5</v>
          </cell>
          <cell r="B2032">
            <v>3</v>
          </cell>
          <cell r="C2032">
            <v>2</v>
          </cell>
          <cell r="D2032">
            <v>0</v>
          </cell>
          <cell r="E2032">
            <v>5</v>
          </cell>
          <cell r="F2032">
            <v>0</v>
          </cell>
          <cell r="G2032">
            <v>0</v>
          </cell>
          <cell r="H2032">
            <v>0</v>
          </cell>
          <cell r="I2032">
            <v>6628</v>
          </cell>
          <cell r="J2032">
            <v>2</v>
          </cell>
          <cell r="K2032">
            <v>8</v>
          </cell>
          <cell r="L2032">
            <v>5598.02</v>
          </cell>
        </row>
        <row r="2033">
          <cell r="A2033">
            <v>5</v>
          </cell>
          <cell r="B2033">
            <v>3</v>
          </cell>
          <cell r="C2033">
            <v>2</v>
          </cell>
          <cell r="D2033">
            <v>0</v>
          </cell>
          <cell r="E2033">
            <v>5</v>
          </cell>
          <cell r="F2033">
            <v>0</v>
          </cell>
          <cell r="G2033">
            <v>0</v>
          </cell>
          <cell r="H2033">
            <v>0</v>
          </cell>
          <cell r="I2033">
            <v>6630</v>
          </cell>
          <cell r="J2033">
            <v>2</v>
          </cell>
          <cell r="K2033">
            <v>8</v>
          </cell>
          <cell r="L2033">
            <v>12342.4</v>
          </cell>
        </row>
        <row r="2034">
          <cell r="A2034">
            <v>5</v>
          </cell>
          <cell r="B2034">
            <v>3</v>
          </cell>
          <cell r="C2034">
            <v>2</v>
          </cell>
          <cell r="D2034">
            <v>0</v>
          </cell>
          <cell r="E2034">
            <v>5</v>
          </cell>
          <cell r="F2034">
            <v>0</v>
          </cell>
          <cell r="G2034">
            <v>0</v>
          </cell>
          <cell r="H2034">
            <v>0</v>
          </cell>
          <cell r="I2034">
            <v>6631</v>
          </cell>
          <cell r="J2034">
            <v>2</v>
          </cell>
          <cell r="K2034">
            <v>8</v>
          </cell>
          <cell r="L2034">
            <v>14193.16</v>
          </cell>
        </row>
        <row r="2035">
          <cell r="A2035">
            <v>5</v>
          </cell>
          <cell r="B2035">
            <v>3</v>
          </cell>
          <cell r="C2035">
            <v>2</v>
          </cell>
          <cell r="D2035">
            <v>0</v>
          </cell>
          <cell r="E2035">
            <v>5</v>
          </cell>
          <cell r="F2035">
            <v>0</v>
          </cell>
          <cell r="G2035">
            <v>0</v>
          </cell>
          <cell r="H2035">
            <v>0</v>
          </cell>
          <cell r="I2035">
            <v>6632</v>
          </cell>
          <cell r="J2035">
            <v>2</v>
          </cell>
          <cell r="K2035">
            <v>8</v>
          </cell>
          <cell r="L2035">
            <v>159541.76000000001</v>
          </cell>
        </row>
        <row r="2036">
          <cell r="A2036">
            <v>5</v>
          </cell>
          <cell r="B2036">
            <v>3</v>
          </cell>
          <cell r="C2036">
            <v>2</v>
          </cell>
          <cell r="D2036">
            <v>0</v>
          </cell>
          <cell r="E2036">
            <v>5</v>
          </cell>
          <cell r="F2036">
            <v>0</v>
          </cell>
          <cell r="G2036">
            <v>0</v>
          </cell>
          <cell r="H2036">
            <v>0</v>
          </cell>
          <cell r="I2036">
            <v>6728</v>
          </cell>
          <cell r="J2036">
            <v>2</v>
          </cell>
          <cell r="K2036">
            <v>8</v>
          </cell>
          <cell r="L2036">
            <v>0</v>
          </cell>
        </row>
        <row r="2037">
          <cell r="A2037">
            <v>5</v>
          </cell>
          <cell r="B2037">
            <v>3</v>
          </cell>
          <cell r="C2037">
            <v>2</v>
          </cell>
          <cell r="D2037">
            <v>0</v>
          </cell>
          <cell r="E2037">
            <v>5</v>
          </cell>
          <cell r="F2037">
            <v>0</v>
          </cell>
          <cell r="G2037">
            <v>0</v>
          </cell>
          <cell r="H2037">
            <v>0</v>
          </cell>
          <cell r="I2037">
            <v>6809</v>
          </cell>
          <cell r="J2037">
            <v>2</v>
          </cell>
          <cell r="K2037">
            <v>8</v>
          </cell>
          <cell r="L2037">
            <v>0</v>
          </cell>
        </row>
        <row r="2038">
          <cell r="A2038">
            <v>5</v>
          </cell>
          <cell r="B2038">
            <v>3</v>
          </cell>
          <cell r="C2038">
            <v>2</v>
          </cell>
          <cell r="D2038">
            <v>0</v>
          </cell>
          <cell r="E2038">
            <v>5</v>
          </cell>
          <cell r="F2038">
            <v>0</v>
          </cell>
          <cell r="G2038">
            <v>0</v>
          </cell>
          <cell r="H2038">
            <v>0</v>
          </cell>
          <cell r="I2038">
            <v>6901</v>
          </cell>
          <cell r="J2038">
            <v>2</v>
          </cell>
          <cell r="K2038">
            <v>8</v>
          </cell>
          <cell r="L2038">
            <v>20277.11</v>
          </cell>
        </row>
        <row r="2039">
          <cell r="A2039">
            <v>5</v>
          </cell>
          <cell r="B2039">
            <v>3</v>
          </cell>
          <cell r="C2039">
            <v>2</v>
          </cell>
          <cell r="D2039">
            <v>0</v>
          </cell>
          <cell r="E2039">
            <v>5</v>
          </cell>
          <cell r="F2039">
            <v>0</v>
          </cell>
          <cell r="G2039">
            <v>0</v>
          </cell>
          <cell r="H2039">
            <v>0</v>
          </cell>
          <cell r="I2039">
            <v>6930</v>
          </cell>
          <cell r="J2039">
            <v>2</v>
          </cell>
          <cell r="K2039">
            <v>8</v>
          </cell>
          <cell r="L2039">
            <v>72169.440000000002</v>
          </cell>
        </row>
        <row r="2040">
          <cell r="A2040">
            <v>5</v>
          </cell>
          <cell r="B2040">
            <v>3</v>
          </cell>
          <cell r="C2040">
            <v>2</v>
          </cell>
          <cell r="D2040">
            <v>0</v>
          </cell>
          <cell r="E2040">
            <v>5</v>
          </cell>
          <cell r="F2040">
            <v>0</v>
          </cell>
          <cell r="G2040">
            <v>0</v>
          </cell>
          <cell r="H2040">
            <v>0</v>
          </cell>
          <cell r="I2040">
            <v>6932</v>
          </cell>
          <cell r="J2040">
            <v>2</v>
          </cell>
          <cell r="K2040">
            <v>8</v>
          </cell>
          <cell r="L2040">
            <v>2798</v>
          </cell>
        </row>
        <row r="2041">
          <cell r="A2041">
            <v>5</v>
          </cell>
          <cell r="B2041">
            <v>3</v>
          </cell>
          <cell r="C2041">
            <v>2</v>
          </cell>
          <cell r="D2041">
            <v>0</v>
          </cell>
          <cell r="E2041">
            <v>5</v>
          </cell>
          <cell r="F2041">
            <v>0</v>
          </cell>
          <cell r="G2041">
            <v>0</v>
          </cell>
          <cell r="H2041">
            <v>0</v>
          </cell>
          <cell r="I2041">
            <v>6933</v>
          </cell>
          <cell r="J2041">
            <v>2</v>
          </cell>
          <cell r="K2041">
            <v>8</v>
          </cell>
          <cell r="L2041">
            <v>60149.51</v>
          </cell>
        </row>
        <row r="2042">
          <cell r="A2042">
            <v>5</v>
          </cell>
          <cell r="B2042">
            <v>3</v>
          </cell>
          <cell r="C2042">
            <v>2</v>
          </cell>
          <cell r="D2042">
            <v>0</v>
          </cell>
          <cell r="E2042">
            <v>5</v>
          </cell>
          <cell r="F2042">
            <v>0</v>
          </cell>
          <cell r="G2042">
            <v>0</v>
          </cell>
          <cell r="H2042">
            <v>0</v>
          </cell>
          <cell r="I2042">
            <v>6934</v>
          </cell>
          <cell r="J2042">
            <v>2</v>
          </cell>
          <cell r="K2042">
            <v>8</v>
          </cell>
          <cell r="L2042">
            <v>66136.31</v>
          </cell>
        </row>
        <row r="2043">
          <cell r="A2043">
            <v>5</v>
          </cell>
          <cell r="B2043">
            <v>3</v>
          </cell>
          <cell r="C2043">
            <v>2</v>
          </cell>
          <cell r="D2043">
            <v>0</v>
          </cell>
          <cell r="E2043">
            <v>5</v>
          </cell>
          <cell r="F2043">
            <v>0</v>
          </cell>
          <cell r="G2043">
            <v>0</v>
          </cell>
          <cell r="H2043">
            <v>0</v>
          </cell>
          <cell r="I2043">
            <v>6935</v>
          </cell>
          <cell r="J2043">
            <v>2</v>
          </cell>
          <cell r="K2043">
            <v>8</v>
          </cell>
          <cell r="L2043">
            <v>94545.05</v>
          </cell>
        </row>
        <row r="2044">
          <cell r="A2044">
            <v>5</v>
          </cell>
          <cell r="B2044">
            <v>3</v>
          </cell>
          <cell r="C2044">
            <v>2</v>
          </cell>
          <cell r="D2044">
            <v>0</v>
          </cell>
          <cell r="E2044">
            <v>5</v>
          </cell>
          <cell r="F2044">
            <v>0</v>
          </cell>
          <cell r="G2044">
            <v>0</v>
          </cell>
          <cell r="H2044">
            <v>0</v>
          </cell>
          <cell r="I2044">
            <v>6936</v>
          </cell>
          <cell r="J2044">
            <v>2</v>
          </cell>
          <cell r="K2044">
            <v>8</v>
          </cell>
          <cell r="L2044">
            <v>86470.15</v>
          </cell>
        </row>
        <row r="2045">
          <cell r="A2045">
            <v>5</v>
          </cell>
          <cell r="B2045">
            <v>3</v>
          </cell>
          <cell r="C2045">
            <v>2</v>
          </cell>
          <cell r="D2045">
            <v>0</v>
          </cell>
          <cell r="E2045">
            <v>5</v>
          </cell>
          <cell r="F2045">
            <v>0</v>
          </cell>
          <cell r="G2045">
            <v>0</v>
          </cell>
          <cell r="H2045">
            <v>0</v>
          </cell>
          <cell r="I2045">
            <v>6937</v>
          </cell>
          <cell r="J2045">
            <v>2</v>
          </cell>
          <cell r="K2045">
            <v>8</v>
          </cell>
          <cell r="L2045">
            <v>77470.09</v>
          </cell>
        </row>
        <row r="2046">
          <cell r="A2046">
            <v>5</v>
          </cell>
          <cell r="B2046">
            <v>3</v>
          </cell>
          <cell r="C2046">
            <v>2</v>
          </cell>
          <cell r="D2046">
            <v>0</v>
          </cell>
          <cell r="E2046">
            <v>5</v>
          </cell>
          <cell r="F2046">
            <v>0</v>
          </cell>
          <cell r="G2046">
            <v>0</v>
          </cell>
          <cell r="H2046">
            <v>0</v>
          </cell>
          <cell r="I2046">
            <v>6938</v>
          </cell>
          <cell r="J2046">
            <v>2</v>
          </cell>
          <cell r="K2046">
            <v>8</v>
          </cell>
          <cell r="L2046">
            <v>15120</v>
          </cell>
        </row>
        <row r="2047">
          <cell r="A2047">
            <v>5</v>
          </cell>
          <cell r="B2047">
            <v>3</v>
          </cell>
          <cell r="C2047">
            <v>2</v>
          </cell>
          <cell r="D2047">
            <v>0</v>
          </cell>
          <cell r="E2047">
            <v>5</v>
          </cell>
          <cell r="F2047">
            <v>0</v>
          </cell>
          <cell r="G2047">
            <v>0</v>
          </cell>
          <cell r="H2047">
            <v>0</v>
          </cell>
          <cell r="I2047">
            <v>7001</v>
          </cell>
          <cell r="J2047">
            <v>2</v>
          </cell>
          <cell r="K2047">
            <v>8</v>
          </cell>
          <cell r="L2047">
            <v>11170.27</v>
          </cell>
        </row>
        <row r="2048">
          <cell r="A2048">
            <v>5</v>
          </cell>
          <cell r="B2048">
            <v>3</v>
          </cell>
          <cell r="C2048">
            <v>2</v>
          </cell>
          <cell r="D2048">
            <v>0</v>
          </cell>
          <cell r="E2048">
            <v>5</v>
          </cell>
          <cell r="F2048">
            <v>0</v>
          </cell>
          <cell r="G2048">
            <v>0</v>
          </cell>
          <cell r="H2048">
            <v>0</v>
          </cell>
          <cell r="I2048">
            <v>7002</v>
          </cell>
          <cell r="J2048">
            <v>2</v>
          </cell>
          <cell r="K2048">
            <v>8</v>
          </cell>
          <cell r="L2048">
            <v>1251.8</v>
          </cell>
        </row>
        <row r="2049">
          <cell r="A2049">
            <v>5</v>
          </cell>
          <cell r="B2049">
            <v>3</v>
          </cell>
          <cell r="C2049">
            <v>2</v>
          </cell>
          <cell r="D2049">
            <v>0</v>
          </cell>
          <cell r="E2049">
            <v>5</v>
          </cell>
          <cell r="F2049">
            <v>0</v>
          </cell>
          <cell r="G2049">
            <v>0</v>
          </cell>
          <cell r="H2049">
            <v>0</v>
          </cell>
          <cell r="I2049">
            <v>7012</v>
          </cell>
          <cell r="J2049">
            <v>2</v>
          </cell>
          <cell r="K2049">
            <v>8</v>
          </cell>
          <cell r="L2049">
            <v>13775.84</v>
          </cell>
        </row>
        <row r="2050">
          <cell r="A2050">
            <v>5</v>
          </cell>
          <cell r="B2050">
            <v>3</v>
          </cell>
          <cell r="C2050">
            <v>2</v>
          </cell>
          <cell r="D2050">
            <v>0</v>
          </cell>
          <cell r="E2050">
            <v>5</v>
          </cell>
          <cell r="F2050">
            <v>0</v>
          </cell>
          <cell r="G2050">
            <v>0</v>
          </cell>
          <cell r="H2050">
            <v>0</v>
          </cell>
          <cell r="I2050">
            <v>8003</v>
          </cell>
          <cell r="J2050">
            <v>2</v>
          </cell>
          <cell r="K2050">
            <v>8</v>
          </cell>
          <cell r="L2050">
            <v>491.37</v>
          </cell>
        </row>
        <row r="2051">
          <cell r="A2051">
            <v>5</v>
          </cell>
          <cell r="B2051">
            <v>3</v>
          </cell>
          <cell r="C2051">
            <v>2</v>
          </cell>
          <cell r="D2051">
            <v>0</v>
          </cell>
          <cell r="E2051">
            <v>5</v>
          </cell>
          <cell r="F2051">
            <v>0</v>
          </cell>
          <cell r="G2051">
            <v>0</v>
          </cell>
          <cell r="H2051">
            <v>0</v>
          </cell>
          <cell r="I2051">
            <v>9003</v>
          </cell>
          <cell r="J2051">
            <v>2</v>
          </cell>
          <cell r="K2051">
            <v>8</v>
          </cell>
          <cell r="L2051">
            <v>0</v>
          </cell>
        </row>
        <row r="2052">
          <cell r="A2052">
            <v>5</v>
          </cell>
          <cell r="B2052">
            <v>3</v>
          </cell>
          <cell r="C2052">
            <v>2</v>
          </cell>
          <cell r="D2052">
            <v>0</v>
          </cell>
          <cell r="E2052">
            <v>5</v>
          </cell>
          <cell r="F2052">
            <v>0</v>
          </cell>
          <cell r="G2052">
            <v>0</v>
          </cell>
          <cell r="H2052">
            <v>0</v>
          </cell>
          <cell r="I2052">
            <v>9004</v>
          </cell>
          <cell r="J2052">
            <v>2</v>
          </cell>
          <cell r="K2052">
            <v>8</v>
          </cell>
          <cell r="L2052">
            <v>0</v>
          </cell>
        </row>
        <row r="2053">
          <cell r="A2053">
            <v>5</v>
          </cell>
          <cell r="B2053">
            <v>3</v>
          </cell>
          <cell r="C2053">
            <v>2</v>
          </cell>
          <cell r="D2053">
            <v>0</v>
          </cell>
          <cell r="E2053">
            <v>5</v>
          </cell>
          <cell r="F2053">
            <v>0</v>
          </cell>
          <cell r="G2053">
            <v>0</v>
          </cell>
          <cell r="H2053">
            <v>0</v>
          </cell>
          <cell r="I2053">
            <v>9005</v>
          </cell>
          <cell r="J2053">
            <v>2</v>
          </cell>
          <cell r="K2053">
            <v>8</v>
          </cell>
          <cell r="L2053">
            <v>0</v>
          </cell>
        </row>
        <row r="2054">
          <cell r="A2054">
            <v>5</v>
          </cell>
          <cell r="B2054">
            <v>3</v>
          </cell>
          <cell r="C2054">
            <v>2</v>
          </cell>
          <cell r="D2054">
            <v>0</v>
          </cell>
          <cell r="E2054">
            <v>5</v>
          </cell>
          <cell r="F2054">
            <v>0</v>
          </cell>
          <cell r="G2054">
            <v>0</v>
          </cell>
          <cell r="H2054">
            <v>0</v>
          </cell>
          <cell r="I2054">
            <v>9012</v>
          </cell>
          <cell r="J2054">
            <v>2</v>
          </cell>
          <cell r="K2054">
            <v>8</v>
          </cell>
          <cell r="L2054">
            <v>0</v>
          </cell>
        </row>
        <row r="2055">
          <cell r="A2055">
            <v>5</v>
          </cell>
          <cell r="B2055">
            <v>3</v>
          </cell>
          <cell r="C2055">
            <v>2</v>
          </cell>
          <cell r="D2055">
            <v>0</v>
          </cell>
          <cell r="E2055">
            <v>5</v>
          </cell>
          <cell r="F2055">
            <v>0</v>
          </cell>
          <cell r="G2055">
            <v>0</v>
          </cell>
          <cell r="H2055">
            <v>0</v>
          </cell>
          <cell r="I2055">
            <v>9013</v>
          </cell>
          <cell r="J2055">
            <v>2</v>
          </cell>
          <cell r="K2055">
            <v>8</v>
          </cell>
          <cell r="L2055">
            <v>0</v>
          </cell>
        </row>
        <row r="2056">
          <cell r="A2056">
            <v>5</v>
          </cell>
          <cell r="B2056">
            <v>3</v>
          </cell>
          <cell r="C2056">
            <v>2</v>
          </cell>
          <cell r="D2056">
            <v>0</v>
          </cell>
          <cell r="E2056">
            <v>5</v>
          </cell>
          <cell r="F2056">
            <v>0</v>
          </cell>
          <cell r="G2056">
            <v>0</v>
          </cell>
          <cell r="H2056">
            <v>0</v>
          </cell>
          <cell r="I2056">
            <v>9017</v>
          </cell>
          <cell r="J2056">
            <v>2</v>
          </cell>
          <cell r="K2056">
            <v>8</v>
          </cell>
          <cell r="L2056">
            <v>0</v>
          </cell>
        </row>
        <row r="2057">
          <cell r="A2057">
            <v>5</v>
          </cell>
          <cell r="B2057">
            <v>3</v>
          </cell>
          <cell r="C2057">
            <v>2</v>
          </cell>
          <cell r="D2057">
            <v>0</v>
          </cell>
          <cell r="E2057">
            <v>5</v>
          </cell>
          <cell r="F2057">
            <v>0</v>
          </cell>
          <cell r="G2057">
            <v>0</v>
          </cell>
          <cell r="H2057">
            <v>0</v>
          </cell>
          <cell r="I2057">
            <v>9019</v>
          </cell>
          <cell r="J2057">
            <v>2</v>
          </cell>
          <cell r="K2057">
            <v>8</v>
          </cell>
          <cell r="L2057">
            <v>0</v>
          </cell>
        </row>
        <row r="2058">
          <cell r="A2058">
            <v>5</v>
          </cell>
          <cell r="B2058">
            <v>3</v>
          </cell>
          <cell r="C2058">
            <v>2</v>
          </cell>
          <cell r="D2058">
            <v>0</v>
          </cell>
          <cell r="E2058">
            <v>5</v>
          </cell>
          <cell r="F2058">
            <v>0</v>
          </cell>
          <cell r="G2058">
            <v>0</v>
          </cell>
          <cell r="H2058">
            <v>0</v>
          </cell>
          <cell r="I2058">
            <v>9025</v>
          </cell>
          <cell r="J2058">
            <v>2</v>
          </cell>
          <cell r="K2058">
            <v>8</v>
          </cell>
          <cell r="L2058">
            <v>0</v>
          </cell>
        </row>
        <row r="2059">
          <cell r="A2059">
            <v>5</v>
          </cell>
          <cell r="B2059">
            <v>3</v>
          </cell>
          <cell r="C2059">
            <v>2</v>
          </cell>
          <cell r="D2059">
            <v>0</v>
          </cell>
          <cell r="E2059">
            <v>5</v>
          </cell>
          <cell r="F2059">
            <v>0</v>
          </cell>
          <cell r="G2059">
            <v>0</v>
          </cell>
          <cell r="H2059">
            <v>0</v>
          </cell>
          <cell r="I2059">
            <v>9026</v>
          </cell>
          <cell r="J2059">
            <v>2</v>
          </cell>
          <cell r="K2059">
            <v>8</v>
          </cell>
          <cell r="L2059">
            <v>0</v>
          </cell>
        </row>
        <row r="2060">
          <cell r="A2060">
            <v>5</v>
          </cell>
          <cell r="B2060">
            <v>3</v>
          </cell>
          <cell r="C2060">
            <v>2</v>
          </cell>
          <cell r="D2060">
            <v>0</v>
          </cell>
          <cell r="E2060">
            <v>5</v>
          </cell>
          <cell r="F2060">
            <v>0</v>
          </cell>
          <cell r="G2060">
            <v>0</v>
          </cell>
          <cell r="H2060">
            <v>0</v>
          </cell>
          <cell r="I2060">
            <v>9029</v>
          </cell>
          <cell r="J2060">
            <v>2</v>
          </cell>
          <cell r="K2060">
            <v>8</v>
          </cell>
          <cell r="L2060">
            <v>0</v>
          </cell>
        </row>
        <row r="2061">
          <cell r="A2061">
            <v>5</v>
          </cell>
          <cell r="B2061">
            <v>3</v>
          </cell>
          <cell r="C2061">
            <v>2</v>
          </cell>
          <cell r="D2061">
            <v>0</v>
          </cell>
          <cell r="E2061">
            <v>5</v>
          </cell>
          <cell r="F2061">
            <v>0</v>
          </cell>
          <cell r="G2061">
            <v>0</v>
          </cell>
          <cell r="H2061">
            <v>0</v>
          </cell>
          <cell r="I2061">
            <v>9035</v>
          </cell>
          <cell r="J2061">
            <v>2</v>
          </cell>
          <cell r="K2061">
            <v>8</v>
          </cell>
          <cell r="L2061">
            <v>0</v>
          </cell>
        </row>
        <row r="2062">
          <cell r="A2062">
            <v>5</v>
          </cell>
          <cell r="B2062">
            <v>3</v>
          </cell>
          <cell r="C2062">
            <v>2</v>
          </cell>
          <cell r="D2062">
            <v>0</v>
          </cell>
          <cell r="E2062">
            <v>5</v>
          </cell>
          <cell r="F2062">
            <v>0</v>
          </cell>
          <cell r="G2062">
            <v>0</v>
          </cell>
          <cell r="H2062">
            <v>0</v>
          </cell>
          <cell r="I2062">
            <v>9036</v>
          </cell>
          <cell r="J2062">
            <v>2</v>
          </cell>
          <cell r="K2062">
            <v>8</v>
          </cell>
          <cell r="L2062">
            <v>0</v>
          </cell>
        </row>
        <row r="2063">
          <cell r="A2063">
            <v>5</v>
          </cell>
          <cell r="B2063">
            <v>3</v>
          </cell>
          <cell r="C2063">
            <v>2</v>
          </cell>
          <cell r="D2063">
            <v>0</v>
          </cell>
          <cell r="E2063">
            <v>5</v>
          </cell>
          <cell r="F2063">
            <v>0</v>
          </cell>
          <cell r="G2063">
            <v>0</v>
          </cell>
          <cell r="H2063">
            <v>0</v>
          </cell>
          <cell r="I2063">
            <v>9037</v>
          </cell>
          <cell r="J2063">
            <v>2</v>
          </cell>
          <cell r="K2063">
            <v>8</v>
          </cell>
          <cell r="L2063">
            <v>0</v>
          </cell>
        </row>
        <row r="2064">
          <cell r="A2064">
            <v>5</v>
          </cell>
          <cell r="B2064">
            <v>3</v>
          </cell>
          <cell r="C2064">
            <v>2</v>
          </cell>
          <cell r="D2064">
            <v>0</v>
          </cell>
          <cell r="E2064">
            <v>5</v>
          </cell>
          <cell r="F2064">
            <v>0</v>
          </cell>
          <cell r="G2064">
            <v>0</v>
          </cell>
          <cell r="H2064">
            <v>0</v>
          </cell>
          <cell r="I2064">
            <v>9039</v>
          </cell>
          <cell r="J2064">
            <v>2</v>
          </cell>
          <cell r="K2064">
            <v>8</v>
          </cell>
          <cell r="L2064">
            <v>0</v>
          </cell>
        </row>
        <row r="2065">
          <cell r="A2065">
            <v>5</v>
          </cell>
          <cell r="B2065">
            <v>3</v>
          </cell>
          <cell r="C2065">
            <v>2</v>
          </cell>
          <cell r="D2065">
            <v>0</v>
          </cell>
          <cell r="E2065">
            <v>5</v>
          </cell>
          <cell r="F2065">
            <v>0</v>
          </cell>
          <cell r="G2065">
            <v>0</v>
          </cell>
          <cell r="H2065">
            <v>0</v>
          </cell>
          <cell r="I2065">
            <v>9043</v>
          </cell>
          <cell r="J2065">
            <v>2</v>
          </cell>
          <cell r="K2065">
            <v>8</v>
          </cell>
          <cell r="L2065">
            <v>0</v>
          </cell>
        </row>
        <row r="2066">
          <cell r="A2066">
            <v>5</v>
          </cell>
          <cell r="B2066">
            <v>3</v>
          </cell>
          <cell r="C2066">
            <v>2</v>
          </cell>
          <cell r="D2066">
            <v>0</v>
          </cell>
          <cell r="E2066">
            <v>5</v>
          </cell>
          <cell r="F2066">
            <v>0</v>
          </cell>
          <cell r="G2066">
            <v>0</v>
          </cell>
          <cell r="H2066">
            <v>0</v>
          </cell>
          <cell r="I2066">
            <v>9045</v>
          </cell>
          <cell r="J2066">
            <v>2</v>
          </cell>
          <cell r="K2066">
            <v>8</v>
          </cell>
          <cell r="L2066">
            <v>0</v>
          </cell>
        </row>
        <row r="2067">
          <cell r="A2067">
            <v>5</v>
          </cell>
          <cell r="B2067">
            <v>3</v>
          </cell>
          <cell r="C2067">
            <v>2</v>
          </cell>
          <cell r="D2067">
            <v>0</v>
          </cell>
          <cell r="E2067">
            <v>5</v>
          </cell>
          <cell r="F2067">
            <v>0</v>
          </cell>
          <cell r="G2067">
            <v>0</v>
          </cell>
          <cell r="H2067">
            <v>0</v>
          </cell>
          <cell r="I2067">
            <v>9046</v>
          </cell>
          <cell r="J2067">
            <v>2</v>
          </cell>
          <cell r="K2067">
            <v>8</v>
          </cell>
          <cell r="L2067">
            <v>0</v>
          </cell>
        </row>
        <row r="2068">
          <cell r="A2068">
            <v>5</v>
          </cell>
          <cell r="B2068">
            <v>3</v>
          </cell>
          <cell r="C2068">
            <v>2</v>
          </cell>
          <cell r="D2068">
            <v>0</v>
          </cell>
          <cell r="E2068">
            <v>5</v>
          </cell>
          <cell r="F2068">
            <v>0</v>
          </cell>
          <cell r="G2068">
            <v>0</v>
          </cell>
          <cell r="H2068">
            <v>0</v>
          </cell>
          <cell r="I2068">
            <v>9048</v>
          </cell>
          <cell r="J2068">
            <v>2</v>
          </cell>
          <cell r="K2068">
            <v>8</v>
          </cell>
          <cell r="L2068">
            <v>0</v>
          </cell>
        </row>
        <row r="2069">
          <cell r="A2069">
            <v>5</v>
          </cell>
          <cell r="B2069">
            <v>3</v>
          </cell>
          <cell r="C2069">
            <v>2</v>
          </cell>
          <cell r="D2069">
            <v>0</v>
          </cell>
          <cell r="E2069">
            <v>5</v>
          </cell>
          <cell r="F2069">
            <v>0</v>
          </cell>
          <cell r="G2069">
            <v>0</v>
          </cell>
          <cell r="H2069">
            <v>0</v>
          </cell>
          <cell r="I2069">
            <v>9068</v>
          </cell>
          <cell r="J2069">
            <v>2</v>
          </cell>
          <cell r="K2069">
            <v>8</v>
          </cell>
          <cell r="L2069">
            <v>0</v>
          </cell>
        </row>
        <row r="2070">
          <cell r="A2070">
            <v>5</v>
          </cell>
          <cell r="B2070">
            <v>3</v>
          </cell>
          <cell r="C2070">
            <v>2</v>
          </cell>
          <cell r="D2070">
            <v>0</v>
          </cell>
          <cell r="E2070">
            <v>5</v>
          </cell>
          <cell r="F2070">
            <v>0</v>
          </cell>
          <cell r="G2070">
            <v>0</v>
          </cell>
          <cell r="H2070">
            <v>0</v>
          </cell>
          <cell r="I2070">
            <v>9069</v>
          </cell>
          <cell r="J2070">
            <v>2</v>
          </cell>
          <cell r="K2070">
            <v>8</v>
          </cell>
          <cell r="L2070">
            <v>0</v>
          </cell>
        </row>
        <row r="2071">
          <cell r="A2071">
            <v>5</v>
          </cell>
          <cell r="B2071">
            <v>3</v>
          </cell>
          <cell r="C2071">
            <v>2</v>
          </cell>
          <cell r="D2071">
            <v>0</v>
          </cell>
          <cell r="E2071">
            <v>5</v>
          </cell>
          <cell r="F2071">
            <v>0</v>
          </cell>
          <cell r="G2071">
            <v>0</v>
          </cell>
          <cell r="H2071">
            <v>0</v>
          </cell>
          <cell r="I2071">
            <v>9072</v>
          </cell>
          <cell r="J2071">
            <v>2</v>
          </cell>
          <cell r="K2071">
            <v>8</v>
          </cell>
          <cell r="L2071">
            <v>0</v>
          </cell>
        </row>
        <row r="2072">
          <cell r="A2072">
            <v>5</v>
          </cell>
          <cell r="B2072">
            <v>3</v>
          </cell>
          <cell r="C2072">
            <v>2</v>
          </cell>
          <cell r="D2072">
            <v>0</v>
          </cell>
          <cell r="E2072">
            <v>5</v>
          </cell>
          <cell r="F2072">
            <v>0</v>
          </cell>
          <cell r="G2072">
            <v>0</v>
          </cell>
          <cell r="H2072">
            <v>0</v>
          </cell>
          <cell r="I2072">
            <v>9075</v>
          </cell>
          <cell r="J2072">
            <v>2</v>
          </cell>
          <cell r="K2072">
            <v>8</v>
          </cell>
          <cell r="L2072">
            <v>0</v>
          </cell>
        </row>
        <row r="2073">
          <cell r="A2073">
            <v>5</v>
          </cell>
          <cell r="B2073">
            <v>3</v>
          </cell>
          <cell r="C2073">
            <v>2</v>
          </cell>
          <cell r="D2073">
            <v>0</v>
          </cell>
          <cell r="E2073">
            <v>5</v>
          </cell>
          <cell r="F2073">
            <v>0</v>
          </cell>
          <cell r="G2073">
            <v>0</v>
          </cell>
          <cell r="H2073">
            <v>0</v>
          </cell>
          <cell r="I2073">
            <v>9099</v>
          </cell>
          <cell r="J2073">
            <v>2</v>
          </cell>
          <cell r="K2073">
            <v>8</v>
          </cell>
          <cell r="L2073">
            <v>0</v>
          </cell>
        </row>
        <row r="2074">
          <cell r="A2074">
            <v>5</v>
          </cell>
          <cell r="B2074">
            <v>3</v>
          </cell>
          <cell r="C2074">
            <v>2</v>
          </cell>
          <cell r="D2074">
            <v>0</v>
          </cell>
          <cell r="E2074">
            <v>5</v>
          </cell>
          <cell r="F2074">
            <v>0</v>
          </cell>
          <cell r="G2074">
            <v>0</v>
          </cell>
          <cell r="H2074">
            <v>0</v>
          </cell>
          <cell r="I2074">
            <v>9103</v>
          </cell>
          <cell r="J2074">
            <v>2</v>
          </cell>
          <cell r="K2074">
            <v>8</v>
          </cell>
          <cell r="L2074">
            <v>0</v>
          </cell>
        </row>
        <row r="2075">
          <cell r="A2075">
            <v>5</v>
          </cell>
          <cell r="B2075">
            <v>3</v>
          </cell>
          <cell r="C2075">
            <v>2</v>
          </cell>
          <cell r="D2075">
            <v>0</v>
          </cell>
          <cell r="E2075">
            <v>5</v>
          </cell>
          <cell r="F2075">
            <v>0</v>
          </cell>
          <cell r="G2075">
            <v>0</v>
          </cell>
          <cell r="H2075">
            <v>0</v>
          </cell>
          <cell r="I2075">
            <v>9106</v>
          </cell>
          <cell r="J2075">
            <v>2</v>
          </cell>
          <cell r="K2075">
            <v>8</v>
          </cell>
          <cell r="L2075">
            <v>0</v>
          </cell>
        </row>
        <row r="2076">
          <cell r="A2076">
            <v>5</v>
          </cell>
          <cell r="B2076">
            <v>3</v>
          </cell>
          <cell r="C2076">
            <v>2</v>
          </cell>
          <cell r="D2076">
            <v>0</v>
          </cell>
          <cell r="E2076">
            <v>5</v>
          </cell>
          <cell r="F2076">
            <v>0</v>
          </cell>
          <cell r="G2076">
            <v>0</v>
          </cell>
          <cell r="H2076">
            <v>0</v>
          </cell>
          <cell r="I2076">
            <v>9108</v>
          </cell>
          <cell r="J2076">
            <v>2</v>
          </cell>
          <cell r="K2076">
            <v>8</v>
          </cell>
          <cell r="L2076">
            <v>0</v>
          </cell>
        </row>
        <row r="2077">
          <cell r="A2077">
            <v>5</v>
          </cell>
          <cell r="B2077">
            <v>3</v>
          </cell>
          <cell r="C2077">
            <v>2</v>
          </cell>
          <cell r="D2077">
            <v>0</v>
          </cell>
          <cell r="E2077">
            <v>5</v>
          </cell>
          <cell r="F2077">
            <v>0</v>
          </cell>
          <cell r="G2077">
            <v>0</v>
          </cell>
          <cell r="H2077">
            <v>0</v>
          </cell>
          <cell r="I2077">
            <v>9109</v>
          </cell>
          <cell r="J2077">
            <v>2</v>
          </cell>
          <cell r="K2077">
            <v>8</v>
          </cell>
          <cell r="L2077">
            <v>0</v>
          </cell>
        </row>
        <row r="2078">
          <cell r="A2078">
            <v>5</v>
          </cell>
          <cell r="B2078">
            <v>3</v>
          </cell>
          <cell r="C2078">
            <v>2</v>
          </cell>
          <cell r="D2078">
            <v>0</v>
          </cell>
          <cell r="E2078">
            <v>5</v>
          </cell>
          <cell r="F2078">
            <v>0</v>
          </cell>
          <cell r="G2078">
            <v>0</v>
          </cell>
          <cell r="H2078">
            <v>0</v>
          </cell>
          <cell r="I2078">
            <v>9113</v>
          </cell>
          <cell r="J2078">
            <v>2</v>
          </cell>
          <cell r="K2078">
            <v>8</v>
          </cell>
          <cell r="L2078">
            <v>0</v>
          </cell>
        </row>
        <row r="2079">
          <cell r="A2079">
            <v>5</v>
          </cell>
          <cell r="B2079">
            <v>3</v>
          </cell>
          <cell r="C2079">
            <v>2</v>
          </cell>
          <cell r="D2079">
            <v>0</v>
          </cell>
          <cell r="E2079">
            <v>5</v>
          </cell>
          <cell r="F2079">
            <v>0</v>
          </cell>
          <cell r="G2079">
            <v>0</v>
          </cell>
          <cell r="H2079">
            <v>0</v>
          </cell>
          <cell r="I2079">
            <v>9114</v>
          </cell>
          <cell r="J2079">
            <v>2</v>
          </cell>
          <cell r="K2079">
            <v>8</v>
          </cell>
          <cell r="L2079">
            <v>0</v>
          </cell>
        </row>
        <row r="2080">
          <cell r="A2080">
            <v>5</v>
          </cell>
          <cell r="B2080">
            <v>3</v>
          </cell>
          <cell r="C2080">
            <v>2</v>
          </cell>
          <cell r="D2080">
            <v>0</v>
          </cell>
          <cell r="E2080">
            <v>5</v>
          </cell>
          <cell r="F2080">
            <v>0</v>
          </cell>
          <cell r="G2080">
            <v>0</v>
          </cell>
          <cell r="H2080">
            <v>0</v>
          </cell>
          <cell r="I2080">
            <v>9118</v>
          </cell>
          <cell r="J2080">
            <v>2</v>
          </cell>
          <cell r="K2080">
            <v>8</v>
          </cell>
          <cell r="L2080">
            <v>0</v>
          </cell>
        </row>
        <row r="2081">
          <cell r="A2081">
            <v>5</v>
          </cell>
          <cell r="B2081">
            <v>3</v>
          </cell>
          <cell r="C2081">
            <v>2</v>
          </cell>
          <cell r="D2081">
            <v>0</v>
          </cell>
          <cell r="E2081">
            <v>5</v>
          </cell>
          <cell r="F2081">
            <v>0</v>
          </cell>
          <cell r="G2081">
            <v>0</v>
          </cell>
          <cell r="H2081">
            <v>0</v>
          </cell>
          <cell r="I2081">
            <v>9130</v>
          </cell>
          <cell r="J2081">
            <v>2</v>
          </cell>
          <cell r="K2081">
            <v>8</v>
          </cell>
          <cell r="L2081">
            <v>0</v>
          </cell>
        </row>
        <row r="2082">
          <cell r="A2082">
            <v>5</v>
          </cell>
          <cell r="B2082">
            <v>3</v>
          </cell>
          <cell r="C2082">
            <v>2</v>
          </cell>
          <cell r="D2082">
            <v>0</v>
          </cell>
          <cell r="E2082">
            <v>5</v>
          </cell>
          <cell r="F2082">
            <v>0</v>
          </cell>
          <cell r="G2082">
            <v>0</v>
          </cell>
          <cell r="H2082">
            <v>0</v>
          </cell>
          <cell r="I2082">
            <v>9132</v>
          </cell>
          <cell r="J2082">
            <v>2</v>
          </cell>
          <cell r="K2082">
            <v>8</v>
          </cell>
          <cell r="L2082">
            <v>0</v>
          </cell>
        </row>
        <row r="2083">
          <cell r="A2083">
            <v>5</v>
          </cell>
          <cell r="B2083">
            <v>3</v>
          </cell>
          <cell r="C2083">
            <v>2</v>
          </cell>
          <cell r="D2083">
            <v>0</v>
          </cell>
          <cell r="E2083">
            <v>5</v>
          </cell>
          <cell r="F2083">
            <v>0</v>
          </cell>
          <cell r="G2083">
            <v>0</v>
          </cell>
          <cell r="H2083">
            <v>0</v>
          </cell>
          <cell r="I2083">
            <v>9134</v>
          </cell>
          <cell r="J2083">
            <v>2</v>
          </cell>
          <cell r="K2083">
            <v>8</v>
          </cell>
          <cell r="L2083">
            <v>0</v>
          </cell>
        </row>
        <row r="2084">
          <cell r="A2084">
            <v>5</v>
          </cell>
          <cell r="B2084">
            <v>3</v>
          </cell>
          <cell r="C2084">
            <v>2</v>
          </cell>
          <cell r="D2084">
            <v>0</v>
          </cell>
          <cell r="E2084">
            <v>5</v>
          </cell>
          <cell r="F2084">
            <v>0</v>
          </cell>
          <cell r="G2084">
            <v>0</v>
          </cell>
          <cell r="H2084">
            <v>0</v>
          </cell>
          <cell r="I2084">
            <v>9139</v>
          </cell>
          <cell r="J2084">
            <v>2</v>
          </cell>
          <cell r="K2084">
            <v>8</v>
          </cell>
          <cell r="L2084">
            <v>0</v>
          </cell>
        </row>
        <row r="2085">
          <cell r="A2085">
            <v>5</v>
          </cell>
          <cell r="B2085">
            <v>3</v>
          </cell>
          <cell r="C2085">
            <v>2</v>
          </cell>
          <cell r="D2085">
            <v>0</v>
          </cell>
          <cell r="E2085">
            <v>5</v>
          </cell>
          <cell r="F2085">
            <v>0</v>
          </cell>
          <cell r="G2085">
            <v>0</v>
          </cell>
          <cell r="H2085">
            <v>0</v>
          </cell>
          <cell r="I2085">
            <v>9140</v>
          </cell>
          <cell r="J2085">
            <v>2</v>
          </cell>
          <cell r="K2085">
            <v>8</v>
          </cell>
          <cell r="L2085">
            <v>0</v>
          </cell>
        </row>
        <row r="2086">
          <cell r="A2086">
            <v>5</v>
          </cell>
          <cell r="B2086">
            <v>3</v>
          </cell>
          <cell r="C2086">
            <v>2</v>
          </cell>
          <cell r="D2086">
            <v>0</v>
          </cell>
          <cell r="E2086">
            <v>5</v>
          </cell>
          <cell r="F2086">
            <v>0</v>
          </cell>
          <cell r="G2086">
            <v>0</v>
          </cell>
          <cell r="H2086">
            <v>0</v>
          </cell>
          <cell r="I2086">
            <v>9145</v>
          </cell>
          <cell r="J2086">
            <v>2</v>
          </cell>
          <cell r="K2086">
            <v>8</v>
          </cell>
          <cell r="L2086">
            <v>0</v>
          </cell>
        </row>
        <row r="2087">
          <cell r="A2087">
            <v>5</v>
          </cell>
          <cell r="B2087">
            <v>3</v>
          </cell>
          <cell r="C2087">
            <v>2</v>
          </cell>
          <cell r="D2087">
            <v>0</v>
          </cell>
          <cell r="E2087">
            <v>5</v>
          </cell>
          <cell r="F2087">
            <v>0</v>
          </cell>
          <cell r="G2087">
            <v>0</v>
          </cell>
          <cell r="H2087">
            <v>0</v>
          </cell>
          <cell r="I2087">
            <v>9157</v>
          </cell>
          <cell r="J2087">
            <v>2</v>
          </cell>
          <cell r="K2087">
            <v>8</v>
          </cell>
          <cell r="L2087">
            <v>0</v>
          </cell>
        </row>
        <row r="2088">
          <cell r="A2088">
            <v>5</v>
          </cell>
          <cell r="B2088">
            <v>3</v>
          </cell>
          <cell r="C2088">
            <v>2</v>
          </cell>
          <cell r="D2088">
            <v>0</v>
          </cell>
          <cell r="E2088">
            <v>5</v>
          </cell>
          <cell r="F2088">
            <v>0</v>
          </cell>
          <cell r="G2088">
            <v>0</v>
          </cell>
          <cell r="H2088">
            <v>0</v>
          </cell>
          <cell r="I2088">
            <v>9168</v>
          </cell>
          <cell r="J2088">
            <v>2</v>
          </cell>
          <cell r="K2088">
            <v>8</v>
          </cell>
          <cell r="L2088">
            <v>0</v>
          </cell>
        </row>
        <row r="2089">
          <cell r="A2089">
            <v>5</v>
          </cell>
          <cell r="B2089">
            <v>3</v>
          </cell>
          <cell r="C2089">
            <v>2</v>
          </cell>
          <cell r="D2089">
            <v>0</v>
          </cell>
          <cell r="E2089">
            <v>5</v>
          </cell>
          <cell r="F2089">
            <v>0</v>
          </cell>
          <cell r="G2089">
            <v>0</v>
          </cell>
          <cell r="H2089">
            <v>0</v>
          </cell>
          <cell r="I2089">
            <v>9169</v>
          </cell>
          <cell r="J2089">
            <v>2</v>
          </cell>
          <cell r="K2089">
            <v>8</v>
          </cell>
          <cell r="L2089">
            <v>0</v>
          </cell>
        </row>
        <row r="2090">
          <cell r="A2090">
            <v>5</v>
          </cell>
          <cell r="B2090">
            <v>3</v>
          </cell>
          <cell r="C2090">
            <v>2</v>
          </cell>
          <cell r="D2090">
            <v>0</v>
          </cell>
          <cell r="E2090">
            <v>5</v>
          </cell>
          <cell r="F2090">
            <v>0</v>
          </cell>
          <cell r="G2090">
            <v>0</v>
          </cell>
          <cell r="H2090">
            <v>0</v>
          </cell>
          <cell r="I2090">
            <v>9193</v>
          </cell>
          <cell r="J2090">
            <v>2</v>
          </cell>
          <cell r="K2090">
            <v>8</v>
          </cell>
          <cell r="L2090">
            <v>0</v>
          </cell>
        </row>
        <row r="2091">
          <cell r="A2091">
            <v>5</v>
          </cell>
          <cell r="B2091">
            <v>3</v>
          </cell>
          <cell r="C2091">
            <v>2</v>
          </cell>
          <cell r="D2091">
            <v>0</v>
          </cell>
          <cell r="E2091">
            <v>5</v>
          </cell>
          <cell r="F2091">
            <v>0</v>
          </cell>
          <cell r="G2091">
            <v>0</v>
          </cell>
          <cell r="H2091">
            <v>0</v>
          </cell>
          <cell r="I2091">
            <v>9194</v>
          </cell>
          <cell r="J2091">
            <v>2</v>
          </cell>
          <cell r="K2091">
            <v>8</v>
          </cell>
          <cell r="L2091">
            <v>0</v>
          </cell>
        </row>
        <row r="2092">
          <cell r="A2092">
            <v>5</v>
          </cell>
          <cell r="B2092">
            <v>3</v>
          </cell>
          <cell r="C2092">
            <v>2</v>
          </cell>
          <cell r="D2092">
            <v>0</v>
          </cell>
          <cell r="E2092">
            <v>5</v>
          </cell>
          <cell r="F2092">
            <v>0</v>
          </cell>
          <cell r="G2092">
            <v>0</v>
          </cell>
          <cell r="H2092">
            <v>0</v>
          </cell>
          <cell r="I2092">
            <v>9195</v>
          </cell>
          <cell r="J2092">
            <v>2</v>
          </cell>
          <cell r="K2092">
            <v>8</v>
          </cell>
          <cell r="L2092">
            <v>0</v>
          </cell>
        </row>
        <row r="2093">
          <cell r="A2093">
            <v>5</v>
          </cell>
          <cell r="B2093">
            <v>3</v>
          </cell>
          <cell r="C2093">
            <v>2</v>
          </cell>
          <cell r="D2093">
            <v>0</v>
          </cell>
          <cell r="E2093">
            <v>5</v>
          </cell>
          <cell r="F2093">
            <v>0</v>
          </cell>
          <cell r="G2093">
            <v>0</v>
          </cell>
          <cell r="H2093">
            <v>0</v>
          </cell>
          <cell r="I2093">
            <v>9223</v>
          </cell>
          <cell r="J2093">
            <v>2</v>
          </cell>
          <cell r="K2093">
            <v>8</v>
          </cell>
          <cell r="L2093">
            <v>0</v>
          </cell>
        </row>
        <row r="2094">
          <cell r="A2094">
            <v>5</v>
          </cell>
          <cell r="B2094">
            <v>3</v>
          </cell>
          <cell r="C2094">
            <v>2</v>
          </cell>
          <cell r="D2094">
            <v>0</v>
          </cell>
          <cell r="E2094">
            <v>5</v>
          </cell>
          <cell r="F2094">
            <v>0</v>
          </cell>
          <cell r="G2094">
            <v>0</v>
          </cell>
          <cell r="H2094">
            <v>0</v>
          </cell>
          <cell r="I2094">
            <v>9224</v>
          </cell>
          <cell r="J2094">
            <v>2</v>
          </cell>
          <cell r="K2094">
            <v>8</v>
          </cell>
          <cell r="L2094">
            <v>0</v>
          </cell>
        </row>
        <row r="2095">
          <cell r="A2095">
            <v>5</v>
          </cell>
          <cell r="B2095">
            <v>3</v>
          </cell>
          <cell r="C2095">
            <v>2</v>
          </cell>
          <cell r="D2095">
            <v>0</v>
          </cell>
          <cell r="E2095">
            <v>5</v>
          </cell>
          <cell r="F2095">
            <v>0</v>
          </cell>
          <cell r="G2095">
            <v>0</v>
          </cell>
          <cell r="H2095">
            <v>0</v>
          </cell>
          <cell r="I2095">
            <v>9234</v>
          </cell>
          <cell r="J2095">
            <v>2</v>
          </cell>
          <cell r="K2095">
            <v>8</v>
          </cell>
          <cell r="L2095">
            <v>0</v>
          </cell>
        </row>
        <row r="2096">
          <cell r="A2096">
            <v>5</v>
          </cell>
          <cell r="B2096">
            <v>3</v>
          </cell>
          <cell r="C2096">
            <v>2</v>
          </cell>
          <cell r="D2096">
            <v>0</v>
          </cell>
          <cell r="E2096">
            <v>5</v>
          </cell>
          <cell r="F2096">
            <v>0</v>
          </cell>
          <cell r="G2096">
            <v>0</v>
          </cell>
          <cell r="H2096">
            <v>0</v>
          </cell>
          <cell r="I2096">
            <v>9236</v>
          </cell>
          <cell r="J2096">
            <v>2</v>
          </cell>
          <cell r="K2096">
            <v>8</v>
          </cell>
          <cell r="L2096">
            <v>0</v>
          </cell>
        </row>
        <row r="2097">
          <cell r="A2097">
            <v>5</v>
          </cell>
          <cell r="B2097">
            <v>3</v>
          </cell>
          <cell r="C2097">
            <v>2</v>
          </cell>
          <cell r="D2097">
            <v>0</v>
          </cell>
          <cell r="E2097">
            <v>5</v>
          </cell>
          <cell r="F2097">
            <v>0</v>
          </cell>
          <cell r="G2097">
            <v>0</v>
          </cell>
          <cell r="H2097">
            <v>0</v>
          </cell>
          <cell r="I2097">
            <v>9255</v>
          </cell>
          <cell r="J2097">
            <v>2</v>
          </cell>
          <cell r="K2097">
            <v>8</v>
          </cell>
          <cell r="L2097">
            <v>0</v>
          </cell>
        </row>
        <row r="2098">
          <cell r="A2098">
            <v>5</v>
          </cell>
          <cell r="B2098">
            <v>3</v>
          </cell>
          <cell r="C2098">
            <v>2</v>
          </cell>
          <cell r="D2098">
            <v>0</v>
          </cell>
          <cell r="E2098">
            <v>5</v>
          </cell>
          <cell r="F2098">
            <v>0</v>
          </cell>
          <cell r="G2098">
            <v>0</v>
          </cell>
          <cell r="H2098">
            <v>0</v>
          </cell>
          <cell r="I2098">
            <v>9260</v>
          </cell>
          <cell r="J2098">
            <v>2</v>
          </cell>
          <cell r="K2098">
            <v>8</v>
          </cell>
          <cell r="L2098">
            <v>0</v>
          </cell>
        </row>
        <row r="2099">
          <cell r="A2099">
            <v>5</v>
          </cell>
          <cell r="B2099">
            <v>3</v>
          </cell>
          <cell r="C2099">
            <v>2</v>
          </cell>
          <cell r="D2099">
            <v>0</v>
          </cell>
          <cell r="E2099">
            <v>5</v>
          </cell>
          <cell r="F2099">
            <v>0</v>
          </cell>
          <cell r="G2099">
            <v>0</v>
          </cell>
          <cell r="H2099">
            <v>0</v>
          </cell>
          <cell r="I2099">
            <v>9264</v>
          </cell>
          <cell r="J2099">
            <v>2</v>
          </cell>
          <cell r="K2099">
            <v>8</v>
          </cell>
          <cell r="L2099">
            <v>0</v>
          </cell>
        </row>
        <row r="2100">
          <cell r="A2100">
            <v>5</v>
          </cell>
          <cell r="B2100">
            <v>3</v>
          </cell>
          <cell r="C2100">
            <v>2</v>
          </cell>
          <cell r="D2100">
            <v>0</v>
          </cell>
          <cell r="E2100">
            <v>5</v>
          </cell>
          <cell r="F2100">
            <v>0</v>
          </cell>
          <cell r="G2100">
            <v>0</v>
          </cell>
          <cell r="H2100">
            <v>0</v>
          </cell>
          <cell r="I2100">
            <v>9275</v>
          </cell>
          <cell r="J2100">
            <v>2</v>
          </cell>
          <cell r="K2100">
            <v>8</v>
          </cell>
          <cell r="L2100">
            <v>0</v>
          </cell>
        </row>
        <row r="2101">
          <cell r="A2101">
            <v>5</v>
          </cell>
          <cell r="B2101">
            <v>3</v>
          </cell>
          <cell r="C2101">
            <v>2</v>
          </cell>
          <cell r="D2101">
            <v>0</v>
          </cell>
          <cell r="E2101">
            <v>5</v>
          </cell>
          <cell r="F2101">
            <v>0</v>
          </cell>
          <cell r="G2101">
            <v>0</v>
          </cell>
          <cell r="H2101">
            <v>0</v>
          </cell>
          <cell r="I2101">
            <v>9280</v>
          </cell>
          <cell r="J2101">
            <v>2</v>
          </cell>
          <cell r="K2101">
            <v>8</v>
          </cell>
          <cell r="L2101">
            <v>0</v>
          </cell>
        </row>
        <row r="2102">
          <cell r="A2102">
            <v>5</v>
          </cell>
          <cell r="B2102">
            <v>3</v>
          </cell>
          <cell r="C2102">
            <v>2</v>
          </cell>
          <cell r="D2102">
            <v>0</v>
          </cell>
          <cell r="E2102">
            <v>5</v>
          </cell>
          <cell r="F2102">
            <v>0</v>
          </cell>
          <cell r="G2102">
            <v>0</v>
          </cell>
          <cell r="H2102">
            <v>0</v>
          </cell>
          <cell r="I2102">
            <v>9282</v>
          </cell>
          <cell r="J2102">
            <v>2</v>
          </cell>
          <cell r="K2102">
            <v>8</v>
          </cell>
          <cell r="L2102">
            <v>0</v>
          </cell>
        </row>
        <row r="2103">
          <cell r="A2103">
            <v>5</v>
          </cell>
          <cell r="B2103">
            <v>3</v>
          </cell>
          <cell r="C2103">
            <v>2</v>
          </cell>
          <cell r="D2103">
            <v>0</v>
          </cell>
          <cell r="E2103">
            <v>5</v>
          </cell>
          <cell r="F2103">
            <v>0</v>
          </cell>
          <cell r="G2103">
            <v>0</v>
          </cell>
          <cell r="H2103">
            <v>0</v>
          </cell>
          <cell r="I2103">
            <v>9286</v>
          </cell>
          <cell r="J2103">
            <v>2</v>
          </cell>
          <cell r="K2103">
            <v>8</v>
          </cell>
          <cell r="L2103">
            <v>0</v>
          </cell>
        </row>
        <row r="2104">
          <cell r="A2104">
            <v>5</v>
          </cell>
          <cell r="B2104">
            <v>3</v>
          </cell>
          <cell r="C2104">
            <v>2</v>
          </cell>
          <cell r="D2104">
            <v>0</v>
          </cell>
          <cell r="E2104">
            <v>5</v>
          </cell>
          <cell r="F2104">
            <v>0</v>
          </cell>
          <cell r="G2104">
            <v>0</v>
          </cell>
          <cell r="H2104">
            <v>0</v>
          </cell>
          <cell r="I2104">
            <v>9294</v>
          </cell>
          <cell r="J2104">
            <v>2</v>
          </cell>
          <cell r="K2104">
            <v>8</v>
          </cell>
          <cell r="L2104">
            <v>0</v>
          </cell>
        </row>
        <row r="2105">
          <cell r="A2105">
            <v>5</v>
          </cell>
          <cell r="B2105">
            <v>3</v>
          </cell>
          <cell r="C2105">
            <v>2</v>
          </cell>
          <cell r="D2105">
            <v>0</v>
          </cell>
          <cell r="E2105">
            <v>5</v>
          </cell>
          <cell r="F2105">
            <v>0</v>
          </cell>
          <cell r="G2105">
            <v>0</v>
          </cell>
          <cell r="H2105">
            <v>0</v>
          </cell>
          <cell r="I2105">
            <v>9298</v>
          </cell>
          <cell r="J2105">
            <v>2</v>
          </cell>
          <cell r="K2105">
            <v>8</v>
          </cell>
          <cell r="L2105">
            <v>0</v>
          </cell>
        </row>
        <row r="2106">
          <cell r="A2106">
            <v>5</v>
          </cell>
          <cell r="B2106">
            <v>3</v>
          </cell>
          <cell r="C2106">
            <v>2</v>
          </cell>
          <cell r="D2106">
            <v>0</v>
          </cell>
          <cell r="E2106">
            <v>5</v>
          </cell>
          <cell r="F2106">
            <v>0</v>
          </cell>
          <cell r="G2106">
            <v>0</v>
          </cell>
          <cell r="H2106">
            <v>0</v>
          </cell>
          <cell r="I2106">
            <v>9300</v>
          </cell>
          <cell r="J2106">
            <v>2</v>
          </cell>
          <cell r="K2106">
            <v>8</v>
          </cell>
          <cell r="L2106">
            <v>0</v>
          </cell>
        </row>
        <row r="2107">
          <cell r="A2107">
            <v>5</v>
          </cell>
          <cell r="B2107">
            <v>3</v>
          </cell>
          <cell r="C2107">
            <v>2</v>
          </cell>
          <cell r="D2107">
            <v>0</v>
          </cell>
          <cell r="E2107">
            <v>5</v>
          </cell>
          <cell r="F2107">
            <v>0</v>
          </cell>
          <cell r="G2107">
            <v>0</v>
          </cell>
          <cell r="H2107">
            <v>0</v>
          </cell>
          <cell r="I2107">
            <v>9301</v>
          </cell>
          <cell r="J2107">
            <v>2</v>
          </cell>
          <cell r="K2107">
            <v>8</v>
          </cell>
          <cell r="L2107">
            <v>0</v>
          </cell>
        </row>
        <row r="2108">
          <cell r="A2108">
            <v>5</v>
          </cell>
          <cell r="B2108">
            <v>3</v>
          </cell>
          <cell r="C2108">
            <v>2</v>
          </cell>
          <cell r="D2108">
            <v>0</v>
          </cell>
          <cell r="E2108">
            <v>5</v>
          </cell>
          <cell r="F2108">
            <v>0</v>
          </cell>
          <cell r="G2108">
            <v>0</v>
          </cell>
          <cell r="H2108">
            <v>0</v>
          </cell>
          <cell r="I2108">
            <v>9302</v>
          </cell>
          <cell r="J2108">
            <v>2</v>
          </cell>
          <cell r="K2108">
            <v>8</v>
          </cell>
          <cell r="L2108">
            <v>0</v>
          </cell>
        </row>
        <row r="2109">
          <cell r="A2109">
            <v>5</v>
          </cell>
          <cell r="B2109">
            <v>3</v>
          </cell>
          <cell r="C2109">
            <v>2</v>
          </cell>
          <cell r="D2109">
            <v>0</v>
          </cell>
          <cell r="E2109">
            <v>5</v>
          </cell>
          <cell r="F2109">
            <v>0</v>
          </cell>
          <cell r="G2109">
            <v>0</v>
          </cell>
          <cell r="H2109">
            <v>0</v>
          </cell>
          <cell r="I2109">
            <v>9303</v>
          </cell>
          <cell r="J2109">
            <v>2</v>
          </cell>
          <cell r="K2109">
            <v>8</v>
          </cell>
          <cell r="L2109">
            <v>0</v>
          </cell>
        </row>
        <row r="2110">
          <cell r="A2110">
            <v>5</v>
          </cell>
          <cell r="B2110">
            <v>3</v>
          </cell>
          <cell r="C2110">
            <v>2</v>
          </cell>
          <cell r="D2110">
            <v>0</v>
          </cell>
          <cell r="E2110">
            <v>5</v>
          </cell>
          <cell r="F2110">
            <v>0</v>
          </cell>
          <cell r="G2110">
            <v>0</v>
          </cell>
          <cell r="H2110">
            <v>0</v>
          </cell>
          <cell r="I2110">
            <v>9305</v>
          </cell>
          <cell r="J2110">
            <v>2</v>
          </cell>
          <cell r="K2110">
            <v>8</v>
          </cell>
          <cell r="L2110">
            <v>0</v>
          </cell>
        </row>
        <row r="2111">
          <cell r="A2111">
            <v>5</v>
          </cell>
          <cell r="B2111">
            <v>3</v>
          </cell>
          <cell r="C2111">
            <v>2</v>
          </cell>
          <cell r="D2111">
            <v>0</v>
          </cell>
          <cell r="E2111">
            <v>5</v>
          </cell>
          <cell r="F2111">
            <v>0</v>
          </cell>
          <cell r="G2111">
            <v>0</v>
          </cell>
          <cell r="H2111">
            <v>0</v>
          </cell>
          <cell r="I2111">
            <v>9306</v>
          </cell>
          <cell r="J2111">
            <v>2</v>
          </cell>
          <cell r="K2111">
            <v>8</v>
          </cell>
          <cell r="L2111">
            <v>0</v>
          </cell>
        </row>
        <row r="2112">
          <cell r="A2112">
            <v>5</v>
          </cell>
          <cell r="B2112">
            <v>3</v>
          </cell>
          <cell r="C2112">
            <v>2</v>
          </cell>
          <cell r="D2112">
            <v>0</v>
          </cell>
          <cell r="E2112">
            <v>5</v>
          </cell>
          <cell r="F2112">
            <v>0</v>
          </cell>
          <cell r="G2112">
            <v>0</v>
          </cell>
          <cell r="H2112">
            <v>0</v>
          </cell>
          <cell r="I2112">
            <v>9307</v>
          </cell>
          <cell r="J2112">
            <v>2</v>
          </cell>
          <cell r="K2112">
            <v>8</v>
          </cell>
          <cell r="L2112">
            <v>0</v>
          </cell>
        </row>
        <row r="2113">
          <cell r="A2113">
            <v>5</v>
          </cell>
          <cell r="B2113">
            <v>3</v>
          </cell>
          <cell r="C2113">
            <v>2</v>
          </cell>
          <cell r="D2113">
            <v>0</v>
          </cell>
          <cell r="E2113">
            <v>5</v>
          </cell>
          <cell r="F2113">
            <v>0</v>
          </cell>
          <cell r="G2113">
            <v>0</v>
          </cell>
          <cell r="H2113">
            <v>0</v>
          </cell>
          <cell r="I2113">
            <v>9309</v>
          </cell>
          <cell r="J2113">
            <v>2</v>
          </cell>
          <cell r="K2113">
            <v>8</v>
          </cell>
          <cell r="L2113">
            <v>0</v>
          </cell>
        </row>
        <row r="2114">
          <cell r="A2114">
            <v>5</v>
          </cell>
          <cell r="B2114">
            <v>3</v>
          </cell>
          <cell r="C2114">
            <v>2</v>
          </cell>
          <cell r="D2114">
            <v>0</v>
          </cell>
          <cell r="E2114">
            <v>5</v>
          </cell>
          <cell r="F2114">
            <v>0</v>
          </cell>
          <cell r="G2114">
            <v>0</v>
          </cell>
          <cell r="H2114">
            <v>0</v>
          </cell>
          <cell r="I2114">
            <v>9310</v>
          </cell>
          <cell r="J2114">
            <v>2</v>
          </cell>
          <cell r="K2114">
            <v>8</v>
          </cell>
          <cell r="L2114">
            <v>0</v>
          </cell>
        </row>
        <row r="2115">
          <cell r="A2115">
            <v>5</v>
          </cell>
          <cell r="B2115">
            <v>3</v>
          </cell>
          <cell r="C2115">
            <v>2</v>
          </cell>
          <cell r="D2115">
            <v>0</v>
          </cell>
          <cell r="E2115">
            <v>5</v>
          </cell>
          <cell r="F2115">
            <v>0</v>
          </cell>
          <cell r="G2115">
            <v>0</v>
          </cell>
          <cell r="H2115">
            <v>0</v>
          </cell>
          <cell r="I2115">
            <v>9311</v>
          </cell>
          <cell r="J2115">
            <v>2</v>
          </cell>
          <cell r="K2115">
            <v>8</v>
          </cell>
          <cell r="L2115">
            <v>0</v>
          </cell>
        </row>
        <row r="2116">
          <cell r="A2116">
            <v>5</v>
          </cell>
          <cell r="B2116">
            <v>3</v>
          </cell>
          <cell r="C2116">
            <v>2</v>
          </cell>
          <cell r="D2116">
            <v>0</v>
          </cell>
          <cell r="E2116">
            <v>5</v>
          </cell>
          <cell r="F2116">
            <v>0</v>
          </cell>
          <cell r="G2116">
            <v>0</v>
          </cell>
          <cell r="H2116">
            <v>0</v>
          </cell>
          <cell r="I2116">
            <v>9313</v>
          </cell>
          <cell r="J2116">
            <v>2</v>
          </cell>
          <cell r="K2116">
            <v>8</v>
          </cell>
          <cell r="L2116">
            <v>0</v>
          </cell>
        </row>
        <row r="2117">
          <cell r="A2117">
            <v>5</v>
          </cell>
          <cell r="B2117">
            <v>3</v>
          </cell>
          <cell r="C2117">
            <v>2</v>
          </cell>
          <cell r="D2117">
            <v>0</v>
          </cell>
          <cell r="E2117">
            <v>5</v>
          </cell>
          <cell r="F2117">
            <v>0</v>
          </cell>
          <cell r="G2117">
            <v>0</v>
          </cell>
          <cell r="H2117">
            <v>0</v>
          </cell>
          <cell r="I2117">
            <v>9314</v>
          </cell>
          <cell r="J2117">
            <v>2</v>
          </cell>
          <cell r="K2117">
            <v>8</v>
          </cell>
          <cell r="L2117">
            <v>0</v>
          </cell>
        </row>
        <row r="2118">
          <cell r="A2118">
            <v>5</v>
          </cell>
          <cell r="B2118">
            <v>3</v>
          </cell>
          <cell r="C2118">
            <v>2</v>
          </cell>
          <cell r="D2118">
            <v>0</v>
          </cell>
          <cell r="E2118">
            <v>5</v>
          </cell>
          <cell r="F2118">
            <v>0</v>
          </cell>
          <cell r="G2118">
            <v>0</v>
          </cell>
          <cell r="H2118">
            <v>0</v>
          </cell>
          <cell r="I2118">
            <v>9316</v>
          </cell>
          <cell r="J2118">
            <v>2</v>
          </cell>
          <cell r="K2118">
            <v>8</v>
          </cell>
          <cell r="L2118">
            <v>0</v>
          </cell>
        </row>
        <row r="2119">
          <cell r="A2119">
            <v>5</v>
          </cell>
          <cell r="B2119">
            <v>3</v>
          </cell>
          <cell r="C2119">
            <v>2</v>
          </cell>
          <cell r="D2119">
            <v>0</v>
          </cell>
          <cell r="E2119">
            <v>5</v>
          </cell>
          <cell r="F2119">
            <v>0</v>
          </cell>
          <cell r="G2119">
            <v>0</v>
          </cell>
          <cell r="H2119">
            <v>0</v>
          </cell>
          <cell r="I2119">
            <v>9318</v>
          </cell>
          <cell r="J2119">
            <v>2</v>
          </cell>
          <cell r="K2119">
            <v>8</v>
          </cell>
          <cell r="L2119">
            <v>0</v>
          </cell>
        </row>
        <row r="2120">
          <cell r="A2120">
            <v>5</v>
          </cell>
          <cell r="B2120">
            <v>3</v>
          </cell>
          <cell r="C2120">
            <v>2</v>
          </cell>
          <cell r="D2120">
            <v>0</v>
          </cell>
          <cell r="E2120">
            <v>5</v>
          </cell>
          <cell r="F2120">
            <v>0</v>
          </cell>
          <cell r="G2120">
            <v>0</v>
          </cell>
          <cell r="H2120">
            <v>0</v>
          </cell>
          <cell r="I2120">
            <v>9320</v>
          </cell>
          <cell r="J2120">
            <v>2</v>
          </cell>
          <cell r="K2120">
            <v>8</v>
          </cell>
          <cell r="L2120">
            <v>0</v>
          </cell>
        </row>
        <row r="2121">
          <cell r="A2121">
            <v>5</v>
          </cell>
          <cell r="B2121">
            <v>3</v>
          </cell>
          <cell r="C2121">
            <v>2</v>
          </cell>
          <cell r="D2121">
            <v>0</v>
          </cell>
          <cell r="E2121">
            <v>5</v>
          </cell>
          <cell r="F2121">
            <v>0</v>
          </cell>
          <cell r="G2121">
            <v>0</v>
          </cell>
          <cell r="H2121">
            <v>0</v>
          </cell>
          <cell r="I2121">
            <v>9321</v>
          </cell>
          <cell r="J2121">
            <v>2</v>
          </cell>
          <cell r="K2121">
            <v>8</v>
          </cell>
          <cell r="L2121">
            <v>0</v>
          </cell>
        </row>
        <row r="2122">
          <cell r="A2122">
            <v>5</v>
          </cell>
          <cell r="B2122">
            <v>3</v>
          </cell>
          <cell r="C2122">
            <v>2</v>
          </cell>
          <cell r="D2122">
            <v>0</v>
          </cell>
          <cell r="E2122">
            <v>5</v>
          </cell>
          <cell r="F2122">
            <v>0</v>
          </cell>
          <cell r="G2122">
            <v>0</v>
          </cell>
          <cell r="H2122">
            <v>0</v>
          </cell>
          <cell r="I2122">
            <v>9322</v>
          </cell>
          <cell r="J2122">
            <v>2</v>
          </cell>
          <cell r="K2122">
            <v>8</v>
          </cell>
          <cell r="L2122">
            <v>0</v>
          </cell>
        </row>
        <row r="2123">
          <cell r="A2123">
            <v>5</v>
          </cell>
          <cell r="B2123">
            <v>3</v>
          </cell>
          <cell r="C2123">
            <v>2</v>
          </cell>
          <cell r="D2123">
            <v>0</v>
          </cell>
          <cell r="E2123">
            <v>5</v>
          </cell>
          <cell r="F2123">
            <v>0</v>
          </cell>
          <cell r="G2123">
            <v>0</v>
          </cell>
          <cell r="H2123">
            <v>0</v>
          </cell>
          <cell r="I2123">
            <v>9323</v>
          </cell>
          <cell r="J2123">
            <v>2</v>
          </cell>
          <cell r="K2123">
            <v>8</v>
          </cell>
          <cell r="L2123">
            <v>0</v>
          </cell>
        </row>
        <row r="2124">
          <cell r="A2124">
            <v>5</v>
          </cell>
          <cell r="B2124">
            <v>3</v>
          </cell>
          <cell r="C2124">
            <v>2</v>
          </cell>
          <cell r="D2124">
            <v>0</v>
          </cell>
          <cell r="E2124">
            <v>5</v>
          </cell>
          <cell r="F2124">
            <v>0</v>
          </cell>
          <cell r="G2124">
            <v>0</v>
          </cell>
          <cell r="H2124">
            <v>0</v>
          </cell>
          <cell r="I2124">
            <v>9324</v>
          </cell>
          <cell r="J2124">
            <v>2</v>
          </cell>
          <cell r="K2124">
            <v>8</v>
          </cell>
          <cell r="L2124">
            <v>0</v>
          </cell>
        </row>
        <row r="2125">
          <cell r="A2125">
            <v>5</v>
          </cell>
          <cell r="B2125">
            <v>3</v>
          </cell>
          <cell r="C2125">
            <v>2</v>
          </cell>
          <cell r="D2125">
            <v>0</v>
          </cell>
          <cell r="E2125">
            <v>5</v>
          </cell>
          <cell r="F2125">
            <v>0</v>
          </cell>
          <cell r="G2125">
            <v>0</v>
          </cell>
          <cell r="H2125">
            <v>0</v>
          </cell>
          <cell r="I2125">
            <v>9325</v>
          </cell>
          <cell r="J2125">
            <v>2</v>
          </cell>
          <cell r="K2125">
            <v>8</v>
          </cell>
          <cell r="L2125">
            <v>0</v>
          </cell>
        </row>
        <row r="2126">
          <cell r="A2126">
            <v>5</v>
          </cell>
          <cell r="B2126">
            <v>3</v>
          </cell>
          <cell r="C2126">
            <v>2</v>
          </cell>
          <cell r="D2126">
            <v>0</v>
          </cell>
          <cell r="E2126">
            <v>5</v>
          </cell>
          <cell r="F2126">
            <v>0</v>
          </cell>
          <cell r="G2126">
            <v>0</v>
          </cell>
          <cell r="H2126">
            <v>0</v>
          </cell>
          <cell r="I2126">
            <v>9326</v>
          </cell>
          <cell r="J2126">
            <v>2</v>
          </cell>
          <cell r="K2126">
            <v>8</v>
          </cell>
          <cell r="L2126">
            <v>0</v>
          </cell>
        </row>
        <row r="2127">
          <cell r="A2127">
            <v>5</v>
          </cell>
          <cell r="B2127">
            <v>3</v>
          </cell>
          <cell r="C2127">
            <v>2</v>
          </cell>
          <cell r="D2127">
            <v>0</v>
          </cell>
          <cell r="E2127">
            <v>5</v>
          </cell>
          <cell r="F2127">
            <v>0</v>
          </cell>
          <cell r="G2127">
            <v>0</v>
          </cell>
          <cell r="H2127">
            <v>0</v>
          </cell>
          <cell r="I2127">
            <v>9328</v>
          </cell>
          <cell r="J2127">
            <v>2</v>
          </cell>
          <cell r="K2127">
            <v>8</v>
          </cell>
          <cell r="L2127">
            <v>0</v>
          </cell>
        </row>
        <row r="2128">
          <cell r="A2128">
            <v>5</v>
          </cell>
          <cell r="B2128">
            <v>3</v>
          </cell>
          <cell r="C2128">
            <v>2</v>
          </cell>
          <cell r="D2128">
            <v>0</v>
          </cell>
          <cell r="E2128">
            <v>5</v>
          </cell>
          <cell r="F2128">
            <v>0</v>
          </cell>
          <cell r="G2128">
            <v>0</v>
          </cell>
          <cell r="H2128">
            <v>0</v>
          </cell>
          <cell r="I2128">
            <v>9329</v>
          </cell>
          <cell r="J2128">
            <v>2</v>
          </cell>
          <cell r="K2128">
            <v>8</v>
          </cell>
          <cell r="L2128">
            <v>0</v>
          </cell>
        </row>
        <row r="2129">
          <cell r="A2129">
            <v>5</v>
          </cell>
          <cell r="B2129">
            <v>3</v>
          </cell>
          <cell r="C2129">
            <v>2</v>
          </cell>
          <cell r="D2129">
            <v>0</v>
          </cell>
          <cell r="E2129">
            <v>5</v>
          </cell>
          <cell r="F2129">
            <v>0</v>
          </cell>
          <cell r="G2129">
            <v>0</v>
          </cell>
          <cell r="H2129">
            <v>0</v>
          </cell>
          <cell r="I2129">
            <v>9332</v>
          </cell>
          <cell r="J2129">
            <v>2</v>
          </cell>
          <cell r="K2129">
            <v>8</v>
          </cell>
          <cell r="L2129">
            <v>0</v>
          </cell>
        </row>
        <row r="2130">
          <cell r="A2130">
            <v>5</v>
          </cell>
          <cell r="B2130">
            <v>3</v>
          </cell>
          <cell r="C2130">
            <v>2</v>
          </cell>
          <cell r="D2130">
            <v>0</v>
          </cell>
          <cell r="E2130">
            <v>5</v>
          </cell>
          <cell r="F2130">
            <v>0</v>
          </cell>
          <cell r="G2130">
            <v>0</v>
          </cell>
          <cell r="H2130">
            <v>0</v>
          </cell>
          <cell r="I2130">
            <v>9333</v>
          </cell>
          <cell r="J2130">
            <v>2</v>
          </cell>
          <cell r="K2130">
            <v>8</v>
          </cell>
          <cell r="L2130">
            <v>0</v>
          </cell>
        </row>
        <row r="2131">
          <cell r="A2131">
            <v>5</v>
          </cell>
          <cell r="B2131">
            <v>3</v>
          </cell>
          <cell r="C2131">
            <v>2</v>
          </cell>
          <cell r="D2131">
            <v>0</v>
          </cell>
          <cell r="E2131">
            <v>5</v>
          </cell>
          <cell r="F2131">
            <v>0</v>
          </cell>
          <cell r="G2131">
            <v>0</v>
          </cell>
          <cell r="H2131">
            <v>0</v>
          </cell>
          <cell r="I2131">
            <v>9334</v>
          </cell>
          <cell r="J2131">
            <v>2</v>
          </cell>
          <cell r="K2131">
            <v>8</v>
          </cell>
          <cell r="L2131">
            <v>0</v>
          </cell>
        </row>
        <row r="2132">
          <cell r="A2132">
            <v>5</v>
          </cell>
          <cell r="B2132">
            <v>3</v>
          </cell>
          <cell r="C2132">
            <v>2</v>
          </cell>
          <cell r="D2132">
            <v>0</v>
          </cell>
          <cell r="E2132">
            <v>5</v>
          </cell>
          <cell r="F2132">
            <v>0</v>
          </cell>
          <cell r="G2132">
            <v>0</v>
          </cell>
          <cell r="H2132">
            <v>0</v>
          </cell>
          <cell r="I2132">
            <v>9336</v>
          </cell>
          <cell r="J2132">
            <v>2</v>
          </cell>
          <cell r="K2132">
            <v>8</v>
          </cell>
          <cell r="L2132">
            <v>0</v>
          </cell>
        </row>
        <row r="2133">
          <cell r="A2133">
            <v>5</v>
          </cell>
          <cell r="B2133">
            <v>3</v>
          </cell>
          <cell r="C2133">
            <v>2</v>
          </cell>
          <cell r="D2133">
            <v>0</v>
          </cell>
          <cell r="E2133">
            <v>5</v>
          </cell>
          <cell r="F2133">
            <v>0</v>
          </cell>
          <cell r="G2133">
            <v>0</v>
          </cell>
          <cell r="H2133">
            <v>0</v>
          </cell>
          <cell r="I2133">
            <v>9337</v>
          </cell>
          <cell r="J2133">
            <v>2</v>
          </cell>
          <cell r="K2133">
            <v>8</v>
          </cell>
          <cell r="L2133">
            <v>0</v>
          </cell>
        </row>
        <row r="2134">
          <cell r="A2134">
            <v>5</v>
          </cell>
          <cell r="B2134">
            <v>3</v>
          </cell>
          <cell r="C2134">
            <v>2</v>
          </cell>
          <cell r="D2134">
            <v>0</v>
          </cell>
          <cell r="E2134">
            <v>5</v>
          </cell>
          <cell r="F2134">
            <v>0</v>
          </cell>
          <cell r="G2134">
            <v>0</v>
          </cell>
          <cell r="H2134">
            <v>0</v>
          </cell>
          <cell r="I2134">
            <v>9338</v>
          </cell>
          <cell r="J2134">
            <v>2</v>
          </cell>
          <cell r="K2134">
            <v>8</v>
          </cell>
          <cell r="L2134">
            <v>0</v>
          </cell>
        </row>
        <row r="2135">
          <cell r="A2135">
            <v>5</v>
          </cell>
          <cell r="B2135">
            <v>3</v>
          </cell>
          <cell r="C2135">
            <v>2</v>
          </cell>
          <cell r="D2135">
            <v>0</v>
          </cell>
          <cell r="E2135">
            <v>5</v>
          </cell>
          <cell r="F2135">
            <v>0</v>
          </cell>
          <cell r="G2135">
            <v>0</v>
          </cell>
          <cell r="H2135">
            <v>0</v>
          </cell>
          <cell r="I2135">
            <v>9339</v>
          </cell>
          <cell r="J2135">
            <v>2</v>
          </cell>
          <cell r="K2135">
            <v>8</v>
          </cell>
          <cell r="L2135">
            <v>0</v>
          </cell>
        </row>
        <row r="2136">
          <cell r="A2136">
            <v>5</v>
          </cell>
          <cell r="B2136">
            <v>3</v>
          </cell>
          <cell r="C2136">
            <v>2</v>
          </cell>
          <cell r="D2136">
            <v>0</v>
          </cell>
          <cell r="E2136">
            <v>5</v>
          </cell>
          <cell r="F2136">
            <v>0</v>
          </cell>
          <cell r="G2136">
            <v>0</v>
          </cell>
          <cell r="H2136">
            <v>0</v>
          </cell>
          <cell r="I2136">
            <v>9340</v>
          </cell>
          <cell r="J2136">
            <v>2</v>
          </cell>
          <cell r="K2136">
            <v>8</v>
          </cell>
          <cell r="L2136">
            <v>0</v>
          </cell>
        </row>
        <row r="2137">
          <cell r="A2137">
            <v>5</v>
          </cell>
          <cell r="B2137">
            <v>3</v>
          </cell>
          <cell r="C2137">
            <v>2</v>
          </cell>
          <cell r="D2137">
            <v>0</v>
          </cell>
          <cell r="E2137">
            <v>5</v>
          </cell>
          <cell r="F2137">
            <v>0</v>
          </cell>
          <cell r="G2137">
            <v>0</v>
          </cell>
          <cell r="H2137">
            <v>0</v>
          </cell>
          <cell r="I2137">
            <v>9341</v>
          </cell>
          <cell r="J2137">
            <v>2</v>
          </cell>
          <cell r="K2137">
            <v>8</v>
          </cell>
          <cell r="L2137">
            <v>0</v>
          </cell>
        </row>
        <row r="2138">
          <cell r="A2138">
            <v>5</v>
          </cell>
          <cell r="B2138">
            <v>3</v>
          </cell>
          <cell r="C2138">
            <v>2</v>
          </cell>
          <cell r="D2138">
            <v>0</v>
          </cell>
          <cell r="E2138">
            <v>5</v>
          </cell>
          <cell r="F2138">
            <v>0</v>
          </cell>
          <cell r="G2138">
            <v>0</v>
          </cell>
          <cell r="H2138">
            <v>0</v>
          </cell>
          <cell r="I2138">
            <v>9342</v>
          </cell>
          <cell r="J2138">
            <v>2</v>
          </cell>
          <cell r="K2138">
            <v>8</v>
          </cell>
          <cell r="L2138">
            <v>0</v>
          </cell>
        </row>
        <row r="2139">
          <cell r="A2139">
            <v>5</v>
          </cell>
          <cell r="B2139">
            <v>3</v>
          </cell>
          <cell r="C2139">
            <v>2</v>
          </cell>
          <cell r="D2139">
            <v>0</v>
          </cell>
          <cell r="E2139">
            <v>5</v>
          </cell>
          <cell r="F2139">
            <v>0</v>
          </cell>
          <cell r="G2139">
            <v>0</v>
          </cell>
          <cell r="H2139">
            <v>0</v>
          </cell>
          <cell r="I2139">
            <v>9343</v>
          </cell>
          <cell r="J2139">
            <v>2</v>
          </cell>
          <cell r="K2139">
            <v>8</v>
          </cell>
          <cell r="L2139">
            <v>0</v>
          </cell>
        </row>
        <row r="2140">
          <cell r="A2140">
            <v>5</v>
          </cell>
          <cell r="B2140">
            <v>3</v>
          </cell>
          <cell r="C2140">
            <v>2</v>
          </cell>
          <cell r="D2140">
            <v>0</v>
          </cell>
          <cell r="E2140">
            <v>5</v>
          </cell>
          <cell r="F2140">
            <v>0</v>
          </cell>
          <cell r="G2140">
            <v>0</v>
          </cell>
          <cell r="H2140">
            <v>0</v>
          </cell>
          <cell r="I2140">
            <v>9344</v>
          </cell>
          <cell r="J2140">
            <v>2</v>
          </cell>
          <cell r="K2140">
            <v>8</v>
          </cell>
          <cell r="L2140">
            <v>0</v>
          </cell>
        </row>
        <row r="2141">
          <cell r="A2141">
            <v>5</v>
          </cell>
          <cell r="B2141">
            <v>3</v>
          </cell>
          <cell r="C2141">
            <v>2</v>
          </cell>
          <cell r="D2141">
            <v>0</v>
          </cell>
          <cell r="E2141">
            <v>5</v>
          </cell>
          <cell r="F2141">
            <v>0</v>
          </cell>
          <cell r="G2141">
            <v>0</v>
          </cell>
          <cell r="H2141">
            <v>0</v>
          </cell>
          <cell r="I2141">
            <v>9345</v>
          </cell>
          <cell r="J2141">
            <v>2</v>
          </cell>
          <cell r="K2141">
            <v>8</v>
          </cell>
          <cell r="L2141">
            <v>0</v>
          </cell>
        </row>
        <row r="2142">
          <cell r="A2142">
            <v>5</v>
          </cell>
          <cell r="B2142">
            <v>3</v>
          </cell>
          <cell r="C2142">
            <v>2</v>
          </cell>
          <cell r="D2142">
            <v>0</v>
          </cell>
          <cell r="E2142">
            <v>5</v>
          </cell>
          <cell r="F2142">
            <v>0</v>
          </cell>
          <cell r="G2142">
            <v>0</v>
          </cell>
          <cell r="H2142">
            <v>0</v>
          </cell>
          <cell r="I2142">
            <v>9349</v>
          </cell>
          <cell r="J2142">
            <v>2</v>
          </cell>
          <cell r="K2142">
            <v>8</v>
          </cell>
          <cell r="L2142">
            <v>0</v>
          </cell>
        </row>
        <row r="2143">
          <cell r="A2143">
            <v>5</v>
          </cell>
          <cell r="B2143">
            <v>3</v>
          </cell>
          <cell r="C2143">
            <v>2</v>
          </cell>
          <cell r="D2143">
            <v>0</v>
          </cell>
          <cell r="E2143">
            <v>5</v>
          </cell>
          <cell r="F2143">
            <v>0</v>
          </cell>
          <cell r="G2143">
            <v>0</v>
          </cell>
          <cell r="H2143">
            <v>0</v>
          </cell>
          <cell r="I2143">
            <v>9350</v>
          </cell>
          <cell r="J2143">
            <v>2</v>
          </cell>
          <cell r="K2143">
            <v>8</v>
          </cell>
          <cell r="L2143">
            <v>0</v>
          </cell>
        </row>
        <row r="2144">
          <cell r="A2144">
            <v>5</v>
          </cell>
          <cell r="B2144">
            <v>3</v>
          </cell>
          <cell r="C2144">
            <v>2</v>
          </cell>
          <cell r="D2144">
            <v>0</v>
          </cell>
          <cell r="E2144">
            <v>5</v>
          </cell>
          <cell r="F2144">
            <v>0</v>
          </cell>
          <cell r="G2144">
            <v>0</v>
          </cell>
          <cell r="H2144">
            <v>0</v>
          </cell>
          <cell r="I2144">
            <v>9353</v>
          </cell>
          <cell r="J2144">
            <v>2</v>
          </cell>
          <cell r="K2144">
            <v>8</v>
          </cell>
          <cell r="L2144">
            <v>0</v>
          </cell>
        </row>
        <row r="2145">
          <cell r="A2145">
            <v>5</v>
          </cell>
          <cell r="B2145">
            <v>3</v>
          </cell>
          <cell r="C2145">
            <v>2</v>
          </cell>
          <cell r="D2145">
            <v>0</v>
          </cell>
          <cell r="E2145">
            <v>5</v>
          </cell>
          <cell r="F2145">
            <v>0</v>
          </cell>
          <cell r="G2145">
            <v>0</v>
          </cell>
          <cell r="H2145">
            <v>0</v>
          </cell>
          <cell r="I2145">
            <v>9355</v>
          </cell>
          <cell r="J2145">
            <v>2</v>
          </cell>
          <cell r="K2145">
            <v>8</v>
          </cell>
          <cell r="L2145">
            <v>0</v>
          </cell>
        </row>
        <row r="2146">
          <cell r="A2146">
            <v>5</v>
          </cell>
          <cell r="B2146">
            <v>3</v>
          </cell>
          <cell r="C2146">
            <v>2</v>
          </cell>
          <cell r="D2146">
            <v>0</v>
          </cell>
          <cell r="E2146">
            <v>5</v>
          </cell>
          <cell r="F2146">
            <v>0</v>
          </cell>
          <cell r="G2146">
            <v>0</v>
          </cell>
          <cell r="H2146">
            <v>0</v>
          </cell>
          <cell r="I2146">
            <v>9356</v>
          </cell>
          <cell r="J2146">
            <v>2</v>
          </cell>
          <cell r="K2146">
            <v>8</v>
          </cell>
          <cell r="L2146">
            <v>0</v>
          </cell>
        </row>
        <row r="2147">
          <cell r="A2147">
            <v>5</v>
          </cell>
          <cell r="B2147">
            <v>3</v>
          </cell>
          <cell r="C2147">
            <v>2</v>
          </cell>
          <cell r="D2147">
            <v>0</v>
          </cell>
          <cell r="E2147">
            <v>5</v>
          </cell>
          <cell r="F2147">
            <v>0</v>
          </cell>
          <cell r="G2147">
            <v>0</v>
          </cell>
          <cell r="H2147">
            <v>0</v>
          </cell>
          <cell r="I2147">
            <v>9358</v>
          </cell>
          <cell r="J2147">
            <v>2</v>
          </cell>
          <cell r="K2147">
            <v>8</v>
          </cell>
          <cell r="L2147">
            <v>0</v>
          </cell>
        </row>
        <row r="2148">
          <cell r="A2148">
            <v>5</v>
          </cell>
          <cell r="B2148">
            <v>3</v>
          </cell>
          <cell r="C2148">
            <v>2</v>
          </cell>
          <cell r="D2148">
            <v>0</v>
          </cell>
          <cell r="E2148">
            <v>5</v>
          </cell>
          <cell r="F2148">
            <v>0</v>
          </cell>
          <cell r="G2148">
            <v>0</v>
          </cell>
          <cell r="H2148">
            <v>0</v>
          </cell>
          <cell r="I2148">
            <v>9359</v>
          </cell>
          <cell r="J2148">
            <v>2</v>
          </cell>
          <cell r="K2148">
            <v>8</v>
          </cell>
          <cell r="L2148">
            <v>0</v>
          </cell>
        </row>
        <row r="2149">
          <cell r="A2149">
            <v>5</v>
          </cell>
          <cell r="B2149">
            <v>3</v>
          </cell>
          <cell r="C2149">
            <v>2</v>
          </cell>
          <cell r="D2149">
            <v>0</v>
          </cell>
          <cell r="E2149">
            <v>5</v>
          </cell>
          <cell r="F2149">
            <v>0</v>
          </cell>
          <cell r="G2149">
            <v>0</v>
          </cell>
          <cell r="H2149">
            <v>0</v>
          </cell>
          <cell r="I2149">
            <v>9361</v>
          </cell>
          <cell r="J2149">
            <v>2</v>
          </cell>
          <cell r="K2149">
            <v>8</v>
          </cell>
          <cell r="L2149">
            <v>0</v>
          </cell>
        </row>
        <row r="2150">
          <cell r="A2150">
            <v>5</v>
          </cell>
          <cell r="B2150">
            <v>3</v>
          </cell>
          <cell r="C2150">
            <v>2</v>
          </cell>
          <cell r="D2150">
            <v>0</v>
          </cell>
          <cell r="E2150">
            <v>5</v>
          </cell>
          <cell r="F2150">
            <v>0</v>
          </cell>
          <cell r="G2150">
            <v>0</v>
          </cell>
          <cell r="H2150">
            <v>0</v>
          </cell>
          <cell r="I2150">
            <v>9362</v>
          </cell>
          <cell r="J2150">
            <v>2</v>
          </cell>
          <cell r="K2150">
            <v>8</v>
          </cell>
          <cell r="L2150">
            <v>0</v>
          </cell>
        </row>
        <row r="2151">
          <cell r="A2151">
            <v>5</v>
          </cell>
          <cell r="B2151">
            <v>3</v>
          </cell>
          <cell r="C2151">
            <v>2</v>
          </cell>
          <cell r="D2151">
            <v>0</v>
          </cell>
          <cell r="E2151">
            <v>5</v>
          </cell>
          <cell r="F2151">
            <v>0</v>
          </cell>
          <cell r="G2151">
            <v>0</v>
          </cell>
          <cell r="H2151">
            <v>0</v>
          </cell>
          <cell r="I2151">
            <v>9363</v>
          </cell>
          <cell r="J2151">
            <v>2</v>
          </cell>
          <cell r="K2151">
            <v>8</v>
          </cell>
          <cell r="L2151">
            <v>0</v>
          </cell>
        </row>
        <row r="2152">
          <cell r="A2152">
            <v>5</v>
          </cell>
          <cell r="B2152">
            <v>3</v>
          </cell>
          <cell r="C2152">
            <v>2</v>
          </cell>
          <cell r="D2152">
            <v>0</v>
          </cell>
          <cell r="E2152">
            <v>5</v>
          </cell>
          <cell r="F2152">
            <v>0</v>
          </cell>
          <cell r="G2152">
            <v>0</v>
          </cell>
          <cell r="H2152">
            <v>0</v>
          </cell>
          <cell r="I2152">
            <v>9366</v>
          </cell>
          <cell r="J2152">
            <v>2</v>
          </cell>
          <cell r="K2152">
            <v>8</v>
          </cell>
          <cell r="L2152">
            <v>0</v>
          </cell>
        </row>
        <row r="2153">
          <cell r="A2153">
            <v>5</v>
          </cell>
          <cell r="B2153">
            <v>3</v>
          </cell>
          <cell r="C2153">
            <v>2</v>
          </cell>
          <cell r="D2153">
            <v>0</v>
          </cell>
          <cell r="E2153">
            <v>5</v>
          </cell>
          <cell r="F2153">
            <v>0</v>
          </cell>
          <cell r="G2153">
            <v>0</v>
          </cell>
          <cell r="H2153">
            <v>0</v>
          </cell>
          <cell r="I2153">
            <v>9369</v>
          </cell>
          <cell r="J2153">
            <v>2</v>
          </cell>
          <cell r="K2153">
            <v>8</v>
          </cell>
          <cell r="L2153">
            <v>0</v>
          </cell>
        </row>
        <row r="2154">
          <cell r="A2154">
            <v>5</v>
          </cell>
          <cell r="B2154">
            <v>3</v>
          </cell>
          <cell r="C2154">
            <v>2</v>
          </cell>
          <cell r="D2154">
            <v>0</v>
          </cell>
          <cell r="E2154">
            <v>5</v>
          </cell>
          <cell r="F2154">
            <v>0</v>
          </cell>
          <cell r="G2154">
            <v>0</v>
          </cell>
          <cell r="H2154">
            <v>0</v>
          </cell>
          <cell r="I2154">
            <v>9370</v>
          </cell>
          <cell r="J2154">
            <v>2</v>
          </cell>
          <cell r="K2154">
            <v>8</v>
          </cell>
          <cell r="L2154">
            <v>0</v>
          </cell>
        </row>
        <row r="2155">
          <cell r="A2155">
            <v>5</v>
          </cell>
          <cell r="B2155">
            <v>3</v>
          </cell>
          <cell r="C2155">
            <v>2</v>
          </cell>
          <cell r="D2155">
            <v>0</v>
          </cell>
          <cell r="E2155">
            <v>5</v>
          </cell>
          <cell r="F2155">
            <v>0</v>
          </cell>
          <cell r="G2155">
            <v>0</v>
          </cell>
          <cell r="H2155">
            <v>0</v>
          </cell>
          <cell r="I2155">
            <v>9374</v>
          </cell>
          <cell r="J2155">
            <v>2</v>
          </cell>
          <cell r="K2155">
            <v>8</v>
          </cell>
          <cell r="L2155">
            <v>0</v>
          </cell>
        </row>
        <row r="2156">
          <cell r="A2156">
            <v>5</v>
          </cell>
          <cell r="B2156">
            <v>3</v>
          </cell>
          <cell r="C2156">
            <v>2</v>
          </cell>
          <cell r="D2156">
            <v>0</v>
          </cell>
          <cell r="E2156">
            <v>5</v>
          </cell>
          <cell r="F2156">
            <v>0</v>
          </cell>
          <cell r="G2156">
            <v>0</v>
          </cell>
          <cell r="H2156">
            <v>0</v>
          </cell>
          <cell r="I2156">
            <v>9375</v>
          </cell>
          <cell r="J2156">
            <v>2</v>
          </cell>
          <cell r="K2156">
            <v>8</v>
          </cell>
          <cell r="L2156">
            <v>0</v>
          </cell>
        </row>
        <row r="2157">
          <cell r="A2157">
            <v>5</v>
          </cell>
          <cell r="B2157">
            <v>3</v>
          </cell>
          <cell r="C2157">
            <v>2</v>
          </cell>
          <cell r="D2157">
            <v>0</v>
          </cell>
          <cell r="E2157">
            <v>5</v>
          </cell>
          <cell r="F2157">
            <v>0</v>
          </cell>
          <cell r="G2157">
            <v>0</v>
          </cell>
          <cell r="H2157">
            <v>0</v>
          </cell>
          <cell r="I2157">
            <v>9377</v>
          </cell>
          <cell r="J2157">
            <v>2</v>
          </cell>
          <cell r="K2157">
            <v>8</v>
          </cell>
          <cell r="L2157">
            <v>0</v>
          </cell>
        </row>
        <row r="2158">
          <cell r="A2158">
            <v>5</v>
          </cell>
          <cell r="B2158">
            <v>3</v>
          </cell>
          <cell r="C2158">
            <v>2</v>
          </cell>
          <cell r="D2158">
            <v>0</v>
          </cell>
          <cell r="E2158">
            <v>5</v>
          </cell>
          <cell r="F2158">
            <v>0</v>
          </cell>
          <cell r="G2158">
            <v>0</v>
          </cell>
          <cell r="H2158">
            <v>0</v>
          </cell>
          <cell r="I2158">
            <v>9378</v>
          </cell>
          <cell r="J2158">
            <v>2</v>
          </cell>
          <cell r="K2158">
            <v>8</v>
          </cell>
          <cell r="L2158">
            <v>0</v>
          </cell>
        </row>
        <row r="2159">
          <cell r="A2159">
            <v>5</v>
          </cell>
          <cell r="B2159">
            <v>3</v>
          </cell>
          <cell r="C2159">
            <v>2</v>
          </cell>
          <cell r="D2159">
            <v>0</v>
          </cell>
          <cell r="E2159">
            <v>5</v>
          </cell>
          <cell r="F2159">
            <v>0</v>
          </cell>
          <cell r="G2159">
            <v>0</v>
          </cell>
          <cell r="H2159">
            <v>0</v>
          </cell>
          <cell r="I2159">
            <v>9379</v>
          </cell>
          <cell r="J2159">
            <v>2</v>
          </cell>
          <cell r="K2159">
            <v>8</v>
          </cell>
          <cell r="L2159">
            <v>0</v>
          </cell>
        </row>
        <row r="2160">
          <cell r="A2160">
            <v>5</v>
          </cell>
          <cell r="B2160">
            <v>3</v>
          </cell>
          <cell r="C2160">
            <v>2</v>
          </cell>
          <cell r="D2160">
            <v>0</v>
          </cell>
          <cell r="E2160">
            <v>5</v>
          </cell>
          <cell r="F2160">
            <v>0</v>
          </cell>
          <cell r="G2160">
            <v>0</v>
          </cell>
          <cell r="H2160">
            <v>0</v>
          </cell>
          <cell r="I2160">
            <v>9380</v>
          </cell>
          <cell r="J2160">
            <v>2</v>
          </cell>
          <cell r="K2160">
            <v>8</v>
          </cell>
          <cell r="L2160">
            <v>0</v>
          </cell>
        </row>
        <row r="2161">
          <cell r="A2161">
            <v>5</v>
          </cell>
          <cell r="B2161">
            <v>3</v>
          </cell>
          <cell r="C2161">
            <v>2</v>
          </cell>
          <cell r="D2161">
            <v>0</v>
          </cell>
          <cell r="E2161">
            <v>5</v>
          </cell>
          <cell r="F2161">
            <v>0</v>
          </cell>
          <cell r="G2161">
            <v>0</v>
          </cell>
          <cell r="H2161">
            <v>0</v>
          </cell>
          <cell r="I2161">
            <v>9381</v>
          </cell>
          <cell r="J2161">
            <v>2</v>
          </cell>
          <cell r="K2161">
            <v>8</v>
          </cell>
          <cell r="L2161">
            <v>0</v>
          </cell>
        </row>
        <row r="2162">
          <cell r="A2162">
            <v>5</v>
          </cell>
          <cell r="B2162">
            <v>3</v>
          </cell>
          <cell r="C2162">
            <v>2</v>
          </cell>
          <cell r="D2162">
            <v>0</v>
          </cell>
          <cell r="E2162">
            <v>5</v>
          </cell>
          <cell r="F2162">
            <v>0</v>
          </cell>
          <cell r="G2162">
            <v>0</v>
          </cell>
          <cell r="H2162">
            <v>0</v>
          </cell>
          <cell r="I2162">
            <v>9382</v>
          </cell>
          <cell r="J2162">
            <v>2</v>
          </cell>
          <cell r="K2162">
            <v>8</v>
          </cell>
          <cell r="L2162">
            <v>0</v>
          </cell>
        </row>
        <row r="2163">
          <cell r="A2163">
            <v>5</v>
          </cell>
          <cell r="B2163">
            <v>3</v>
          </cell>
          <cell r="C2163">
            <v>2</v>
          </cell>
          <cell r="D2163">
            <v>0</v>
          </cell>
          <cell r="E2163">
            <v>5</v>
          </cell>
          <cell r="F2163">
            <v>0</v>
          </cell>
          <cell r="G2163">
            <v>0</v>
          </cell>
          <cell r="H2163">
            <v>0</v>
          </cell>
          <cell r="I2163">
            <v>9383</v>
          </cell>
          <cell r="J2163">
            <v>2</v>
          </cell>
          <cell r="K2163">
            <v>8</v>
          </cell>
          <cell r="L2163">
            <v>0</v>
          </cell>
        </row>
        <row r="2164">
          <cell r="A2164">
            <v>5</v>
          </cell>
          <cell r="B2164">
            <v>3</v>
          </cell>
          <cell r="C2164">
            <v>2</v>
          </cell>
          <cell r="D2164">
            <v>0</v>
          </cell>
          <cell r="E2164">
            <v>5</v>
          </cell>
          <cell r="F2164">
            <v>0</v>
          </cell>
          <cell r="G2164">
            <v>0</v>
          </cell>
          <cell r="H2164">
            <v>0</v>
          </cell>
          <cell r="I2164">
            <v>9384</v>
          </cell>
          <cell r="J2164">
            <v>2</v>
          </cell>
          <cell r="K2164">
            <v>8</v>
          </cell>
          <cell r="L2164">
            <v>0</v>
          </cell>
        </row>
        <row r="2165">
          <cell r="A2165">
            <v>5</v>
          </cell>
          <cell r="B2165">
            <v>3</v>
          </cell>
          <cell r="C2165">
            <v>2</v>
          </cell>
          <cell r="D2165">
            <v>0</v>
          </cell>
          <cell r="E2165">
            <v>5</v>
          </cell>
          <cell r="F2165">
            <v>0</v>
          </cell>
          <cell r="G2165">
            <v>0</v>
          </cell>
          <cell r="H2165">
            <v>0</v>
          </cell>
          <cell r="I2165">
            <v>9387</v>
          </cell>
          <cell r="J2165">
            <v>2</v>
          </cell>
          <cell r="K2165">
            <v>8</v>
          </cell>
          <cell r="L2165">
            <v>0</v>
          </cell>
        </row>
        <row r="2166">
          <cell r="A2166">
            <v>5</v>
          </cell>
          <cell r="B2166">
            <v>3</v>
          </cell>
          <cell r="C2166">
            <v>2</v>
          </cell>
          <cell r="D2166">
            <v>0</v>
          </cell>
          <cell r="E2166">
            <v>5</v>
          </cell>
          <cell r="F2166">
            <v>0</v>
          </cell>
          <cell r="G2166">
            <v>0</v>
          </cell>
          <cell r="H2166">
            <v>0</v>
          </cell>
          <cell r="I2166">
            <v>9388</v>
          </cell>
          <cell r="J2166">
            <v>2</v>
          </cell>
          <cell r="K2166">
            <v>8</v>
          </cell>
          <cell r="L2166">
            <v>0</v>
          </cell>
        </row>
        <row r="2167">
          <cell r="A2167">
            <v>5</v>
          </cell>
          <cell r="B2167">
            <v>3</v>
          </cell>
          <cell r="C2167">
            <v>2</v>
          </cell>
          <cell r="D2167">
            <v>0</v>
          </cell>
          <cell r="E2167">
            <v>5</v>
          </cell>
          <cell r="F2167">
            <v>0</v>
          </cell>
          <cell r="G2167">
            <v>0</v>
          </cell>
          <cell r="H2167">
            <v>0</v>
          </cell>
          <cell r="I2167">
            <v>9389</v>
          </cell>
          <cell r="J2167">
            <v>2</v>
          </cell>
          <cell r="K2167">
            <v>8</v>
          </cell>
          <cell r="L2167">
            <v>0</v>
          </cell>
        </row>
        <row r="2168">
          <cell r="A2168">
            <v>5</v>
          </cell>
          <cell r="B2168">
            <v>3</v>
          </cell>
          <cell r="C2168">
            <v>2</v>
          </cell>
          <cell r="D2168">
            <v>0</v>
          </cell>
          <cell r="E2168">
            <v>5</v>
          </cell>
          <cell r="F2168">
            <v>0</v>
          </cell>
          <cell r="G2168">
            <v>0</v>
          </cell>
          <cell r="H2168">
            <v>0</v>
          </cell>
          <cell r="I2168">
            <v>9390</v>
          </cell>
          <cell r="J2168">
            <v>2</v>
          </cell>
          <cell r="K2168">
            <v>8</v>
          </cell>
          <cell r="L2168">
            <v>0</v>
          </cell>
        </row>
        <row r="2169">
          <cell r="A2169">
            <v>5</v>
          </cell>
          <cell r="B2169">
            <v>3</v>
          </cell>
          <cell r="C2169">
            <v>2</v>
          </cell>
          <cell r="D2169">
            <v>0</v>
          </cell>
          <cell r="E2169">
            <v>5</v>
          </cell>
          <cell r="F2169">
            <v>0</v>
          </cell>
          <cell r="G2169">
            <v>0</v>
          </cell>
          <cell r="H2169">
            <v>0</v>
          </cell>
          <cell r="I2169">
            <v>9391</v>
          </cell>
          <cell r="J2169">
            <v>2</v>
          </cell>
          <cell r="K2169">
            <v>8</v>
          </cell>
          <cell r="L2169">
            <v>0</v>
          </cell>
        </row>
        <row r="2170">
          <cell r="A2170">
            <v>5</v>
          </cell>
          <cell r="B2170">
            <v>3</v>
          </cell>
          <cell r="C2170">
            <v>2</v>
          </cell>
          <cell r="D2170">
            <v>0</v>
          </cell>
          <cell r="E2170">
            <v>5</v>
          </cell>
          <cell r="F2170">
            <v>0</v>
          </cell>
          <cell r="G2170">
            <v>0</v>
          </cell>
          <cell r="H2170">
            <v>0</v>
          </cell>
          <cell r="I2170">
            <v>9392</v>
          </cell>
          <cell r="J2170">
            <v>2</v>
          </cell>
          <cell r="K2170">
            <v>8</v>
          </cell>
          <cell r="L2170">
            <v>0</v>
          </cell>
        </row>
        <row r="2171">
          <cell r="A2171">
            <v>5</v>
          </cell>
          <cell r="B2171">
            <v>3</v>
          </cell>
          <cell r="C2171">
            <v>2</v>
          </cell>
          <cell r="D2171">
            <v>0</v>
          </cell>
          <cell r="E2171">
            <v>5</v>
          </cell>
          <cell r="F2171">
            <v>0</v>
          </cell>
          <cell r="G2171">
            <v>0</v>
          </cell>
          <cell r="H2171">
            <v>0</v>
          </cell>
          <cell r="I2171">
            <v>9393</v>
          </cell>
          <cell r="J2171">
            <v>2</v>
          </cell>
          <cell r="K2171">
            <v>8</v>
          </cell>
          <cell r="L2171">
            <v>0</v>
          </cell>
        </row>
        <row r="2172">
          <cell r="A2172">
            <v>5</v>
          </cell>
          <cell r="B2172">
            <v>3</v>
          </cell>
          <cell r="C2172">
            <v>2</v>
          </cell>
          <cell r="D2172">
            <v>0</v>
          </cell>
          <cell r="E2172">
            <v>5</v>
          </cell>
          <cell r="F2172">
            <v>0</v>
          </cell>
          <cell r="G2172">
            <v>0</v>
          </cell>
          <cell r="H2172">
            <v>0</v>
          </cell>
          <cell r="I2172">
            <v>9394</v>
          </cell>
          <cell r="J2172">
            <v>2</v>
          </cell>
          <cell r="K2172">
            <v>8</v>
          </cell>
          <cell r="L2172">
            <v>0</v>
          </cell>
        </row>
        <row r="2173">
          <cell r="A2173">
            <v>5</v>
          </cell>
          <cell r="B2173">
            <v>3</v>
          </cell>
          <cell r="C2173">
            <v>2</v>
          </cell>
          <cell r="D2173">
            <v>0</v>
          </cell>
          <cell r="E2173">
            <v>5</v>
          </cell>
          <cell r="F2173">
            <v>0</v>
          </cell>
          <cell r="G2173">
            <v>0</v>
          </cell>
          <cell r="H2173">
            <v>0</v>
          </cell>
          <cell r="I2173">
            <v>9395</v>
          </cell>
          <cell r="J2173">
            <v>2</v>
          </cell>
          <cell r="K2173">
            <v>8</v>
          </cell>
          <cell r="L2173">
            <v>0</v>
          </cell>
        </row>
        <row r="2174">
          <cell r="A2174">
            <v>5</v>
          </cell>
          <cell r="B2174">
            <v>3</v>
          </cell>
          <cell r="C2174">
            <v>2</v>
          </cell>
          <cell r="D2174">
            <v>0</v>
          </cell>
          <cell r="E2174">
            <v>5</v>
          </cell>
          <cell r="F2174">
            <v>0</v>
          </cell>
          <cell r="G2174">
            <v>0</v>
          </cell>
          <cell r="H2174">
            <v>0</v>
          </cell>
          <cell r="I2174">
            <v>9396</v>
          </cell>
          <cell r="J2174">
            <v>2</v>
          </cell>
          <cell r="K2174">
            <v>8</v>
          </cell>
          <cell r="L2174">
            <v>0</v>
          </cell>
        </row>
        <row r="2175">
          <cell r="A2175">
            <v>5</v>
          </cell>
          <cell r="B2175">
            <v>3</v>
          </cell>
          <cell r="C2175">
            <v>2</v>
          </cell>
          <cell r="D2175">
            <v>0</v>
          </cell>
          <cell r="E2175">
            <v>5</v>
          </cell>
          <cell r="F2175">
            <v>0</v>
          </cell>
          <cell r="G2175">
            <v>0</v>
          </cell>
          <cell r="H2175">
            <v>0</v>
          </cell>
          <cell r="I2175">
            <v>9397</v>
          </cell>
          <cell r="J2175">
            <v>2</v>
          </cell>
          <cell r="K2175">
            <v>8</v>
          </cell>
          <cell r="L2175">
            <v>0</v>
          </cell>
        </row>
        <row r="2176">
          <cell r="A2176">
            <v>5</v>
          </cell>
          <cell r="B2176">
            <v>3</v>
          </cell>
          <cell r="C2176">
            <v>2</v>
          </cell>
          <cell r="D2176">
            <v>0</v>
          </cell>
          <cell r="E2176">
            <v>5</v>
          </cell>
          <cell r="F2176">
            <v>0</v>
          </cell>
          <cell r="G2176">
            <v>0</v>
          </cell>
          <cell r="H2176">
            <v>0</v>
          </cell>
          <cell r="I2176">
            <v>9398</v>
          </cell>
          <cell r="J2176">
            <v>2</v>
          </cell>
          <cell r="K2176">
            <v>8</v>
          </cell>
          <cell r="L2176">
            <v>0</v>
          </cell>
        </row>
        <row r="2177">
          <cell r="A2177">
            <v>5</v>
          </cell>
          <cell r="B2177">
            <v>3</v>
          </cell>
          <cell r="C2177">
            <v>2</v>
          </cell>
          <cell r="D2177">
            <v>0</v>
          </cell>
          <cell r="E2177">
            <v>5</v>
          </cell>
          <cell r="F2177">
            <v>0</v>
          </cell>
          <cell r="G2177">
            <v>0</v>
          </cell>
          <cell r="H2177">
            <v>0</v>
          </cell>
          <cell r="I2177">
            <v>9399</v>
          </cell>
          <cell r="J2177">
            <v>2</v>
          </cell>
          <cell r="K2177">
            <v>8</v>
          </cell>
          <cell r="L2177">
            <v>0</v>
          </cell>
        </row>
        <row r="2178">
          <cell r="A2178">
            <v>5</v>
          </cell>
          <cell r="B2178">
            <v>3</v>
          </cell>
          <cell r="C2178">
            <v>2</v>
          </cell>
          <cell r="D2178">
            <v>0</v>
          </cell>
          <cell r="E2178">
            <v>5</v>
          </cell>
          <cell r="F2178">
            <v>0</v>
          </cell>
          <cell r="G2178">
            <v>0</v>
          </cell>
          <cell r="H2178">
            <v>0</v>
          </cell>
          <cell r="I2178">
            <v>9401</v>
          </cell>
          <cell r="J2178">
            <v>2</v>
          </cell>
          <cell r="K2178">
            <v>8</v>
          </cell>
          <cell r="L2178">
            <v>0</v>
          </cell>
        </row>
        <row r="2179">
          <cell r="A2179">
            <v>5</v>
          </cell>
          <cell r="B2179">
            <v>3</v>
          </cell>
          <cell r="C2179">
            <v>2</v>
          </cell>
          <cell r="D2179">
            <v>0</v>
          </cell>
          <cell r="E2179">
            <v>5</v>
          </cell>
          <cell r="F2179">
            <v>0</v>
          </cell>
          <cell r="G2179">
            <v>0</v>
          </cell>
          <cell r="H2179">
            <v>0</v>
          </cell>
          <cell r="I2179">
            <v>9402</v>
          </cell>
          <cell r="J2179">
            <v>2</v>
          </cell>
          <cell r="K2179">
            <v>8</v>
          </cell>
          <cell r="L2179">
            <v>0</v>
          </cell>
        </row>
        <row r="2180">
          <cell r="A2180">
            <v>5</v>
          </cell>
          <cell r="B2180">
            <v>3</v>
          </cell>
          <cell r="C2180">
            <v>2</v>
          </cell>
          <cell r="D2180">
            <v>0</v>
          </cell>
          <cell r="E2180">
            <v>5</v>
          </cell>
          <cell r="F2180">
            <v>0</v>
          </cell>
          <cell r="G2180">
            <v>0</v>
          </cell>
          <cell r="H2180">
            <v>0</v>
          </cell>
          <cell r="I2180">
            <v>9404</v>
          </cell>
          <cell r="J2180">
            <v>2</v>
          </cell>
          <cell r="K2180">
            <v>8</v>
          </cell>
          <cell r="L2180">
            <v>0</v>
          </cell>
        </row>
        <row r="2181">
          <cell r="A2181">
            <v>5</v>
          </cell>
          <cell r="B2181">
            <v>3</v>
          </cell>
          <cell r="C2181">
            <v>2</v>
          </cell>
          <cell r="D2181">
            <v>0</v>
          </cell>
          <cell r="E2181">
            <v>5</v>
          </cell>
          <cell r="F2181">
            <v>0</v>
          </cell>
          <cell r="G2181">
            <v>0</v>
          </cell>
          <cell r="H2181">
            <v>0</v>
          </cell>
          <cell r="I2181">
            <v>9408</v>
          </cell>
          <cell r="J2181">
            <v>2</v>
          </cell>
          <cell r="K2181">
            <v>8</v>
          </cell>
          <cell r="L2181">
            <v>0</v>
          </cell>
        </row>
        <row r="2182">
          <cell r="A2182">
            <v>5</v>
          </cell>
          <cell r="B2182">
            <v>3</v>
          </cell>
          <cell r="C2182">
            <v>2</v>
          </cell>
          <cell r="D2182">
            <v>0</v>
          </cell>
          <cell r="E2182">
            <v>5</v>
          </cell>
          <cell r="F2182">
            <v>0</v>
          </cell>
          <cell r="G2182">
            <v>0</v>
          </cell>
          <cell r="H2182">
            <v>0</v>
          </cell>
          <cell r="I2182">
            <v>9409</v>
          </cell>
          <cell r="J2182">
            <v>2</v>
          </cell>
          <cell r="K2182">
            <v>8</v>
          </cell>
          <cell r="L2182">
            <v>0</v>
          </cell>
        </row>
        <row r="2183">
          <cell r="A2183">
            <v>5</v>
          </cell>
          <cell r="B2183">
            <v>3</v>
          </cell>
          <cell r="C2183">
            <v>2</v>
          </cell>
          <cell r="D2183">
            <v>0</v>
          </cell>
          <cell r="E2183">
            <v>5</v>
          </cell>
          <cell r="F2183">
            <v>0</v>
          </cell>
          <cell r="G2183">
            <v>0</v>
          </cell>
          <cell r="H2183">
            <v>0</v>
          </cell>
          <cell r="I2183">
            <v>9412</v>
          </cell>
          <cell r="J2183">
            <v>2</v>
          </cell>
          <cell r="K2183">
            <v>8</v>
          </cell>
          <cell r="L2183">
            <v>0</v>
          </cell>
        </row>
        <row r="2184">
          <cell r="A2184">
            <v>5</v>
          </cell>
          <cell r="B2184">
            <v>3</v>
          </cell>
          <cell r="C2184">
            <v>2</v>
          </cell>
          <cell r="D2184">
            <v>0</v>
          </cell>
          <cell r="E2184">
            <v>5</v>
          </cell>
          <cell r="F2184">
            <v>0</v>
          </cell>
          <cell r="G2184">
            <v>0</v>
          </cell>
          <cell r="H2184">
            <v>0</v>
          </cell>
          <cell r="I2184">
            <v>9421</v>
          </cell>
          <cell r="J2184">
            <v>2</v>
          </cell>
          <cell r="K2184">
            <v>8</v>
          </cell>
          <cell r="L2184">
            <v>0</v>
          </cell>
        </row>
        <row r="2185">
          <cell r="A2185">
            <v>5</v>
          </cell>
          <cell r="B2185">
            <v>3</v>
          </cell>
          <cell r="C2185">
            <v>2</v>
          </cell>
          <cell r="D2185">
            <v>0</v>
          </cell>
          <cell r="E2185">
            <v>5</v>
          </cell>
          <cell r="F2185">
            <v>0</v>
          </cell>
          <cell r="G2185">
            <v>0</v>
          </cell>
          <cell r="H2185">
            <v>0</v>
          </cell>
          <cell r="I2185">
            <v>9424</v>
          </cell>
          <cell r="J2185">
            <v>2</v>
          </cell>
          <cell r="K2185">
            <v>8</v>
          </cell>
          <cell r="L2185">
            <v>0</v>
          </cell>
        </row>
        <row r="2186">
          <cell r="A2186">
            <v>5</v>
          </cell>
          <cell r="B2186">
            <v>3</v>
          </cell>
          <cell r="C2186">
            <v>2</v>
          </cell>
          <cell r="D2186">
            <v>0</v>
          </cell>
          <cell r="E2186">
            <v>5</v>
          </cell>
          <cell r="F2186">
            <v>0</v>
          </cell>
          <cell r="G2186">
            <v>0</v>
          </cell>
          <cell r="H2186">
            <v>0</v>
          </cell>
          <cell r="I2186">
            <v>9425</v>
          </cell>
          <cell r="J2186">
            <v>2</v>
          </cell>
          <cell r="K2186">
            <v>8</v>
          </cell>
          <cell r="L2186">
            <v>0</v>
          </cell>
        </row>
        <row r="2187">
          <cell r="A2187">
            <v>5</v>
          </cell>
          <cell r="B2187">
            <v>3</v>
          </cell>
          <cell r="C2187">
            <v>2</v>
          </cell>
          <cell r="D2187">
            <v>0</v>
          </cell>
          <cell r="E2187">
            <v>5</v>
          </cell>
          <cell r="F2187">
            <v>0</v>
          </cell>
          <cell r="G2187">
            <v>0</v>
          </cell>
          <cell r="H2187">
            <v>0</v>
          </cell>
          <cell r="I2187">
            <v>9426</v>
          </cell>
          <cell r="J2187">
            <v>2</v>
          </cell>
          <cell r="K2187">
            <v>8</v>
          </cell>
          <cell r="L2187">
            <v>0</v>
          </cell>
        </row>
        <row r="2188">
          <cell r="A2188">
            <v>5</v>
          </cell>
          <cell r="B2188">
            <v>3</v>
          </cell>
          <cell r="C2188">
            <v>2</v>
          </cell>
          <cell r="D2188">
            <v>0</v>
          </cell>
          <cell r="E2188">
            <v>5</v>
          </cell>
          <cell r="F2188">
            <v>0</v>
          </cell>
          <cell r="G2188">
            <v>0</v>
          </cell>
          <cell r="H2188">
            <v>0</v>
          </cell>
          <cell r="I2188">
            <v>9427</v>
          </cell>
          <cell r="J2188">
            <v>2</v>
          </cell>
          <cell r="K2188">
            <v>8</v>
          </cell>
          <cell r="L2188">
            <v>0</v>
          </cell>
        </row>
        <row r="2189">
          <cell r="A2189">
            <v>5</v>
          </cell>
          <cell r="B2189">
            <v>3</v>
          </cell>
          <cell r="C2189">
            <v>2</v>
          </cell>
          <cell r="D2189">
            <v>0</v>
          </cell>
          <cell r="E2189">
            <v>5</v>
          </cell>
          <cell r="F2189">
            <v>0</v>
          </cell>
          <cell r="G2189">
            <v>0</v>
          </cell>
          <cell r="H2189">
            <v>0</v>
          </cell>
          <cell r="I2189">
            <v>9428</v>
          </cell>
          <cell r="J2189">
            <v>2</v>
          </cell>
          <cell r="K2189">
            <v>8</v>
          </cell>
          <cell r="L2189">
            <v>0</v>
          </cell>
        </row>
        <row r="2190">
          <cell r="A2190">
            <v>5</v>
          </cell>
          <cell r="B2190">
            <v>3</v>
          </cell>
          <cell r="C2190">
            <v>2</v>
          </cell>
          <cell r="D2190">
            <v>0</v>
          </cell>
          <cell r="E2190">
            <v>5</v>
          </cell>
          <cell r="F2190">
            <v>0</v>
          </cell>
          <cell r="G2190">
            <v>0</v>
          </cell>
          <cell r="H2190">
            <v>0</v>
          </cell>
          <cell r="I2190">
            <v>9429</v>
          </cell>
          <cell r="J2190">
            <v>2</v>
          </cell>
          <cell r="K2190">
            <v>8</v>
          </cell>
          <cell r="L2190">
            <v>0</v>
          </cell>
        </row>
        <row r="2191">
          <cell r="A2191">
            <v>5</v>
          </cell>
          <cell r="B2191">
            <v>3</v>
          </cell>
          <cell r="C2191">
            <v>2</v>
          </cell>
          <cell r="D2191">
            <v>0</v>
          </cell>
          <cell r="E2191">
            <v>5</v>
          </cell>
          <cell r="F2191">
            <v>0</v>
          </cell>
          <cell r="G2191">
            <v>0</v>
          </cell>
          <cell r="H2191">
            <v>0</v>
          </cell>
          <cell r="I2191">
            <v>9430</v>
          </cell>
          <cell r="J2191">
            <v>2</v>
          </cell>
          <cell r="K2191">
            <v>8</v>
          </cell>
          <cell r="L2191">
            <v>0</v>
          </cell>
        </row>
        <row r="2192">
          <cell r="A2192">
            <v>5</v>
          </cell>
          <cell r="B2192">
            <v>3</v>
          </cell>
          <cell r="C2192">
            <v>2</v>
          </cell>
          <cell r="D2192">
            <v>0</v>
          </cell>
          <cell r="E2192">
            <v>5</v>
          </cell>
          <cell r="F2192">
            <v>0</v>
          </cell>
          <cell r="G2192">
            <v>0</v>
          </cell>
          <cell r="H2192">
            <v>0</v>
          </cell>
          <cell r="I2192">
            <v>9431</v>
          </cell>
          <cell r="J2192">
            <v>2</v>
          </cell>
          <cell r="K2192">
            <v>8</v>
          </cell>
          <cell r="L2192">
            <v>0</v>
          </cell>
        </row>
        <row r="2193">
          <cell r="A2193">
            <v>5</v>
          </cell>
          <cell r="B2193">
            <v>3</v>
          </cell>
          <cell r="C2193">
            <v>2</v>
          </cell>
          <cell r="D2193">
            <v>0</v>
          </cell>
          <cell r="E2193">
            <v>5</v>
          </cell>
          <cell r="F2193">
            <v>0</v>
          </cell>
          <cell r="G2193">
            <v>0</v>
          </cell>
          <cell r="H2193">
            <v>0</v>
          </cell>
          <cell r="I2193">
            <v>9432</v>
          </cell>
          <cell r="J2193">
            <v>2</v>
          </cell>
          <cell r="K2193">
            <v>8</v>
          </cell>
          <cell r="L2193">
            <v>0</v>
          </cell>
        </row>
        <row r="2194">
          <cell r="A2194">
            <v>5</v>
          </cell>
          <cell r="B2194">
            <v>3</v>
          </cell>
          <cell r="C2194">
            <v>2</v>
          </cell>
          <cell r="D2194">
            <v>0</v>
          </cell>
          <cell r="E2194">
            <v>5</v>
          </cell>
          <cell r="F2194">
            <v>0</v>
          </cell>
          <cell r="G2194">
            <v>0</v>
          </cell>
          <cell r="H2194">
            <v>0</v>
          </cell>
          <cell r="I2194">
            <v>9433</v>
          </cell>
          <cell r="J2194">
            <v>2</v>
          </cell>
          <cell r="K2194">
            <v>8</v>
          </cell>
          <cell r="L2194">
            <v>0</v>
          </cell>
        </row>
        <row r="2195">
          <cell r="A2195">
            <v>5</v>
          </cell>
          <cell r="B2195">
            <v>3</v>
          </cell>
          <cell r="C2195">
            <v>2</v>
          </cell>
          <cell r="D2195">
            <v>0</v>
          </cell>
          <cell r="E2195">
            <v>5</v>
          </cell>
          <cell r="F2195">
            <v>0</v>
          </cell>
          <cell r="G2195">
            <v>0</v>
          </cell>
          <cell r="H2195">
            <v>0</v>
          </cell>
          <cell r="I2195">
            <v>9434</v>
          </cell>
          <cell r="J2195">
            <v>2</v>
          </cell>
          <cell r="K2195">
            <v>8</v>
          </cell>
          <cell r="L2195">
            <v>0</v>
          </cell>
        </row>
        <row r="2196">
          <cell r="A2196">
            <v>5</v>
          </cell>
          <cell r="B2196">
            <v>3</v>
          </cell>
          <cell r="C2196">
            <v>2</v>
          </cell>
          <cell r="D2196">
            <v>0</v>
          </cell>
          <cell r="E2196">
            <v>5</v>
          </cell>
          <cell r="F2196">
            <v>0</v>
          </cell>
          <cell r="G2196">
            <v>0</v>
          </cell>
          <cell r="H2196">
            <v>0</v>
          </cell>
          <cell r="I2196">
            <v>9436</v>
          </cell>
          <cell r="J2196">
            <v>2</v>
          </cell>
          <cell r="K2196">
            <v>8</v>
          </cell>
          <cell r="L2196">
            <v>0</v>
          </cell>
        </row>
        <row r="2197">
          <cell r="A2197">
            <v>5</v>
          </cell>
          <cell r="B2197">
            <v>3</v>
          </cell>
          <cell r="C2197">
            <v>2</v>
          </cell>
          <cell r="D2197">
            <v>0</v>
          </cell>
          <cell r="E2197">
            <v>5</v>
          </cell>
          <cell r="F2197">
            <v>0</v>
          </cell>
          <cell r="G2197">
            <v>0</v>
          </cell>
          <cell r="H2197">
            <v>0</v>
          </cell>
          <cell r="I2197">
            <v>9437</v>
          </cell>
          <cell r="J2197">
            <v>2</v>
          </cell>
          <cell r="K2197">
            <v>8</v>
          </cell>
          <cell r="L2197">
            <v>0</v>
          </cell>
        </row>
        <row r="2198">
          <cell r="A2198">
            <v>5</v>
          </cell>
          <cell r="B2198">
            <v>3</v>
          </cell>
          <cell r="C2198">
            <v>2</v>
          </cell>
          <cell r="D2198">
            <v>0</v>
          </cell>
          <cell r="E2198">
            <v>5</v>
          </cell>
          <cell r="F2198">
            <v>0</v>
          </cell>
          <cell r="G2198">
            <v>0</v>
          </cell>
          <cell r="H2198">
            <v>0</v>
          </cell>
          <cell r="I2198">
            <v>9440</v>
          </cell>
          <cell r="J2198">
            <v>2</v>
          </cell>
          <cell r="K2198">
            <v>8</v>
          </cell>
          <cell r="L2198">
            <v>0</v>
          </cell>
        </row>
        <row r="2199">
          <cell r="A2199">
            <v>5</v>
          </cell>
          <cell r="B2199">
            <v>3</v>
          </cell>
          <cell r="C2199">
            <v>2</v>
          </cell>
          <cell r="D2199">
            <v>0</v>
          </cell>
          <cell r="E2199">
            <v>5</v>
          </cell>
          <cell r="F2199">
            <v>0</v>
          </cell>
          <cell r="G2199">
            <v>0</v>
          </cell>
          <cell r="H2199">
            <v>0</v>
          </cell>
          <cell r="I2199">
            <v>9441</v>
          </cell>
          <cell r="J2199">
            <v>2</v>
          </cell>
          <cell r="K2199">
            <v>8</v>
          </cell>
          <cell r="L2199">
            <v>0</v>
          </cell>
        </row>
        <row r="2200">
          <cell r="A2200">
            <v>5</v>
          </cell>
          <cell r="B2200">
            <v>3</v>
          </cell>
          <cell r="C2200">
            <v>2</v>
          </cell>
          <cell r="D2200">
            <v>0</v>
          </cell>
          <cell r="E2200">
            <v>5</v>
          </cell>
          <cell r="F2200">
            <v>0</v>
          </cell>
          <cell r="G2200">
            <v>0</v>
          </cell>
          <cell r="H2200">
            <v>0</v>
          </cell>
          <cell r="I2200">
            <v>9442</v>
          </cell>
          <cell r="J2200">
            <v>2</v>
          </cell>
          <cell r="K2200">
            <v>8</v>
          </cell>
          <cell r="L2200">
            <v>0</v>
          </cell>
        </row>
        <row r="2201">
          <cell r="A2201">
            <v>5</v>
          </cell>
          <cell r="B2201">
            <v>3</v>
          </cell>
          <cell r="C2201">
            <v>2</v>
          </cell>
          <cell r="D2201">
            <v>0</v>
          </cell>
          <cell r="E2201">
            <v>5</v>
          </cell>
          <cell r="F2201">
            <v>0</v>
          </cell>
          <cell r="G2201">
            <v>0</v>
          </cell>
          <cell r="H2201">
            <v>0</v>
          </cell>
          <cell r="I2201">
            <v>9443</v>
          </cell>
          <cell r="J2201">
            <v>2</v>
          </cell>
          <cell r="K2201">
            <v>8</v>
          </cell>
          <cell r="L2201">
            <v>0</v>
          </cell>
        </row>
        <row r="2202">
          <cell r="A2202">
            <v>5</v>
          </cell>
          <cell r="B2202">
            <v>3</v>
          </cell>
          <cell r="C2202">
            <v>2</v>
          </cell>
          <cell r="D2202">
            <v>0</v>
          </cell>
          <cell r="E2202">
            <v>5</v>
          </cell>
          <cell r="F2202">
            <v>0</v>
          </cell>
          <cell r="G2202">
            <v>0</v>
          </cell>
          <cell r="H2202">
            <v>0</v>
          </cell>
          <cell r="I2202">
            <v>9444</v>
          </cell>
          <cell r="J2202">
            <v>2</v>
          </cell>
          <cell r="K2202">
            <v>8</v>
          </cell>
          <cell r="L2202">
            <v>0</v>
          </cell>
        </row>
        <row r="2203">
          <cell r="A2203">
            <v>5</v>
          </cell>
          <cell r="B2203">
            <v>3</v>
          </cell>
          <cell r="C2203">
            <v>2</v>
          </cell>
          <cell r="D2203">
            <v>0</v>
          </cell>
          <cell r="E2203">
            <v>5</v>
          </cell>
          <cell r="F2203">
            <v>0</v>
          </cell>
          <cell r="G2203">
            <v>0</v>
          </cell>
          <cell r="H2203">
            <v>0</v>
          </cell>
          <cell r="I2203">
            <v>9445</v>
          </cell>
          <cell r="J2203">
            <v>2</v>
          </cell>
          <cell r="K2203">
            <v>8</v>
          </cell>
          <cell r="L2203">
            <v>0</v>
          </cell>
        </row>
        <row r="2204">
          <cell r="A2204">
            <v>5</v>
          </cell>
          <cell r="B2204">
            <v>3</v>
          </cell>
          <cell r="C2204">
            <v>2</v>
          </cell>
          <cell r="D2204">
            <v>0</v>
          </cell>
          <cell r="E2204">
            <v>5</v>
          </cell>
          <cell r="F2204">
            <v>0</v>
          </cell>
          <cell r="G2204">
            <v>0</v>
          </cell>
          <cell r="H2204">
            <v>0</v>
          </cell>
          <cell r="I2204">
            <v>9446</v>
          </cell>
          <cell r="J2204">
            <v>2</v>
          </cell>
          <cell r="K2204">
            <v>8</v>
          </cell>
          <cell r="L2204">
            <v>0</v>
          </cell>
        </row>
        <row r="2205">
          <cell r="A2205">
            <v>5</v>
          </cell>
          <cell r="B2205">
            <v>3</v>
          </cell>
          <cell r="C2205">
            <v>2</v>
          </cell>
          <cell r="D2205">
            <v>0</v>
          </cell>
          <cell r="E2205">
            <v>5</v>
          </cell>
          <cell r="F2205">
            <v>0</v>
          </cell>
          <cell r="G2205">
            <v>0</v>
          </cell>
          <cell r="H2205">
            <v>0</v>
          </cell>
          <cell r="I2205">
            <v>9449</v>
          </cell>
          <cell r="J2205">
            <v>2</v>
          </cell>
          <cell r="K2205">
            <v>8</v>
          </cell>
          <cell r="L2205">
            <v>0</v>
          </cell>
        </row>
        <row r="2206">
          <cell r="A2206">
            <v>5</v>
          </cell>
          <cell r="B2206">
            <v>3</v>
          </cell>
          <cell r="C2206">
            <v>2</v>
          </cell>
          <cell r="D2206">
            <v>0</v>
          </cell>
          <cell r="E2206">
            <v>5</v>
          </cell>
          <cell r="F2206">
            <v>0</v>
          </cell>
          <cell r="G2206">
            <v>0</v>
          </cell>
          <cell r="H2206">
            <v>0</v>
          </cell>
          <cell r="I2206">
            <v>9450</v>
          </cell>
          <cell r="J2206">
            <v>2</v>
          </cell>
          <cell r="K2206">
            <v>8</v>
          </cell>
          <cell r="L2206">
            <v>0</v>
          </cell>
        </row>
        <row r="2207">
          <cell r="A2207">
            <v>5</v>
          </cell>
          <cell r="B2207">
            <v>3</v>
          </cell>
          <cell r="C2207">
            <v>2</v>
          </cell>
          <cell r="D2207">
            <v>0</v>
          </cell>
          <cell r="E2207">
            <v>5</v>
          </cell>
          <cell r="F2207">
            <v>0</v>
          </cell>
          <cell r="G2207">
            <v>0</v>
          </cell>
          <cell r="H2207">
            <v>0</v>
          </cell>
          <cell r="I2207">
            <v>9451</v>
          </cell>
          <cell r="J2207">
            <v>2</v>
          </cell>
          <cell r="K2207">
            <v>8</v>
          </cell>
          <cell r="L2207">
            <v>0</v>
          </cell>
        </row>
        <row r="2208">
          <cell r="A2208">
            <v>5</v>
          </cell>
          <cell r="B2208">
            <v>3</v>
          </cell>
          <cell r="C2208">
            <v>2</v>
          </cell>
          <cell r="D2208">
            <v>0</v>
          </cell>
          <cell r="E2208">
            <v>5</v>
          </cell>
          <cell r="F2208">
            <v>0</v>
          </cell>
          <cell r="G2208">
            <v>0</v>
          </cell>
          <cell r="H2208">
            <v>0</v>
          </cell>
          <cell r="I2208">
            <v>9454</v>
          </cell>
          <cell r="J2208">
            <v>2</v>
          </cell>
          <cell r="K2208">
            <v>8</v>
          </cell>
          <cell r="L2208">
            <v>0</v>
          </cell>
        </row>
        <row r="2209">
          <cell r="A2209">
            <v>5</v>
          </cell>
          <cell r="B2209">
            <v>3</v>
          </cell>
          <cell r="C2209">
            <v>2</v>
          </cell>
          <cell r="D2209">
            <v>0</v>
          </cell>
          <cell r="E2209">
            <v>5</v>
          </cell>
          <cell r="F2209">
            <v>0</v>
          </cell>
          <cell r="G2209">
            <v>0</v>
          </cell>
          <cell r="H2209">
            <v>0</v>
          </cell>
          <cell r="I2209">
            <v>9455</v>
          </cell>
          <cell r="J2209">
            <v>2</v>
          </cell>
          <cell r="K2209">
            <v>8</v>
          </cell>
          <cell r="L2209">
            <v>0</v>
          </cell>
        </row>
        <row r="2210">
          <cell r="A2210">
            <v>5</v>
          </cell>
          <cell r="B2210">
            <v>3</v>
          </cell>
          <cell r="C2210">
            <v>2</v>
          </cell>
          <cell r="D2210">
            <v>0</v>
          </cell>
          <cell r="E2210">
            <v>5</v>
          </cell>
          <cell r="F2210">
            <v>0</v>
          </cell>
          <cell r="G2210">
            <v>0</v>
          </cell>
          <cell r="H2210">
            <v>0</v>
          </cell>
          <cell r="I2210">
            <v>9456</v>
          </cell>
          <cell r="J2210">
            <v>2</v>
          </cell>
          <cell r="K2210">
            <v>8</v>
          </cell>
          <cell r="L2210">
            <v>0</v>
          </cell>
        </row>
        <row r="2211">
          <cell r="A2211">
            <v>5</v>
          </cell>
          <cell r="B2211">
            <v>3</v>
          </cell>
          <cell r="C2211">
            <v>2</v>
          </cell>
          <cell r="D2211">
            <v>0</v>
          </cell>
          <cell r="E2211">
            <v>5</v>
          </cell>
          <cell r="F2211">
            <v>0</v>
          </cell>
          <cell r="G2211">
            <v>0</v>
          </cell>
          <cell r="H2211">
            <v>0</v>
          </cell>
          <cell r="I2211">
            <v>9457</v>
          </cell>
          <cell r="J2211">
            <v>2</v>
          </cell>
          <cell r="K2211">
            <v>8</v>
          </cell>
          <cell r="L2211">
            <v>0</v>
          </cell>
        </row>
        <row r="2212">
          <cell r="A2212">
            <v>5</v>
          </cell>
          <cell r="B2212">
            <v>3</v>
          </cell>
          <cell r="C2212">
            <v>2</v>
          </cell>
          <cell r="D2212">
            <v>0</v>
          </cell>
          <cell r="E2212">
            <v>5</v>
          </cell>
          <cell r="F2212">
            <v>0</v>
          </cell>
          <cell r="G2212">
            <v>0</v>
          </cell>
          <cell r="H2212">
            <v>0</v>
          </cell>
          <cell r="I2212">
            <v>9458</v>
          </cell>
          <cell r="J2212">
            <v>2</v>
          </cell>
          <cell r="K2212">
            <v>8</v>
          </cell>
          <cell r="L2212">
            <v>0</v>
          </cell>
        </row>
        <row r="2213">
          <cell r="A2213">
            <v>5</v>
          </cell>
          <cell r="B2213">
            <v>3</v>
          </cell>
          <cell r="C2213">
            <v>2</v>
          </cell>
          <cell r="D2213">
            <v>0</v>
          </cell>
          <cell r="E2213">
            <v>5</v>
          </cell>
          <cell r="F2213">
            <v>0</v>
          </cell>
          <cell r="G2213">
            <v>0</v>
          </cell>
          <cell r="H2213">
            <v>0</v>
          </cell>
          <cell r="I2213">
            <v>9459</v>
          </cell>
          <cell r="J2213">
            <v>2</v>
          </cell>
          <cell r="K2213">
            <v>8</v>
          </cell>
          <cell r="L2213">
            <v>0</v>
          </cell>
        </row>
        <row r="2214">
          <cell r="A2214">
            <v>5</v>
          </cell>
          <cell r="B2214">
            <v>3</v>
          </cell>
          <cell r="C2214">
            <v>2</v>
          </cell>
          <cell r="D2214">
            <v>0</v>
          </cell>
          <cell r="E2214">
            <v>5</v>
          </cell>
          <cell r="F2214">
            <v>0</v>
          </cell>
          <cell r="G2214">
            <v>0</v>
          </cell>
          <cell r="H2214">
            <v>0</v>
          </cell>
          <cell r="I2214">
            <v>9460</v>
          </cell>
          <cell r="J2214">
            <v>2</v>
          </cell>
          <cell r="K2214">
            <v>8</v>
          </cell>
          <cell r="L2214">
            <v>0</v>
          </cell>
        </row>
        <row r="2215">
          <cell r="A2215">
            <v>5</v>
          </cell>
          <cell r="B2215">
            <v>3</v>
          </cell>
          <cell r="C2215">
            <v>2</v>
          </cell>
          <cell r="D2215">
            <v>0</v>
          </cell>
          <cell r="E2215">
            <v>5</v>
          </cell>
          <cell r="F2215">
            <v>0</v>
          </cell>
          <cell r="G2215">
            <v>0</v>
          </cell>
          <cell r="H2215">
            <v>0</v>
          </cell>
          <cell r="I2215">
            <v>9461</v>
          </cell>
          <cell r="J2215">
            <v>2</v>
          </cell>
          <cell r="K2215">
            <v>8</v>
          </cell>
          <cell r="L2215">
            <v>0</v>
          </cell>
        </row>
        <row r="2216">
          <cell r="A2216">
            <v>5</v>
          </cell>
          <cell r="B2216">
            <v>3</v>
          </cell>
          <cell r="C2216">
            <v>2</v>
          </cell>
          <cell r="D2216">
            <v>0</v>
          </cell>
          <cell r="E2216">
            <v>5</v>
          </cell>
          <cell r="F2216">
            <v>0</v>
          </cell>
          <cell r="G2216">
            <v>0</v>
          </cell>
          <cell r="H2216">
            <v>0</v>
          </cell>
          <cell r="I2216">
            <v>9463</v>
          </cell>
          <cell r="J2216">
            <v>2</v>
          </cell>
          <cell r="K2216">
            <v>8</v>
          </cell>
          <cell r="L2216">
            <v>0</v>
          </cell>
        </row>
        <row r="2217">
          <cell r="A2217">
            <v>5</v>
          </cell>
          <cell r="B2217">
            <v>3</v>
          </cell>
          <cell r="C2217">
            <v>2</v>
          </cell>
          <cell r="D2217">
            <v>0</v>
          </cell>
          <cell r="E2217">
            <v>5</v>
          </cell>
          <cell r="F2217">
            <v>0</v>
          </cell>
          <cell r="G2217">
            <v>0</v>
          </cell>
          <cell r="H2217">
            <v>0</v>
          </cell>
          <cell r="I2217">
            <v>9464</v>
          </cell>
          <cell r="J2217">
            <v>2</v>
          </cell>
          <cell r="K2217">
            <v>8</v>
          </cell>
          <cell r="L2217">
            <v>0</v>
          </cell>
        </row>
        <row r="2218">
          <cell r="A2218">
            <v>5</v>
          </cell>
          <cell r="B2218">
            <v>3</v>
          </cell>
          <cell r="C2218">
            <v>2</v>
          </cell>
          <cell r="D2218">
            <v>0</v>
          </cell>
          <cell r="E2218">
            <v>5</v>
          </cell>
          <cell r="F2218">
            <v>0</v>
          </cell>
          <cell r="G2218">
            <v>0</v>
          </cell>
          <cell r="H2218">
            <v>0</v>
          </cell>
          <cell r="I2218">
            <v>9465</v>
          </cell>
          <cell r="J2218">
            <v>2</v>
          </cell>
          <cell r="K2218">
            <v>8</v>
          </cell>
          <cell r="L2218">
            <v>0</v>
          </cell>
        </row>
        <row r="2219">
          <cell r="A2219">
            <v>5</v>
          </cell>
          <cell r="B2219">
            <v>3</v>
          </cell>
          <cell r="C2219">
            <v>2</v>
          </cell>
          <cell r="D2219">
            <v>0</v>
          </cell>
          <cell r="E2219">
            <v>5</v>
          </cell>
          <cell r="F2219">
            <v>0</v>
          </cell>
          <cell r="G2219">
            <v>0</v>
          </cell>
          <cell r="H2219">
            <v>0</v>
          </cell>
          <cell r="I2219">
            <v>9466</v>
          </cell>
          <cell r="J2219">
            <v>2</v>
          </cell>
          <cell r="K2219">
            <v>8</v>
          </cell>
          <cell r="L2219">
            <v>0</v>
          </cell>
        </row>
        <row r="2220">
          <cell r="A2220">
            <v>5</v>
          </cell>
          <cell r="B2220">
            <v>3</v>
          </cell>
          <cell r="C2220">
            <v>2</v>
          </cell>
          <cell r="D2220">
            <v>0</v>
          </cell>
          <cell r="E2220">
            <v>5</v>
          </cell>
          <cell r="F2220">
            <v>0</v>
          </cell>
          <cell r="G2220">
            <v>0</v>
          </cell>
          <cell r="H2220">
            <v>0</v>
          </cell>
          <cell r="I2220">
            <v>9467</v>
          </cell>
          <cell r="J2220">
            <v>2</v>
          </cell>
          <cell r="K2220">
            <v>8</v>
          </cell>
          <cell r="L2220">
            <v>0</v>
          </cell>
        </row>
        <row r="2221">
          <cell r="A2221">
            <v>5</v>
          </cell>
          <cell r="B2221">
            <v>3</v>
          </cell>
          <cell r="C2221">
            <v>2</v>
          </cell>
          <cell r="D2221">
            <v>0</v>
          </cell>
          <cell r="E2221">
            <v>5</v>
          </cell>
          <cell r="F2221">
            <v>0</v>
          </cell>
          <cell r="G2221">
            <v>0</v>
          </cell>
          <cell r="H2221">
            <v>0</v>
          </cell>
          <cell r="I2221">
            <v>9468</v>
          </cell>
          <cell r="J2221">
            <v>2</v>
          </cell>
          <cell r="K2221">
            <v>8</v>
          </cell>
          <cell r="L2221">
            <v>0</v>
          </cell>
        </row>
        <row r="2222">
          <cell r="A2222">
            <v>5</v>
          </cell>
          <cell r="B2222">
            <v>3</v>
          </cell>
          <cell r="C2222">
            <v>2</v>
          </cell>
          <cell r="D2222">
            <v>0</v>
          </cell>
          <cell r="E2222">
            <v>5</v>
          </cell>
          <cell r="F2222">
            <v>0</v>
          </cell>
          <cell r="G2222">
            <v>0</v>
          </cell>
          <cell r="H2222">
            <v>0</v>
          </cell>
          <cell r="I2222">
            <v>9469</v>
          </cell>
          <cell r="J2222">
            <v>2</v>
          </cell>
          <cell r="K2222">
            <v>8</v>
          </cell>
          <cell r="L2222">
            <v>0</v>
          </cell>
        </row>
        <row r="2223">
          <cell r="A2223">
            <v>5</v>
          </cell>
          <cell r="B2223">
            <v>3</v>
          </cell>
          <cell r="C2223">
            <v>2</v>
          </cell>
          <cell r="D2223">
            <v>0</v>
          </cell>
          <cell r="E2223">
            <v>5</v>
          </cell>
          <cell r="F2223">
            <v>0</v>
          </cell>
          <cell r="G2223">
            <v>0</v>
          </cell>
          <cell r="H2223">
            <v>0</v>
          </cell>
          <cell r="I2223">
            <v>9470</v>
          </cell>
          <cell r="J2223">
            <v>2</v>
          </cell>
          <cell r="K2223">
            <v>8</v>
          </cell>
          <cell r="L2223">
            <v>0</v>
          </cell>
        </row>
        <row r="2224">
          <cell r="A2224">
            <v>5</v>
          </cell>
          <cell r="B2224">
            <v>3</v>
          </cell>
          <cell r="C2224">
            <v>2</v>
          </cell>
          <cell r="D2224">
            <v>0</v>
          </cell>
          <cell r="E2224">
            <v>5</v>
          </cell>
          <cell r="F2224">
            <v>0</v>
          </cell>
          <cell r="G2224">
            <v>0</v>
          </cell>
          <cell r="H2224">
            <v>0</v>
          </cell>
          <cell r="I2224">
            <v>9474</v>
          </cell>
          <cell r="J2224">
            <v>2</v>
          </cell>
          <cell r="K2224">
            <v>8</v>
          </cell>
          <cell r="L2224">
            <v>0</v>
          </cell>
        </row>
        <row r="2225">
          <cell r="A2225">
            <v>5</v>
          </cell>
          <cell r="B2225">
            <v>3</v>
          </cell>
          <cell r="C2225">
            <v>2</v>
          </cell>
          <cell r="D2225">
            <v>0</v>
          </cell>
          <cell r="E2225">
            <v>5</v>
          </cell>
          <cell r="F2225">
            <v>0</v>
          </cell>
          <cell r="G2225">
            <v>0</v>
          </cell>
          <cell r="H2225">
            <v>0</v>
          </cell>
          <cell r="I2225">
            <v>9476</v>
          </cell>
          <cell r="J2225">
            <v>2</v>
          </cell>
          <cell r="K2225">
            <v>8</v>
          </cell>
          <cell r="L2225">
            <v>0</v>
          </cell>
        </row>
        <row r="2226">
          <cell r="A2226">
            <v>5</v>
          </cell>
          <cell r="B2226">
            <v>3</v>
          </cell>
          <cell r="C2226">
            <v>2</v>
          </cell>
          <cell r="D2226">
            <v>0</v>
          </cell>
          <cell r="E2226">
            <v>5</v>
          </cell>
          <cell r="F2226">
            <v>0</v>
          </cell>
          <cell r="G2226">
            <v>0</v>
          </cell>
          <cell r="H2226">
            <v>0</v>
          </cell>
          <cell r="I2226">
            <v>9478</v>
          </cell>
          <cell r="J2226">
            <v>2</v>
          </cell>
          <cell r="K2226">
            <v>8</v>
          </cell>
          <cell r="L2226">
            <v>0</v>
          </cell>
        </row>
        <row r="2227">
          <cell r="A2227">
            <v>5</v>
          </cell>
          <cell r="B2227">
            <v>3</v>
          </cell>
          <cell r="C2227">
            <v>2</v>
          </cell>
          <cell r="D2227">
            <v>0</v>
          </cell>
          <cell r="E2227">
            <v>5</v>
          </cell>
          <cell r="F2227">
            <v>0</v>
          </cell>
          <cell r="G2227">
            <v>0</v>
          </cell>
          <cell r="H2227">
            <v>0</v>
          </cell>
          <cell r="I2227">
            <v>9480</v>
          </cell>
          <cell r="J2227">
            <v>2</v>
          </cell>
          <cell r="K2227">
            <v>8</v>
          </cell>
          <cell r="L2227">
            <v>0</v>
          </cell>
        </row>
        <row r="2228">
          <cell r="A2228">
            <v>5</v>
          </cell>
          <cell r="B2228">
            <v>3</v>
          </cell>
          <cell r="C2228">
            <v>2</v>
          </cell>
          <cell r="D2228">
            <v>0</v>
          </cell>
          <cell r="E2228">
            <v>5</v>
          </cell>
          <cell r="F2228">
            <v>0</v>
          </cell>
          <cell r="G2228">
            <v>0</v>
          </cell>
          <cell r="H2228">
            <v>0</v>
          </cell>
          <cell r="I2228">
            <v>9482</v>
          </cell>
          <cell r="J2228">
            <v>2</v>
          </cell>
          <cell r="K2228">
            <v>8</v>
          </cell>
          <cell r="L2228">
            <v>0</v>
          </cell>
        </row>
        <row r="2229">
          <cell r="A2229">
            <v>5</v>
          </cell>
          <cell r="B2229">
            <v>3</v>
          </cell>
          <cell r="C2229">
            <v>2</v>
          </cell>
          <cell r="D2229">
            <v>0</v>
          </cell>
          <cell r="E2229">
            <v>5</v>
          </cell>
          <cell r="F2229">
            <v>0</v>
          </cell>
          <cell r="G2229">
            <v>0</v>
          </cell>
          <cell r="H2229">
            <v>0</v>
          </cell>
          <cell r="I2229">
            <v>9484</v>
          </cell>
          <cell r="J2229">
            <v>2</v>
          </cell>
          <cell r="K2229">
            <v>8</v>
          </cell>
          <cell r="L2229">
            <v>0</v>
          </cell>
        </row>
        <row r="2230">
          <cell r="A2230">
            <v>5</v>
          </cell>
          <cell r="B2230">
            <v>3</v>
          </cell>
          <cell r="C2230">
            <v>2</v>
          </cell>
          <cell r="D2230">
            <v>0</v>
          </cell>
          <cell r="E2230">
            <v>5</v>
          </cell>
          <cell r="F2230">
            <v>0</v>
          </cell>
          <cell r="G2230">
            <v>0</v>
          </cell>
          <cell r="H2230">
            <v>0</v>
          </cell>
          <cell r="I2230">
            <v>9485</v>
          </cell>
          <cell r="J2230">
            <v>2</v>
          </cell>
          <cell r="K2230">
            <v>8</v>
          </cell>
          <cell r="L2230">
            <v>0</v>
          </cell>
        </row>
        <row r="2231">
          <cell r="A2231">
            <v>5</v>
          </cell>
          <cell r="B2231">
            <v>3</v>
          </cell>
          <cell r="C2231">
            <v>2</v>
          </cell>
          <cell r="D2231">
            <v>0</v>
          </cell>
          <cell r="E2231">
            <v>5</v>
          </cell>
          <cell r="F2231">
            <v>0</v>
          </cell>
          <cell r="G2231">
            <v>0</v>
          </cell>
          <cell r="H2231">
            <v>0</v>
          </cell>
          <cell r="I2231">
            <v>9486</v>
          </cell>
          <cell r="J2231">
            <v>2</v>
          </cell>
          <cell r="K2231">
            <v>8</v>
          </cell>
          <cell r="L2231">
            <v>0</v>
          </cell>
        </row>
        <row r="2232">
          <cell r="A2232">
            <v>5</v>
          </cell>
          <cell r="B2232">
            <v>3</v>
          </cell>
          <cell r="C2232">
            <v>2</v>
          </cell>
          <cell r="D2232">
            <v>0</v>
          </cell>
          <cell r="E2232">
            <v>5</v>
          </cell>
          <cell r="F2232">
            <v>0</v>
          </cell>
          <cell r="G2232">
            <v>0</v>
          </cell>
          <cell r="H2232">
            <v>0</v>
          </cell>
          <cell r="I2232">
            <v>9487</v>
          </cell>
          <cell r="J2232">
            <v>2</v>
          </cell>
          <cell r="K2232">
            <v>8</v>
          </cell>
          <cell r="L2232">
            <v>0</v>
          </cell>
        </row>
        <row r="2233">
          <cell r="A2233">
            <v>5</v>
          </cell>
          <cell r="B2233">
            <v>3</v>
          </cell>
          <cell r="C2233">
            <v>2</v>
          </cell>
          <cell r="D2233">
            <v>0</v>
          </cell>
          <cell r="E2233">
            <v>5</v>
          </cell>
          <cell r="F2233">
            <v>0</v>
          </cell>
          <cell r="G2233">
            <v>0</v>
          </cell>
          <cell r="H2233">
            <v>0</v>
          </cell>
          <cell r="I2233">
            <v>9489</v>
          </cell>
          <cell r="J2233">
            <v>2</v>
          </cell>
          <cell r="K2233">
            <v>8</v>
          </cell>
          <cell r="L2233">
            <v>0</v>
          </cell>
        </row>
        <row r="2234">
          <cell r="A2234">
            <v>5</v>
          </cell>
          <cell r="B2234">
            <v>3</v>
          </cell>
          <cell r="C2234">
            <v>2</v>
          </cell>
          <cell r="D2234">
            <v>0</v>
          </cell>
          <cell r="E2234">
            <v>5</v>
          </cell>
          <cell r="F2234">
            <v>0</v>
          </cell>
          <cell r="G2234">
            <v>0</v>
          </cell>
          <cell r="H2234">
            <v>0</v>
          </cell>
          <cell r="I2234">
            <v>9491</v>
          </cell>
          <cell r="J2234">
            <v>2</v>
          </cell>
          <cell r="K2234">
            <v>8</v>
          </cell>
          <cell r="L2234">
            <v>0</v>
          </cell>
        </row>
        <row r="2235">
          <cell r="A2235">
            <v>5</v>
          </cell>
          <cell r="B2235">
            <v>3</v>
          </cell>
          <cell r="C2235">
            <v>2</v>
          </cell>
          <cell r="D2235">
            <v>0</v>
          </cell>
          <cell r="E2235">
            <v>5</v>
          </cell>
          <cell r="F2235">
            <v>0</v>
          </cell>
          <cell r="G2235">
            <v>0</v>
          </cell>
          <cell r="H2235">
            <v>0</v>
          </cell>
          <cell r="I2235">
            <v>9494</v>
          </cell>
          <cell r="J2235">
            <v>2</v>
          </cell>
          <cell r="K2235">
            <v>8</v>
          </cell>
          <cell r="L2235">
            <v>0</v>
          </cell>
        </row>
        <row r="2236">
          <cell r="A2236">
            <v>5</v>
          </cell>
          <cell r="B2236">
            <v>3</v>
          </cell>
          <cell r="C2236">
            <v>2</v>
          </cell>
          <cell r="D2236">
            <v>0</v>
          </cell>
          <cell r="E2236">
            <v>5</v>
          </cell>
          <cell r="F2236">
            <v>0</v>
          </cell>
          <cell r="G2236">
            <v>0</v>
          </cell>
          <cell r="H2236">
            <v>0</v>
          </cell>
          <cell r="I2236">
            <v>9495</v>
          </cell>
          <cell r="J2236">
            <v>2</v>
          </cell>
          <cell r="K2236">
            <v>8</v>
          </cell>
          <cell r="L2236">
            <v>0</v>
          </cell>
        </row>
        <row r="2237">
          <cell r="A2237">
            <v>5</v>
          </cell>
          <cell r="B2237">
            <v>3</v>
          </cell>
          <cell r="C2237">
            <v>2</v>
          </cell>
          <cell r="D2237">
            <v>0</v>
          </cell>
          <cell r="E2237">
            <v>5</v>
          </cell>
          <cell r="F2237">
            <v>0</v>
          </cell>
          <cell r="G2237">
            <v>0</v>
          </cell>
          <cell r="H2237">
            <v>0</v>
          </cell>
          <cell r="I2237">
            <v>9496</v>
          </cell>
          <cell r="J2237">
            <v>2</v>
          </cell>
          <cell r="K2237">
            <v>8</v>
          </cell>
          <cell r="L2237">
            <v>0</v>
          </cell>
        </row>
        <row r="2238">
          <cell r="A2238">
            <v>5</v>
          </cell>
          <cell r="B2238">
            <v>3</v>
          </cell>
          <cell r="C2238">
            <v>2</v>
          </cell>
          <cell r="D2238">
            <v>0</v>
          </cell>
          <cell r="E2238">
            <v>5</v>
          </cell>
          <cell r="F2238">
            <v>0</v>
          </cell>
          <cell r="G2238">
            <v>0</v>
          </cell>
          <cell r="H2238">
            <v>0</v>
          </cell>
          <cell r="I2238">
            <v>9497</v>
          </cell>
          <cell r="J2238">
            <v>2</v>
          </cell>
          <cell r="K2238">
            <v>8</v>
          </cell>
          <cell r="L2238">
            <v>0</v>
          </cell>
        </row>
        <row r="2239">
          <cell r="A2239">
            <v>5</v>
          </cell>
          <cell r="B2239">
            <v>3</v>
          </cell>
          <cell r="C2239">
            <v>2</v>
          </cell>
          <cell r="D2239">
            <v>0</v>
          </cell>
          <cell r="E2239">
            <v>5</v>
          </cell>
          <cell r="F2239">
            <v>0</v>
          </cell>
          <cell r="G2239">
            <v>0</v>
          </cell>
          <cell r="H2239">
            <v>0</v>
          </cell>
          <cell r="I2239">
            <v>9498</v>
          </cell>
          <cell r="J2239">
            <v>2</v>
          </cell>
          <cell r="K2239">
            <v>8</v>
          </cell>
          <cell r="L2239">
            <v>0</v>
          </cell>
        </row>
        <row r="2240">
          <cell r="A2240">
            <v>5</v>
          </cell>
          <cell r="B2240">
            <v>3</v>
          </cell>
          <cell r="C2240">
            <v>2</v>
          </cell>
          <cell r="D2240">
            <v>0</v>
          </cell>
          <cell r="E2240">
            <v>5</v>
          </cell>
          <cell r="F2240">
            <v>0</v>
          </cell>
          <cell r="G2240">
            <v>0</v>
          </cell>
          <cell r="H2240">
            <v>0</v>
          </cell>
          <cell r="I2240">
            <v>9499</v>
          </cell>
          <cell r="J2240">
            <v>2</v>
          </cell>
          <cell r="K2240">
            <v>8</v>
          </cell>
          <cell r="L2240">
            <v>0</v>
          </cell>
        </row>
        <row r="2241">
          <cell r="A2241">
            <v>5</v>
          </cell>
          <cell r="B2241">
            <v>3</v>
          </cell>
          <cell r="C2241">
            <v>2</v>
          </cell>
          <cell r="D2241">
            <v>0</v>
          </cell>
          <cell r="E2241">
            <v>5</v>
          </cell>
          <cell r="F2241">
            <v>0</v>
          </cell>
          <cell r="G2241">
            <v>0</v>
          </cell>
          <cell r="H2241">
            <v>0</v>
          </cell>
          <cell r="I2241">
            <v>9501</v>
          </cell>
          <cell r="J2241">
            <v>2</v>
          </cell>
          <cell r="K2241">
            <v>8</v>
          </cell>
          <cell r="L2241">
            <v>0</v>
          </cell>
        </row>
        <row r="2242">
          <cell r="A2242">
            <v>5</v>
          </cell>
          <cell r="B2242">
            <v>3</v>
          </cell>
          <cell r="C2242">
            <v>2</v>
          </cell>
          <cell r="D2242">
            <v>0</v>
          </cell>
          <cell r="E2242">
            <v>5</v>
          </cell>
          <cell r="F2242">
            <v>0</v>
          </cell>
          <cell r="G2242">
            <v>0</v>
          </cell>
          <cell r="H2242">
            <v>0</v>
          </cell>
          <cell r="I2242">
            <v>9502</v>
          </cell>
          <cell r="J2242">
            <v>2</v>
          </cell>
          <cell r="K2242">
            <v>8</v>
          </cell>
          <cell r="L2242">
            <v>0</v>
          </cell>
        </row>
        <row r="2243">
          <cell r="A2243">
            <v>5</v>
          </cell>
          <cell r="B2243">
            <v>3</v>
          </cell>
          <cell r="C2243">
            <v>2</v>
          </cell>
          <cell r="D2243">
            <v>0</v>
          </cell>
          <cell r="E2243">
            <v>5</v>
          </cell>
          <cell r="F2243">
            <v>0</v>
          </cell>
          <cell r="G2243">
            <v>0</v>
          </cell>
          <cell r="H2243">
            <v>0</v>
          </cell>
          <cell r="I2243">
            <v>9503</v>
          </cell>
          <cell r="J2243">
            <v>2</v>
          </cell>
          <cell r="K2243">
            <v>8</v>
          </cell>
          <cell r="L2243">
            <v>0</v>
          </cell>
        </row>
        <row r="2244">
          <cell r="A2244">
            <v>5</v>
          </cell>
          <cell r="B2244">
            <v>3</v>
          </cell>
          <cell r="C2244">
            <v>2</v>
          </cell>
          <cell r="D2244">
            <v>0</v>
          </cell>
          <cell r="E2244">
            <v>5</v>
          </cell>
          <cell r="F2244">
            <v>0</v>
          </cell>
          <cell r="G2244">
            <v>0</v>
          </cell>
          <cell r="H2244">
            <v>0</v>
          </cell>
          <cell r="I2244">
            <v>9504</v>
          </cell>
          <cell r="J2244">
            <v>2</v>
          </cell>
          <cell r="K2244">
            <v>8</v>
          </cell>
          <cell r="L2244">
            <v>0</v>
          </cell>
        </row>
        <row r="2245">
          <cell r="A2245">
            <v>5</v>
          </cell>
          <cell r="B2245">
            <v>3</v>
          </cell>
          <cell r="C2245">
            <v>2</v>
          </cell>
          <cell r="D2245">
            <v>0</v>
          </cell>
          <cell r="E2245">
            <v>5</v>
          </cell>
          <cell r="F2245">
            <v>0</v>
          </cell>
          <cell r="G2245">
            <v>0</v>
          </cell>
          <cell r="H2245">
            <v>0</v>
          </cell>
          <cell r="I2245">
            <v>9506</v>
          </cell>
          <cell r="J2245">
            <v>2</v>
          </cell>
          <cell r="K2245">
            <v>8</v>
          </cell>
          <cell r="L2245">
            <v>0</v>
          </cell>
        </row>
        <row r="2246">
          <cell r="A2246">
            <v>5</v>
          </cell>
          <cell r="B2246">
            <v>3</v>
          </cell>
          <cell r="C2246">
            <v>2</v>
          </cell>
          <cell r="D2246">
            <v>0</v>
          </cell>
          <cell r="E2246">
            <v>5</v>
          </cell>
          <cell r="F2246">
            <v>0</v>
          </cell>
          <cell r="G2246">
            <v>0</v>
          </cell>
          <cell r="H2246">
            <v>0</v>
          </cell>
          <cell r="I2246">
            <v>9507</v>
          </cell>
          <cell r="J2246">
            <v>2</v>
          </cell>
          <cell r="K2246">
            <v>8</v>
          </cell>
          <cell r="L2246">
            <v>0</v>
          </cell>
        </row>
        <row r="2247">
          <cell r="A2247">
            <v>5</v>
          </cell>
          <cell r="B2247">
            <v>3</v>
          </cell>
          <cell r="C2247">
            <v>2</v>
          </cell>
          <cell r="D2247">
            <v>0</v>
          </cell>
          <cell r="E2247">
            <v>5</v>
          </cell>
          <cell r="F2247">
            <v>0</v>
          </cell>
          <cell r="G2247">
            <v>0</v>
          </cell>
          <cell r="H2247">
            <v>0</v>
          </cell>
          <cell r="I2247">
            <v>9508</v>
          </cell>
          <cell r="J2247">
            <v>2</v>
          </cell>
          <cell r="K2247">
            <v>8</v>
          </cell>
          <cell r="L2247">
            <v>0</v>
          </cell>
        </row>
        <row r="2248">
          <cell r="A2248">
            <v>5</v>
          </cell>
          <cell r="B2248">
            <v>3</v>
          </cell>
          <cell r="C2248">
            <v>2</v>
          </cell>
          <cell r="D2248">
            <v>0</v>
          </cell>
          <cell r="E2248">
            <v>5</v>
          </cell>
          <cell r="F2248">
            <v>0</v>
          </cell>
          <cell r="G2248">
            <v>0</v>
          </cell>
          <cell r="H2248">
            <v>0</v>
          </cell>
          <cell r="I2248">
            <v>9509</v>
          </cell>
          <cell r="J2248">
            <v>2</v>
          </cell>
          <cell r="K2248">
            <v>8</v>
          </cell>
          <cell r="L2248">
            <v>0</v>
          </cell>
        </row>
        <row r="2249">
          <cell r="A2249">
            <v>5</v>
          </cell>
          <cell r="B2249">
            <v>3</v>
          </cell>
          <cell r="C2249">
            <v>2</v>
          </cell>
          <cell r="D2249">
            <v>0</v>
          </cell>
          <cell r="E2249">
            <v>5</v>
          </cell>
          <cell r="F2249">
            <v>0</v>
          </cell>
          <cell r="G2249">
            <v>0</v>
          </cell>
          <cell r="H2249">
            <v>0</v>
          </cell>
          <cell r="I2249">
            <v>9510</v>
          </cell>
          <cell r="J2249">
            <v>2</v>
          </cell>
          <cell r="K2249">
            <v>8</v>
          </cell>
          <cell r="L2249">
            <v>0</v>
          </cell>
        </row>
        <row r="2250">
          <cell r="A2250">
            <v>5</v>
          </cell>
          <cell r="B2250">
            <v>3</v>
          </cell>
          <cell r="C2250">
            <v>2</v>
          </cell>
          <cell r="D2250">
            <v>0</v>
          </cell>
          <cell r="E2250">
            <v>5</v>
          </cell>
          <cell r="F2250">
            <v>0</v>
          </cell>
          <cell r="G2250">
            <v>0</v>
          </cell>
          <cell r="H2250">
            <v>0</v>
          </cell>
          <cell r="I2250">
            <v>9511</v>
          </cell>
          <cell r="J2250">
            <v>2</v>
          </cell>
          <cell r="K2250">
            <v>8</v>
          </cell>
          <cell r="L2250">
            <v>0</v>
          </cell>
        </row>
        <row r="2251">
          <cell r="A2251">
            <v>5</v>
          </cell>
          <cell r="B2251">
            <v>3</v>
          </cell>
          <cell r="C2251">
            <v>2</v>
          </cell>
          <cell r="D2251">
            <v>0</v>
          </cell>
          <cell r="E2251">
            <v>5</v>
          </cell>
          <cell r="F2251">
            <v>0</v>
          </cell>
          <cell r="G2251">
            <v>0</v>
          </cell>
          <cell r="H2251">
            <v>0</v>
          </cell>
          <cell r="I2251">
            <v>9512</v>
          </cell>
          <cell r="J2251">
            <v>2</v>
          </cell>
          <cell r="K2251">
            <v>8</v>
          </cell>
          <cell r="L2251">
            <v>0</v>
          </cell>
        </row>
        <row r="2252">
          <cell r="A2252">
            <v>5</v>
          </cell>
          <cell r="B2252">
            <v>3</v>
          </cell>
          <cell r="C2252">
            <v>2</v>
          </cell>
          <cell r="D2252">
            <v>0</v>
          </cell>
          <cell r="E2252">
            <v>5</v>
          </cell>
          <cell r="F2252">
            <v>0</v>
          </cell>
          <cell r="G2252">
            <v>0</v>
          </cell>
          <cell r="H2252">
            <v>0</v>
          </cell>
          <cell r="I2252">
            <v>9513</v>
          </cell>
          <cell r="J2252">
            <v>2</v>
          </cell>
          <cell r="K2252">
            <v>8</v>
          </cell>
          <cell r="L2252">
            <v>0</v>
          </cell>
        </row>
        <row r="2253">
          <cell r="A2253">
            <v>5</v>
          </cell>
          <cell r="B2253">
            <v>3</v>
          </cell>
          <cell r="C2253">
            <v>2</v>
          </cell>
          <cell r="D2253">
            <v>0</v>
          </cell>
          <cell r="E2253">
            <v>5</v>
          </cell>
          <cell r="F2253">
            <v>0</v>
          </cell>
          <cell r="G2253">
            <v>0</v>
          </cell>
          <cell r="H2253">
            <v>0</v>
          </cell>
          <cell r="I2253">
            <v>9514</v>
          </cell>
          <cell r="J2253">
            <v>2</v>
          </cell>
          <cell r="K2253">
            <v>8</v>
          </cell>
          <cell r="L2253">
            <v>0</v>
          </cell>
        </row>
        <row r="2254">
          <cell r="A2254">
            <v>5</v>
          </cell>
          <cell r="B2254">
            <v>3</v>
          </cell>
          <cell r="C2254">
            <v>2</v>
          </cell>
          <cell r="D2254">
            <v>0</v>
          </cell>
          <cell r="E2254">
            <v>5</v>
          </cell>
          <cell r="F2254">
            <v>0</v>
          </cell>
          <cell r="G2254">
            <v>0</v>
          </cell>
          <cell r="H2254">
            <v>0</v>
          </cell>
          <cell r="I2254">
            <v>9516</v>
          </cell>
          <cell r="J2254">
            <v>2</v>
          </cell>
          <cell r="K2254">
            <v>8</v>
          </cell>
          <cell r="L2254">
            <v>0</v>
          </cell>
        </row>
        <row r="2255">
          <cell r="A2255">
            <v>5</v>
          </cell>
          <cell r="B2255">
            <v>3</v>
          </cell>
          <cell r="C2255">
            <v>2</v>
          </cell>
          <cell r="D2255">
            <v>0</v>
          </cell>
          <cell r="E2255">
            <v>5</v>
          </cell>
          <cell r="F2255">
            <v>0</v>
          </cell>
          <cell r="G2255">
            <v>0</v>
          </cell>
          <cell r="H2255">
            <v>0</v>
          </cell>
          <cell r="I2255">
            <v>9518</v>
          </cell>
          <cell r="J2255">
            <v>2</v>
          </cell>
          <cell r="K2255">
            <v>8</v>
          </cell>
          <cell r="L2255">
            <v>0</v>
          </cell>
        </row>
        <row r="2256">
          <cell r="A2256">
            <v>5</v>
          </cell>
          <cell r="B2256">
            <v>3</v>
          </cell>
          <cell r="C2256">
            <v>2</v>
          </cell>
          <cell r="D2256">
            <v>0</v>
          </cell>
          <cell r="E2256">
            <v>5</v>
          </cell>
          <cell r="F2256">
            <v>0</v>
          </cell>
          <cell r="G2256">
            <v>0</v>
          </cell>
          <cell r="H2256">
            <v>0</v>
          </cell>
          <cell r="I2256">
            <v>9519</v>
          </cell>
          <cell r="J2256">
            <v>2</v>
          </cell>
          <cell r="K2256">
            <v>8</v>
          </cell>
          <cell r="L2256">
            <v>0</v>
          </cell>
        </row>
        <row r="2257">
          <cell r="A2257">
            <v>5</v>
          </cell>
          <cell r="B2257">
            <v>3</v>
          </cell>
          <cell r="C2257">
            <v>2</v>
          </cell>
          <cell r="D2257">
            <v>0</v>
          </cell>
          <cell r="E2257">
            <v>5</v>
          </cell>
          <cell r="F2257">
            <v>0</v>
          </cell>
          <cell r="G2257">
            <v>0</v>
          </cell>
          <cell r="H2257">
            <v>0</v>
          </cell>
          <cell r="I2257">
            <v>9523</v>
          </cell>
          <cell r="J2257">
            <v>2</v>
          </cell>
          <cell r="K2257">
            <v>8</v>
          </cell>
          <cell r="L2257">
            <v>0</v>
          </cell>
        </row>
        <row r="2258">
          <cell r="A2258">
            <v>5</v>
          </cell>
          <cell r="B2258">
            <v>3</v>
          </cell>
          <cell r="C2258">
            <v>2</v>
          </cell>
          <cell r="D2258">
            <v>0</v>
          </cell>
          <cell r="E2258">
            <v>5</v>
          </cell>
          <cell r="F2258">
            <v>0</v>
          </cell>
          <cell r="G2258">
            <v>0</v>
          </cell>
          <cell r="H2258">
            <v>0</v>
          </cell>
          <cell r="I2258">
            <v>9525</v>
          </cell>
          <cell r="J2258">
            <v>2</v>
          </cell>
          <cell r="K2258">
            <v>8</v>
          </cell>
          <cell r="L2258">
            <v>0</v>
          </cell>
        </row>
        <row r="2259">
          <cell r="A2259">
            <v>5</v>
          </cell>
          <cell r="B2259">
            <v>3</v>
          </cell>
          <cell r="C2259">
            <v>2</v>
          </cell>
          <cell r="D2259">
            <v>0</v>
          </cell>
          <cell r="E2259">
            <v>5</v>
          </cell>
          <cell r="F2259">
            <v>0</v>
          </cell>
          <cell r="G2259">
            <v>0</v>
          </cell>
          <cell r="H2259">
            <v>0</v>
          </cell>
          <cell r="I2259">
            <v>9526</v>
          </cell>
          <cell r="J2259">
            <v>2</v>
          </cell>
          <cell r="K2259">
            <v>8</v>
          </cell>
          <cell r="L2259">
            <v>0</v>
          </cell>
        </row>
        <row r="2260">
          <cell r="A2260">
            <v>5</v>
          </cell>
          <cell r="B2260">
            <v>3</v>
          </cell>
          <cell r="C2260">
            <v>2</v>
          </cell>
          <cell r="D2260">
            <v>0</v>
          </cell>
          <cell r="E2260">
            <v>5</v>
          </cell>
          <cell r="F2260">
            <v>0</v>
          </cell>
          <cell r="G2260">
            <v>0</v>
          </cell>
          <cell r="H2260">
            <v>0</v>
          </cell>
          <cell r="I2260">
            <v>9527</v>
          </cell>
          <cell r="J2260">
            <v>2</v>
          </cell>
          <cell r="K2260">
            <v>8</v>
          </cell>
          <cell r="L2260">
            <v>0</v>
          </cell>
        </row>
        <row r="2261">
          <cell r="A2261">
            <v>5</v>
          </cell>
          <cell r="B2261">
            <v>3</v>
          </cell>
          <cell r="C2261">
            <v>2</v>
          </cell>
          <cell r="D2261">
            <v>0</v>
          </cell>
          <cell r="E2261">
            <v>5</v>
          </cell>
          <cell r="F2261">
            <v>0</v>
          </cell>
          <cell r="G2261">
            <v>0</v>
          </cell>
          <cell r="H2261">
            <v>0</v>
          </cell>
          <cell r="I2261">
            <v>9530</v>
          </cell>
          <cell r="J2261">
            <v>2</v>
          </cell>
          <cell r="K2261">
            <v>8</v>
          </cell>
          <cell r="L2261">
            <v>0</v>
          </cell>
        </row>
        <row r="2262">
          <cell r="A2262">
            <v>5</v>
          </cell>
          <cell r="B2262">
            <v>3</v>
          </cell>
          <cell r="C2262">
            <v>2</v>
          </cell>
          <cell r="D2262">
            <v>0</v>
          </cell>
          <cell r="E2262">
            <v>5</v>
          </cell>
          <cell r="F2262">
            <v>0</v>
          </cell>
          <cell r="G2262">
            <v>0</v>
          </cell>
          <cell r="H2262">
            <v>0</v>
          </cell>
          <cell r="I2262">
            <v>9531</v>
          </cell>
          <cell r="J2262">
            <v>2</v>
          </cell>
          <cell r="K2262">
            <v>8</v>
          </cell>
          <cell r="L2262">
            <v>0</v>
          </cell>
        </row>
        <row r="2263">
          <cell r="A2263">
            <v>5</v>
          </cell>
          <cell r="B2263">
            <v>3</v>
          </cell>
          <cell r="C2263">
            <v>2</v>
          </cell>
          <cell r="D2263">
            <v>0</v>
          </cell>
          <cell r="E2263">
            <v>5</v>
          </cell>
          <cell r="F2263">
            <v>0</v>
          </cell>
          <cell r="G2263">
            <v>0</v>
          </cell>
          <cell r="H2263">
            <v>0</v>
          </cell>
          <cell r="I2263">
            <v>9532</v>
          </cell>
          <cell r="J2263">
            <v>2</v>
          </cell>
          <cell r="K2263">
            <v>8</v>
          </cell>
          <cell r="L2263">
            <v>0</v>
          </cell>
        </row>
        <row r="2264">
          <cell r="A2264">
            <v>5</v>
          </cell>
          <cell r="B2264">
            <v>3</v>
          </cell>
          <cell r="C2264">
            <v>2</v>
          </cell>
          <cell r="D2264">
            <v>0</v>
          </cell>
          <cell r="E2264">
            <v>5</v>
          </cell>
          <cell r="F2264">
            <v>0</v>
          </cell>
          <cell r="G2264">
            <v>0</v>
          </cell>
          <cell r="H2264">
            <v>0</v>
          </cell>
          <cell r="I2264">
            <v>9533</v>
          </cell>
          <cell r="J2264">
            <v>2</v>
          </cell>
          <cell r="K2264">
            <v>8</v>
          </cell>
          <cell r="L2264">
            <v>0</v>
          </cell>
        </row>
        <row r="2265">
          <cell r="A2265">
            <v>5</v>
          </cell>
          <cell r="B2265">
            <v>3</v>
          </cell>
          <cell r="C2265">
            <v>2</v>
          </cell>
          <cell r="D2265">
            <v>0</v>
          </cell>
          <cell r="E2265">
            <v>5</v>
          </cell>
          <cell r="F2265">
            <v>0</v>
          </cell>
          <cell r="G2265">
            <v>0</v>
          </cell>
          <cell r="H2265">
            <v>0</v>
          </cell>
          <cell r="I2265">
            <v>9536</v>
          </cell>
          <cell r="J2265">
            <v>2</v>
          </cell>
          <cell r="K2265">
            <v>8</v>
          </cell>
          <cell r="L2265">
            <v>0</v>
          </cell>
        </row>
        <row r="2266">
          <cell r="A2266">
            <v>5</v>
          </cell>
          <cell r="B2266">
            <v>3</v>
          </cell>
          <cell r="C2266">
            <v>2</v>
          </cell>
          <cell r="D2266">
            <v>0</v>
          </cell>
          <cell r="E2266">
            <v>5</v>
          </cell>
          <cell r="F2266">
            <v>0</v>
          </cell>
          <cell r="G2266">
            <v>0</v>
          </cell>
          <cell r="H2266">
            <v>0</v>
          </cell>
          <cell r="I2266">
            <v>9537</v>
          </cell>
          <cell r="J2266">
            <v>2</v>
          </cell>
          <cell r="K2266">
            <v>8</v>
          </cell>
          <cell r="L2266">
            <v>0</v>
          </cell>
        </row>
        <row r="2267">
          <cell r="A2267">
            <v>5</v>
          </cell>
          <cell r="B2267">
            <v>3</v>
          </cell>
          <cell r="C2267">
            <v>2</v>
          </cell>
          <cell r="D2267">
            <v>0</v>
          </cell>
          <cell r="E2267">
            <v>5</v>
          </cell>
          <cell r="F2267">
            <v>0</v>
          </cell>
          <cell r="G2267">
            <v>0</v>
          </cell>
          <cell r="H2267">
            <v>0</v>
          </cell>
          <cell r="I2267">
            <v>9539</v>
          </cell>
          <cell r="J2267">
            <v>2</v>
          </cell>
          <cell r="K2267">
            <v>8</v>
          </cell>
          <cell r="L2267">
            <v>0</v>
          </cell>
        </row>
        <row r="2268">
          <cell r="A2268">
            <v>5</v>
          </cell>
          <cell r="B2268">
            <v>3</v>
          </cell>
          <cell r="C2268">
            <v>2</v>
          </cell>
          <cell r="D2268">
            <v>0</v>
          </cell>
          <cell r="E2268">
            <v>5</v>
          </cell>
          <cell r="F2268">
            <v>0</v>
          </cell>
          <cell r="G2268">
            <v>0</v>
          </cell>
          <cell r="H2268">
            <v>0</v>
          </cell>
          <cell r="I2268">
            <v>9541</v>
          </cell>
          <cell r="J2268">
            <v>2</v>
          </cell>
          <cell r="K2268">
            <v>8</v>
          </cell>
          <cell r="L2268">
            <v>0</v>
          </cell>
        </row>
        <row r="2269">
          <cell r="A2269">
            <v>5</v>
          </cell>
          <cell r="B2269">
            <v>3</v>
          </cell>
          <cell r="C2269">
            <v>2</v>
          </cell>
          <cell r="D2269">
            <v>0</v>
          </cell>
          <cell r="E2269">
            <v>5</v>
          </cell>
          <cell r="F2269">
            <v>0</v>
          </cell>
          <cell r="G2269">
            <v>0</v>
          </cell>
          <cell r="H2269">
            <v>0</v>
          </cell>
          <cell r="I2269">
            <v>9542</v>
          </cell>
          <cell r="J2269">
            <v>2</v>
          </cell>
          <cell r="K2269">
            <v>8</v>
          </cell>
          <cell r="L2269">
            <v>0</v>
          </cell>
        </row>
        <row r="2270">
          <cell r="A2270">
            <v>5</v>
          </cell>
          <cell r="B2270">
            <v>3</v>
          </cell>
          <cell r="C2270">
            <v>2</v>
          </cell>
          <cell r="D2270">
            <v>0</v>
          </cell>
          <cell r="E2270">
            <v>5</v>
          </cell>
          <cell r="F2270">
            <v>0</v>
          </cell>
          <cell r="G2270">
            <v>0</v>
          </cell>
          <cell r="H2270">
            <v>0</v>
          </cell>
          <cell r="I2270">
            <v>9543</v>
          </cell>
          <cell r="J2270">
            <v>2</v>
          </cell>
          <cell r="K2270">
            <v>8</v>
          </cell>
          <cell r="L2270">
            <v>0</v>
          </cell>
        </row>
        <row r="2271">
          <cell r="A2271">
            <v>5</v>
          </cell>
          <cell r="B2271">
            <v>3</v>
          </cell>
          <cell r="C2271">
            <v>2</v>
          </cell>
          <cell r="D2271">
            <v>0</v>
          </cell>
          <cell r="E2271">
            <v>5</v>
          </cell>
          <cell r="F2271">
            <v>0</v>
          </cell>
          <cell r="G2271">
            <v>0</v>
          </cell>
          <cell r="H2271">
            <v>0</v>
          </cell>
          <cell r="I2271">
            <v>9546</v>
          </cell>
          <cell r="J2271">
            <v>2</v>
          </cell>
          <cell r="K2271">
            <v>8</v>
          </cell>
          <cell r="L2271">
            <v>0</v>
          </cell>
        </row>
        <row r="2272">
          <cell r="A2272">
            <v>5</v>
          </cell>
          <cell r="B2272">
            <v>3</v>
          </cell>
          <cell r="C2272">
            <v>2</v>
          </cell>
          <cell r="D2272">
            <v>0</v>
          </cell>
          <cell r="E2272">
            <v>5</v>
          </cell>
          <cell r="F2272">
            <v>0</v>
          </cell>
          <cell r="G2272">
            <v>0</v>
          </cell>
          <cell r="H2272">
            <v>0</v>
          </cell>
          <cell r="I2272">
            <v>9547</v>
          </cell>
          <cell r="J2272">
            <v>2</v>
          </cell>
          <cell r="K2272">
            <v>8</v>
          </cell>
          <cell r="L2272">
            <v>0</v>
          </cell>
        </row>
        <row r="2273">
          <cell r="A2273">
            <v>5</v>
          </cell>
          <cell r="B2273">
            <v>3</v>
          </cell>
          <cell r="C2273">
            <v>2</v>
          </cell>
          <cell r="D2273">
            <v>0</v>
          </cell>
          <cell r="E2273">
            <v>5</v>
          </cell>
          <cell r="F2273">
            <v>0</v>
          </cell>
          <cell r="G2273">
            <v>0</v>
          </cell>
          <cell r="H2273">
            <v>0</v>
          </cell>
          <cell r="I2273">
            <v>9548</v>
          </cell>
          <cell r="J2273">
            <v>2</v>
          </cell>
          <cell r="K2273">
            <v>8</v>
          </cell>
          <cell r="L2273">
            <v>0</v>
          </cell>
        </row>
        <row r="2274">
          <cell r="A2274">
            <v>5</v>
          </cell>
          <cell r="B2274">
            <v>3</v>
          </cell>
          <cell r="C2274">
            <v>2</v>
          </cell>
          <cell r="D2274">
            <v>0</v>
          </cell>
          <cell r="E2274">
            <v>5</v>
          </cell>
          <cell r="F2274">
            <v>0</v>
          </cell>
          <cell r="G2274">
            <v>0</v>
          </cell>
          <cell r="H2274">
            <v>0</v>
          </cell>
          <cell r="I2274">
            <v>9553</v>
          </cell>
          <cell r="J2274">
            <v>2</v>
          </cell>
          <cell r="K2274">
            <v>8</v>
          </cell>
          <cell r="L2274">
            <v>0</v>
          </cell>
        </row>
        <row r="2275">
          <cell r="A2275">
            <v>5</v>
          </cell>
          <cell r="B2275">
            <v>3</v>
          </cell>
          <cell r="C2275">
            <v>2</v>
          </cell>
          <cell r="D2275">
            <v>0</v>
          </cell>
          <cell r="E2275">
            <v>5</v>
          </cell>
          <cell r="F2275">
            <v>0</v>
          </cell>
          <cell r="G2275">
            <v>0</v>
          </cell>
          <cell r="H2275">
            <v>0</v>
          </cell>
          <cell r="I2275">
            <v>9554</v>
          </cell>
          <cell r="J2275">
            <v>2</v>
          </cell>
          <cell r="K2275">
            <v>8</v>
          </cell>
          <cell r="L2275">
            <v>0</v>
          </cell>
        </row>
        <row r="2276">
          <cell r="A2276">
            <v>5</v>
          </cell>
          <cell r="B2276">
            <v>3</v>
          </cell>
          <cell r="C2276">
            <v>2</v>
          </cell>
          <cell r="D2276">
            <v>0</v>
          </cell>
          <cell r="E2276">
            <v>5</v>
          </cell>
          <cell r="F2276">
            <v>0</v>
          </cell>
          <cell r="G2276">
            <v>0</v>
          </cell>
          <cell r="H2276">
            <v>0</v>
          </cell>
          <cell r="I2276">
            <v>9555</v>
          </cell>
          <cell r="J2276">
            <v>2</v>
          </cell>
          <cell r="K2276">
            <v>8</v>
          </cell>
          <cell r="L2276">
            <v>0</v>
          </cell>
        </row>
        <row r="2277">
          <cell r="A2277">
            <v>5</v>
          </cell>
          <cell r="B2277">
            <v>3</v>
          </cell>
          <cell r="C2277">
            <v>2</v>
          </cell>
          <cell r="D2277">
            <v>0</v>
          </cell>
          <cell r="E2277">
            <v>5</v>
          </cell>
          <cell r="F2277">
            <v>0</v>
          </cell>
          <cell r="G2277">
            <v>0</v>
          </cell>
          <cell r="H2277">
            <v>0</v>
          </cell>
          <cell r="I2277">
            <v>9556</v>
          </cell>
          <cell r="J2277">
            <v>2</v>
          </cell>
          <cell r="K2277">
            <v>8</v>
          </cell>
          <cell r="L2277">
            <v>0</v>
          </cell>
        </row>
        <row r="2278">
          <cell r="A2278">
            <v>5</v>
          </cell>
          <cell r="B2278">
            <v>3</v>
          </cell>
          <cell r="C2278">
            <v>2</v>
          </cell>
          <cell r="D2278">
            <v>0</v>
          </cell>
          <cell r="E2278">
            <v>5</v>
          </cell>
          <cell r="F2278">
            <v>0</v>
          </cell>
          <cell r="G2278">
            <v>0</v>
          </cell>
          <cell r="H2278">
            <v>0</v>
          </cell>
          <cell r="I2278">
            <v>9557</v>
          </cell>
          <cell r="J2278">
            <v>2</v>
          </cell>
          <cell r="K2278">
            <v>8</v>
          </cell>
          <cell r="L2278">
            <v>0</v>
          </cell>
        </row>
        <row r="2279">
          <cell r="A2279">
            <v>5</v>
          </cell>
          <cell r="B2279">
            <v>3</v>
          </cell>
          <cell r="C2279">
            <v>2</v>
          </cell>
          <cell r="D2279">
            <v>0</v>
          </cell>
          <cell r="E2279">
            <v>5</v>
          </cell>
          <cell r="F2279">
            <v>0</v>
          </cell>
          <cell r="G2279">
            <v>0</v>
          </cell>
          <cell r="H2279">
            <v>0</v>
          </cell>
          <cell r="I2279">
            <v>9559</v>
          </cell>
          <cell r="J2279">
            <v>2</v>
          </cell>
          <cell r="K2279">
            <v>8</v>
          </cell>
          <cell r="L2279">
            <v>0</v>
          </cell>
        </row>
        <row r="2280">
          <cell r="A2280">
            <v>5</v>
          </cell>
          <cell r="B2280">
            <v>3</v>
          </cell>
          <cell r="C2280">
            <v>2</v>
          </cell>
          <cell r="D2280">
            <v>0</v>
          </cell>
          <cell r="E2280">
            <v>5</v>
          </cell>
          <cell r="F2280">
            <v>0</v>
          </cell>
          <cell r="G2280">
            <v>0</v>
          </cell>
          <cell r="H2280">
            <v>0</v>
          </cell>
          <cell r="I2280">
            <v>9560</v>
          </cell>
          <cell r="J2280">
            <v>2</v>
          </cell>
          <cell r="K2280">
            <v>8</v>
          </cell>
          <cell r="L2280">
            <v>0</v>
          </cell>
        </row>
        <row r="2281">
          <cell r="A2281">
            <v>5</v>
          </cell>
          <cell r="B2281">
            <v>3</v>
          </cell>
          <cell r="C2281">
            <v>2</v>
          </cell>
          <cell r="D2281">
            <v>0</v>
          </cell>
          <cell r="E2281">
            <v>5</v>
          </cell>
          <cell r="F2281">
            <v>0</v>
          </cell>
          <cell r="G2281">
            <v>0</v>
          </cell>
          <cell r="H2281">
            <v>0</v>
          </cell>
          <cell r="I2281">
            <v>9565</v>
          </cell>
          <cell r="J2281">
            <v>2</v>
          </cell>
          <cell r="K2281">
            <v>8</v>
          </cell>
          <cell r="L2281">
            <v>0</v>
          </cell>
        </row>
        <row r="2282">
          <cell r="A2282">
            <v>5</v>
          </cell>
          <cell r="B2282">
            <v>3</v>
          </cell>
          <cell r="C2282">
            <v>2</v>
          </cell>
          <cell r="D2282">
            <v>0</v>
          </cell>
          <cell r="E2282">
            <v>5</v>
          </cell>
          <cell r="F2282">
            <v>0</v>
          </cell>
          <cell r="G2282">
            <v>0</v>
          </cell>
          <cell r="H2282">
            <v>0</v>
          </cell>
          <cell r="I2282">
            <v>9570</v>
          </cell>
          <cell r="J2282">
            <v>2</v>
          </cell>
          <cell r="K2282">
            <v>8</v>
          </cell>
          <cell r="L2282">
            <v>0</v>
          </cell>
        </row>
        <row r="2283">
          <cell r="A2283">
            <v>5</v>
          </cell>
          <cell r="B2283">
            <v>3</v>
          </cell>
          <cell r="C2283">
            <v>2</v>
          </cell>
          <cell r="D2283">
            <v>0</v>
          </cell>
          <cell r="E2283">
            <v>6</v>
          </cell>
          <cell r="F2283">
            <v>0</v>
          </cell>
          <cell r="G2283">
            <v>0</v>
          </cell>
          <cell r="H2283">
            <v>0</v>
          </cell>
          <cell r="I2283">
            <v>2000</v>
          </cell>
          <cell r="J2283">
            <v>2</v>
          </cell>
          <cell r="K2283">
            <v>8</v>
          </cell>
          <cell r="L2283">
            <v>-10000</v>
          </cell>
        </row>
        <row r="2284">
          <cell r="A2284">
            <v>5</v>
          </cell>
          <cell r="B2284">
            <v>3</v>
          </cell>
          <cell r="C2284">
            <v>2</v>
          </cell>
          <cell r="D2284">
            <v>0</v>
          </cell>
          <cell r="E2284">
            <v>6</v>
          </cell>
          <cell r="F2284">
            <v>0</v>
          </cell>
          <cell r="G2284">
            <v>0</v>
          </cell>
          <cell r="H2284">
            <v>0</v>
          </cell>
          <cell r="I2284">
            <v>2021</v>
          </cell>
          <cell r="J2284">
            <v>2</v>
          </cell>
          <cell r="K2284">
            <v>8</v>
          </cell>
          <cell r="L2284">
            <v>0</v>
          </cell>
        </row>
        <row r="2285">
          <cell r="A2285">
            <v>5</v>
          </cell>
          <cell r="B2285">
            <v>3</v>
          </cell>
          <cell r="C2285">
            <v>2</v>
          </cell>
          <cell r="D2285">
            <v>0</v>
          </cell>
          <cell r="E2285">
            <v>6</v>
          </cell>
          <cell r="F2285">
            <v>0</v>
          </cell>
          <cell r="G2285">
            <v>0</v>
          </cell>
          <cell r="H2285">
            <v>0</v>
          </cell>
          <cell r="I2285">
            <v>4011</v>
          </cell>
          <cell r="J2285">
            <v>2</v>
          </cell>
          <cell r="K2285">
            <v>8</v>
          </cell>
          <cell r="L2285">
            <v>2689427.16</v>
          </cell>
        </row>
        <row r="2286">
          <cell r="A2286">
            <v>5</v>
          </cell>
          <cell r="B2286">
            <v>3</v>
          </cell>
          <cell r="C2286">
            <v>2</v>
          </cell>
          <cell r="D2286">
            <v>0</v>
          </cell>
          <cell r="E2286">
            <v>6</v>
          </cell>
          <cell r="F2286">
            <v>0</v>
          </cell>
          <cell r="G2286">
            <v>0</v>
          </cell>
          <cell r="H2286">
            <v>0</v>
          </cell>
          <cell r="I2286">
            <v>6194</v>
          </cell>
          <cell r="J2286">
            <v>2</v>
          </cell>
          <cell r="K2286">
            <v>8</v>
          </cell>
          <cell r="L2286">
            <v>0</v>
          </cell>
        </row>
        <row r="2287">
          <cell r="A2287">
            <v>5</v>
          </cell>
          <cell r="B2287">
            <v>3</v>
          </cell>
          <cell r="C2287">
            <v>2</v>
          </cell>
          <cell r="D2287">
            <v>0</v>
          </cell>
          <cell r="E2287">
            <v>6</v>
          </cell>
          <cell r="F2287">
            <v>0</v>
          </cell>
          <cell r="G2287">
            <v>0</v>
          </cell>
          <cell r="H2287">
            <v>0</v>
          </cell>
          <cell r="I2287">
            <v>6900</v>
          </cell>
          <cell r="J2287">
            <v>2</v>
          </cell>
          <cell r="K2287">
            <v>8</v>
          </cell>
          <cell r="L2287">
            <v>14760</v>
          </cell>
        </row>
        <row r="2288">
          <cell r="A2288">
            <v>5</v>
          </cell>
          <cell r="B2288">
            <v>3</v>
          </cell>
          <cell r="C2288">
            <v>2</v>
          </cell>
          <cell r="D2288">
            <v>0</v>
          </cell>
          <cell r="E2288">
            <v>6</v>
          </cell>
          <cell r="F2288">
            <v>0</v>
          </cell>
          <cell r="G2288">
            <v>0</v>
          </cell>
          <cell r="H2288">
            <v>0</v>
          </cell>
          <cell r="I2288">
            <v>7001</v>
          </cell>
          <cell r="J2288">
            <v>2</v>
          </cell>
          <cell r="K2288">
            <v>8</v>
          </cell>
          <cell r="L2288">
            <v>0</v>
          </cell>
        </row>
        <row r="2289">
          <cell r="A2289">
            <v>5</v>
          </cell>
          <cell r="B2289">
            <v>3</v>
          </cell>
          <cell r="C2289">
            <v>2</v>
          </cell>
          <cell r="D2289">
            <v>0</v>
          </cell>
          <cell r="E2289">
            <v>6</v>
          </cell>
          <cell r="F2289">
            <v>0</v>
          </cell>
          <cell r="G2289">
            <v>0</v>
          </cell>
          <cell r="H2289">
            <v>0</v>
          </cell>
          <cell r="I2289">
            <v>9017</v>
          </cell>
          <cell r="J2289">
            <v>2</v>
          </cell>
          <cell r="K2289">
            <v>8</v>
          </cell>
          <cell r="L2289">
            <v>0</v>
          </cell>
        </row>
        <row r="2290">
          <cell r="A2290">
            <v>5</v>
          </cell>
          <cell r="B2290">
            <v>3</v>
          </cell>
          <cell r="C2290">
            <v>2</v>
          </cell>
          <cell r="D2290">
            <v>0</v>
          </cell>
          <cell r="E2290">
            <v>6</v>
          </cell>
          <cell r="F2290">
            <v>0</v>
          </cell>
          <cell r="G2290">
            <v>0</v>
          </cell>
          <cell r="H2290">
            <v>0</v>
          </cell>
          <cell r="I2290">
            <v>9019</v>
          </cell>
          <cell r="J2290">
            <v>2</v>
          </cell>
          <cell r="K2290">
            <v>8</v>
          </cell>
          <cell r="L2290">
            <v>0</v>
          </cell>
        </row>
        <row r="2291">
          <cell r="A2291">
            <v>5</v>
          </cell>
          <cell r="B2291">
            <v>3</v>
          </cell>
          <cell r="C2291">
            <v>2</v>
          </cell>
          <cell r="D2291">
            <v>0</v>
          </cell>
          <cell r="E2291">
            <v>6</v>
          </cell>
          <cell r="F2291">
            <v>0</v>
          </cell>
          <cell r="G2291">
            <v>0</v>
          </cell>
          <cell r="H2291">
            <v>0</v>
          </cell>
          <cell r="I2291">
            <v>9029</v>
          </cell>
          <cell r="J2291">
            <v>2</v>
          </cell>
          <cell r="K2291">
            <v>8</v>
          </cell>
          <cell r="L2291">
            <v>0</v>
          </cell>
        </row>
        <row r="2292">
          <cell r="A2292">
            <v>5</v>
          </cell>
          <cell r="B2292">
            <v>3</v>
          </cell>
          <cell r="C2292">
            <v>2</v>
          </cell>
          <cell r="D2292">
            <v>0</v>
          </cell>
          <cell r="E2292">
            <v>6</v>
          </cell>
          <cell r="F2292">
            <v>0</v>
          </cell>
          <cell r="G2292">
            <v>0</v>
          </cell>
          <cell r="H2292">
            <v>0</v>
          </cell>
          <cell r="I2292">
            <v>9046</v>
          </cell>
          <cell r="J2292">
            <v>2</v>
          </cell>
          <cell r="K2292">
            <v>8</v>
          </cell>
          <cell r="L2292">
            <v>0</v>
          </cell>
        </row>
        <row r="2293">
          <cell r="A2293">
            <v>5</v>
          </cell>
          <cell r="B2293">
            <v>3</v>
          </cell>
          <cell r="C2293">
            <v>2</v>
          </cell>
          <cell r="D2293">
            <v>0</v>
          </cell>
          <cell r="E2293">
            <v>6</v>
          </cell>
          <cell r="F2293">
            <v>0</v>
          </cell>
          <cell r="G2293">
            <v>0</v>
          </cell>
          <cell r="H2293">
            <v>0</v>
          </cell>
          <cell r="I2293">
            <v>9194</v>
          </cell>
          <cell r="J2293">
            <v>2</v>
          </cell>
          <cell r="K2293">
            <v>8</v>
          </cell>
          <cell r="L2293">
            <v>0</v>
          </cell>
        </row>
        <row r="2294">
          <cell r="A2294">
            <v>5</v>
          </cell>
          <cell r="B2294">
            <v>3</v>
          </cell>
          <cell r="C2294">
            <v>2</v>
          </cell>
          <cell r="D2294">
            <v>0</v>
          </cell>
          <cell r="E2294">
            <v>6</v>
          </cell>
          <cell r="F2294">
            <v>0</v>
          </cell>
          <cell r="G2294">
            <v>0</v>
          </cell>
          <cell r="H2294">
            <v>0</v>
          </cell>
          <cell r="I2294">
            <v>9325</v>
          </cell>
          <cell r="J2294">
            <v>2</v>
          </cell>
          <cell r="K2294">
            <v>8</v>
          </cell>
          <cell r="L2294">
            <v>0</v>
          </cell>
        </row>
        <row r="2295">
          <cell r="A2295">
            <v>5</v>
          </cell>
          <cell r="B2295">
            <v>3</v>
          </cell>
          <cell r="C2295">
            <v>2</v>
          </cell>
          <cell r="D2295">
            <v>0</v>
          </cell>
          <cell r="E2295">
            <v>6</v>
          </cell>
          <cell r="F2295">
            <v>0</v>
          </cell>
          <cell r="G2295">
            <v>0</v>
          </cell>
          <cell r="H2295">
            <v>0</v>
          </cell>
          <cell r="I2295">
            <v>9339</v>
          </cell>
          <cell r="J2295">
            <v>2</v>
          </cell>
          <cell r="K2295">
            <v>8</v>
          </cell>
          <cell r="L2295">
            <v>0</v>
          </cell>
        </row>
        <row r="2296">
          <cell r="A2296">
            <v>5</v>
          </cell>
          <cell r="B2296">
            <v>3</v>
          </cell>
          <cell r="C2296">
            <v>2</v>
          </cell>
          <cell r="D2296">
            <v>0</v>
          </cell>
          <cell r="E2296">
            <v>6</v>
          </cell>
          <cell r="F2296">
            <v>0</v>
          </cell>
          <cell r="G2296">
            <v>0</v>
          </cell>
          <cell r="H2296">
            <v>0</v>
          </cell>
          <cell r="I2296">
            <v>9429</v>
          </cell>
          <cell r="J2296">
            <v>2</v>
          </cell>
          <cell r="K2296">
            <v>8</v>
          </cell>
          <cell r="L2296">
            <v>0</v>
          </cell>
        </row>
        <row r="2297">
          <cell r="A2297">
            <v>5</v>
          </cell>
          <cell r="B2297">
            <v>3</v>
          </cell>
          <cell r="C2297">
            <v>2</v>
          </cell>
          <cell r="D2297">
            <v>0</v>
          </cell>
          <cell r="E2297">
            <v>6</v>
          </cell>
          <cell r="F2297">
            <v>0</v>
          </cell>
          <cell r="G2297">
            <v>0</v>
          </cell>
          <cell r="H2297">
            <v>0</v>
          </cell>
          <cell r="I2297">
            <v>9431</v>
          </cell>
          <cell r="J2297">
            <v>2</v>
          </cell>
          <cell r="K2297">
            <v>8</v>
          </cell>
          <cell r="L2297">
            <v>0</v>
          </cell>
        </row>
        <row r="2298">
          <cell r="A2298">
            <v>5</v>
          </cell>
          <cell r="B2298">
            <v>3</v>
          </cell>
          <cell r="C2298">
            <v>2</v>
          </cell>
          <cell r="D2298">
            <v>0</v>
          </cell>
          <cell r="E2298">
            <v>6</v>
          </cell>
          <cell r="F2298">
            <v>0</v>
          </cell>
          <cell r="G2298">
            <v>0</v>
          </cell>
          <cell r="H2298">
            <v>0</v>
          </cell>
          <cell r="I2298">
            <v>9449</v>
          </cell>
          <cell r="J2298">
            <v>2</v>
          </cell>
          <cell r="K2298">
            <v>8</v>
          </cell>
          <cell r="L2298">
            <v>0</v>
          </cell>
        </row>
        <row r="2299">
          <cell r="A2299">
            <v>5</v>
          </cell>
          <cell r="B2299">
            <v>3</v>
          </cell>
          <cell r="C2299">
            <v>2</v>
          </cell>
          <cell r="D2299">
            <v>0</v>
          </cell>
          <cell r="E2299">
            <v>6</v>
          </cell>
          <cell r="F2299">
            <v>0</v>
          </cell>
          <cell r="G2299">
            <v>0</v>
          </cell>
          <cell r="H2299">
            <v>0</v>
          </cell>
          <cell r="I2299">
            <v>9459</v>
          </cell>
          <cell r="J2299">
            <v>2</v>
          </cell>
          <cell r="K2299">
            <v>8</v>
          </cell>
          <cell r="L2299">
            <v>0</v>
          </cell>
        </row>
        <row r="2300">
          <cell r="A2300">
            <v>5</v>
          </cell>
          <cell r="B2300">
            <v>3</v>
          </cell>
          <cell r="C2300">
            <v>2</v>
          </cell>
          <cell r="D2300">
            <v>0</v>
          </cell>
          <cell r="E2300">
            <v>6</v>
          </cell>
          <cell r="F2300">
            <v>0</v>
          </cell>
          <cell r="G2300">
            <v>0</v>
          </cell>
          <cell r="H2300">
            <v>0</v>
          </cell>
          <cell r="I2300">
            <v>9467</v>
          </cell>
          <cell r="J2300">
            <v>2</v>
          </cell>
          <cell r="K2300">
            <v>8</v>
          </cell>
          <cell r="L2300">
            <v>0</v>
          </cell>
        </row>
        <row r="2301">
          <cell r="A2301">
            <v>5</v>
          </cell>
          <cell r="B2301">
            <v>3</v>
          </cell>
          <cell r="C2301">
            <v>2</v>
          </cell>
          <cell r="D2301">
            <v>0</v>
          </cell>
          <cell r="E2301">
            <v>6</v>
          </cell>
          <cell r="F2301">
            <v>0</v>
          </cell>
          <cell r="G2301">
            <v>0</v>
          </cell>
          <cell r="H2301">
            <v>0</v>
          </cell>
          <cell r="I2301">
            <v>9476</v>
          </cell>
          <cell r="J2301">
            <v>2</v>
          </cell>
          <cell r="K2301">
            <v>8</v>
          </cell>
          <cell r="L2301">
            <v>0</v>
          </cell>
        </row>
        <row r="2302">
          <cell r="A2302">
            <v>5</v>
          </cell>
          <cell r="B2302">
            <v>3</v>
          </cell>
          <cell r="C2302">
            <v>2</v>
          </cell>
          <cell r="D2302">
            <v>0</v>
          </cell>
          <cell r="E2302">
            <v>6</v>
          </cell>
          <cell r="F2302">
            <v>0</v>
          </cell>
          <cell r="G2302">
            <v>0</v>
          </cell>
          <cell r="H2302">
            <v>0</v>
          </cell>
          <cell r="I2302">
            <v>9489</v>
          </cell>
          <cell r="J2302">
            <v>2</v>
          </cell>
          <cell r="K2302">
            <v>8</v>
          </cell>
          <cell r="L2302">
            <v>0</v>
          </cell>
        </row>
        <row r="2303">
          <cell r="A2303">
            <v>5</v>
          </cell>
          <cell r="B2303">
            <v>3</v>
          </cell>
          <cell r="C2303">
            <v>2</v>
          </cell>
          <cell r="D2303">
            <v>0</v>
          </cell>
          <cell r="E2303">
            <v>6</v>
          </cell>
          <cell r="F2303">
            <v>0</v>
          </cell>
          <cell r="G2303">
            <v>0</v>
          </cell>
          <cell r="H2303">
            <v>0</v>
          </cell>
          <cell r="I2303">
            <v>9499</v>
          </cell>
          <cell r="J2303">
            <v>2</v>
          </cell>
          <cell r="K2303">
            <v>8</v>
          </cell>
          <cell r="L2303">
            <v>0</v>
          </cell>
        </row>
        <row r="2304">
          <cell r="A2304">
            <v>5</v>
          </cell>
          <cell r="B2304">
            <v>3</v>
          </cell>
          <cell r="C2304">
            <v>2</v>
          </cell>
          <cell r="D2304">
            <v>0</v>
          </cell>
          <cell r="E2304">
            <v>6</v>
          </cell>
          <cell r="F2304">
            <v>0</v>
          </cell>
          <cell r="G2304">
            <v>0</v>
          </cell>
          <cell r="H2304">
            <v>0</v>
          </cell>
          <cell r="I2304">
            <v>9502</v>
          </cell>
          <cell r="J2304">
            <v>2</v>
          </cell>
          <cell r="K2304">
            <v>8</v>
          </cell>
          <cell r="L2304">
            <v>0</v>
          </cell>
        </row>
        <row r="2305">
          <cell r="A2305">
            <v>5</v>
          </cell>
          <cell r="B2305">
            <v>3</v>
          </cell>
          <cell r="C2305">
            <v>2</v>
          </cell>
          <cell r="D2305">
            <v>0</v>
          </cell>
          <cell r="E2305">
            <v>9</v>
          </cell>
          <cell r="F2305">
            <v>0</v>
          </cell>
          <cell r="G2305">
            <v>0</v>
          </cell>
          <cell r="H2305">
            <v>0</v>
          </cell>
          <cell r="I2305">
            <v>1000</v>
          </cell>
          <cell r="J2305">
            <v>2</v>
          </cell>
          <cell r="K2305">
            <v>8</v>
          </cell>
          <cell r="L2305">
            <v>0</v>
          </cell>
        </row>
        <row r="2306">
          <cell r="A2306">
            <v>5</v>
          </cell>
          <cell r="B2306">
            <v>3</v>
          </cell>
          <cell r="C2306">
            <v>2</v>
          </cell>
          <cell r="D2306">
            <v>0</v>
          </cell>
          <cell r="E2306">
            <v>9</v>
          </cell>
          <cell r="F2306">
            <v>0</v>
          </cell>
          <cell r="G2306">
            <v>0</v>
          </cell>
          <cell r="H2306">
            <v>0</v>
          </cell>
          <cell r="I2306">
            <v>2000</v>
          </cell>
          <cell r="J2306">
            <v>2</v>
          </cell>
          <cell r="K2306">
            <v>8</v>
          </cell>
          <cell r="L2306">
            <v>0</v>
          </cell>
        </row>
        <row r="2307">
          <cell r="A2307">
            <v>5</v>
          </cell>
          <cell r="B2307">
            <v>3</v>
          </cell>
          <cell r="C2307">
            <v>2</v>
          </cell>
          <cell r="D2307">
            <v>0</v>
          </cell>
          <cell r="E2307">
            <v>9</v>
          </cell>
          <cell r="F2307">
            <v>0</v>
          </cell>
          <cell r="G2307">
            <v>0</v>
          </cell>
          <cell r="H2307">
            <v>0</v>
          </cell>
          <cell r="I2307">
            <v>2021</v>
          </cell>
          <cell r="J2307">
            <v>2</v>
          </cell>
          <cell r="K2307">
            <v>8</v>
          </cell>
          <cell r="L2307">
            <v>0</v>
          </cell>
        </row>
        <row r="2308">
          <cell r="A2308">
            <v>5</v>
          </cell>
          <cell r="B2308">
            <v>3</v>
          </cell>
          <cell r="C2308">
            <v>2</v>
          </cell>
          <cell r="D2308">
            <v>0</v>
          </cell>
          <cell r="E2308">
            <v>9</v>
          </cell>
          <cell r="F2308">
            <v>0</v>
          </cell>
          <cell r="G2308">
            <v>0</v>
          </cell>
          <cell r="H2308">
            <v>0</v>
          </cell>
          <cell r="I2308">
            <v>4012</v>
          </cell>
          <cell r="J2308">
            <v>2</v>
          </cell>
          <cell r="K2308">
            <v>8</v>
          </cell>
          <cell r="L2308">
            <v>0</v>
          </cell>
        </row>
        <row r="2309">
          <cell r="A2309">
            <v>5</v>
          </cell>
          <cell r="B2309">
            <v>4</v>
          </cell>
          <cell r="C2309">
            <v>1</v>
          </cell>
          <cell r="D2309">
            <v>0</v>
          </cell>
          <cell r="E2309">
            <v>1</v>
          </cell>
          <cell r="F2309">
            <v>0</v>
          </cell>
          <cell r="G2309">
            <v>0</v>
          </cell>
          <cell r="H2309">
            <v>0</v>
          </cell>
          <cell r="I2309">
            <v>1000</v>
          </cell>
          <cell r="J2309">
            <v>2</v>
          </cell>
          <cell r="K2309">
            <v>8</v>
          </cell>
          <cell r="L2309">
            <v>342000</v>
          </cell>
        </row>
        <row r="2310">
          <cell r="A2310">
            <v>5</v>
          </cell>
          <cell r="B2310">
            <v>4</v>
          </cell>
          <cell r="C2310">
            <v>1</v>
          </cell>
          <cell r="D2310">
            <v>0</v>
          </cell>
          <cell r="E2310">
            <v>1</v>
          </cell>
          <cell r="F2310">
            <v>0</v>
          </cell>
          <cell r="G2310">
            <v>0</v>
          </cell>
          <cell r="H2310">
            <v>0</v>
          </cell>
          <cell r="I2310">
            <v>2000</v>
          </cell>
          <cell r="J2310">
            <v>2</v>
          </cell>
          <cell r="K2310">
            <v>8</v>
          </cell>
          <cell r="L2310">
            <v>0</v>
          </cell>
        </row>
        <row r="2311">
          <cell r="A2311">
            <v>5</v>
          </cell>
          <cell r="B2311">
            <v>4</v>
          </cell>
          <cell r="C2311">
            <v>1</v>
          </cell>
          <cell r="D2311">
            <v>0</v>
          </cell>
          <cell r="E2311">
            <v>1</v>
          </cell>
          <cell r="F2311">
            <v>0</v>
          </cell>
          <cell r="G2311">
            <v>0</v>
          </cell>
          <cell r="H2311">
            <v>0</v>
          </cell>
          <cell r="I2311">
            <v>2020</v>
          </cell>
          <cell r="J2311">
            <v>2</v>
          </cell>
          <cell r="K2311">
            <v>8</v>
          </cell>
          <cell r="L2311">
            <v>0</v>
          </cell>
        </row>
        <row r="2312">
          <cell r="A2312">
            <v>5</v>
          </cell>
          <cell r="B2312">
            <v>4</v>
          </cell>
          <cell r="C2312">
            <v>1</v>
          </cell>
          <cell r="D2312">
            <v>0</v>
          </cell>
          <cell r="E2312">
            <v>1</v>
          </cell>
          <cell r="F2312">
            <v>0</v>
          </cell>
          <cell r="G2312">
            <v>0</v>
          </cell>
          <cell r="H2312">
            <v>0</v>
          </cell>
          <cell r="I2312">
            <v>2021</v>
          </cell>
          <cell r="J2312">
            <v>2</v>
          </cell>
          <cell r="K2312">
            <v>8</v>
          </cell>
          <cell r="L2312">
            <v>0</v>
          </cell>
        </row>
        <row r="2313">
          <cell r="A2313">
            <v>5</v>
          </cell>
          <cell r="B2313">
            <v>4</v>
          </cell>
          <cell r="C2313">
            <v>1</v>
          </cell>
          <cell r="D2313">
            <v>0</v>
          </cell>
          <cell r="E2313">
            <v>1</v>
          </cell>
          <cell r="F2313">
            <v>0</v>
          </cell>
          <cell r="G2313">
            <v>0</v>
          </cell>
          <cell r="H2313">
            <v>0</v>
          </cell>
          <cell r="I2313">
            <v>2022</v>
          </cell>
          <cell r="J2313">
            <v>2</v>
          </cell>
          <cell r="K2313">
            <v>8</v>
          </cell>
          <cell r="L2313">
            <v>0</v>
          </cell>
        </row>
        <row r="2314">
          <cell r="A2314">
            <v>5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0</v>
          </cell>
          <cell r="G2314">
            <v>0</v>
          </cell>
          <cell r="H2314">
            <v>0</v>
          </cell>
          <cell r="I2314">
            <v>2023</v>
          </cell>
          <cell r="J2314">
            <v>2</v>
          </cell>
          <cell r="K2314">
            <v>8</v>
          </cell>
          <cell r="L2314">
            <v>0</v>
          </cell>
        </row>
        <row r="2315">
          <cell r="A2315">
            <v>5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0</v>
          </cell>
          <cell r="G2315">
            <v>0</v>
          </cell>
          <cell r="H2315">
            <v>0</v>
          </cell>
          <cell r="I2315">
            <v>2024</v>
          </cell>
          <cell r="J2315">
            <v>2</v>
          </cell>
          <cell r="K2315">
            <v>8</v>
          </cell>
          <cell r="L2315">
            <v>0</v>
          </cell>
        </row>
        <row r="2316">
          <cell r="A2316">
            <v>5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0</v>
          </cell>
          <cell r="G2316">
            <v>0</v>
          </cell>
          <cell r="H2316">
            <v>0</v>
          </cell>
          <cell r="I2316">
            <v>2025</v>
          </cell>
          <cell r="J2316">
            <v>2</v>
          </cell>
          <cell r="K2316">
            <v>8</v>
          </cell>
          <cell r="L2316">
            <v>0</v>
          </cell>
        </row>
        <row r="2317">
          <cell r="A2317">
            <v>5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0</v>
          </cell>
          <cell r="G2317">
            <v>0</v>
          </cell>
          <cell r="H2317">
            <v>0</v>
          </cell>
          <cell r="I2317">
            <v>2026</v>
          </cell>
          <cell r="J2317">
            <v>2</v>
          </cell>
          <cell r="K2317">
            <v>8</v>
          </cell>
          <cell r="L2317">
            <v>0</v>
          </cell>
        </row>
        <row r="2318">
          <cell r="A2318">
            <v>5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0</v>
          </cell>
          <cell r="G2318">
            <v>0</v>
          </cell>
          <cell r="H2318">
            <v>0</v>
          </cell>
          <cell r="I2318">
            <v>2027</v>
          </cell>
          <cell r="J2318">
            <v>2</v>
          </cell>
          <cell r="K2318">
            <v>8</v>
          </cell>
          <cell r="L2318">
            <v>0</v>
          </cell>
        </row>
        <row r="2319">
          <cell r="A2319">
            <v>5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0</v>
          </cell>
          <cell r="G2319">
            <v>0</v>
          </cell>
          <cell r="H2319">
            <v>0</v>
          </cell>
          <cell r="I2319">
            <v>2028</v>
          </cell>
          <cell r="J2319">
            <v>2</v>
          </cell>
          <cell r="K2319">
            <v>8</v>
          </cell>
          <cell r="L2319">
            <v>0</v>
          </cell>
        </row>
        <row r="2320">
          <cell r="A2320">
            <v>5</v>
          </cell>
          <cell r="B2320">
            <v>4</v>
          </cell>
          <cell r="C2320">
            <v>1</v>
          </cell>
          <cell r="D2320">
            <v>0</v>
          </cell>
          <cell r="E2320">
            <v>1</v>
          </cell>
          <cell r="F2320">
            <v>0</v>
          </cell>
          <cell r="G2320">
            <v>0</v>
          </cell>
          <cell r="H2320">
            <v>0</v>
          </cell>
          <cell r="I2320">
            <v>4030</v>
          </cell>
          <cell r="J2320">
            <v>2</v>
          </cell>
          <cell r="K2320">
            <v>8</v>
          </cell>
          <cell r="L2320">
            <v>0</v>
          </cell>
        </row>
        <row r="2321">
          <cell r="A2321">
            <v>5</v>
          </cell>
          <cell r="B2321">
            <v>4</v>
          </cell>
          <cell r="C2321">
            <v>1</v>
          </cell>
          <cell r="D2321">
            <v>0</v>
          </cell>
          <cell r="E2321">
            <v>1</v>
          </cell>
          <cell r="F2321">
            <v>0</v>
          </cell>
          <cell r="G2321">
            <v>0</v>
          </cell>
          <cell r="H2321">
            <v>0</v>
          </cell>
          <cell r="I2321">
            <v>4031</v>
          </cell>
          <cell r="J2321">
            <v>2</v>
          </cell>
          <cell r="K2321">
            <v>8</v>
          </cell>
          <cell r="L2321">
            <v>0</v>
          </cell>
        </row>
        <row r="2322">
          <cell r="A2322">
            <v>5</v>
          </cell>
          <cell r="B2322">
            <v>4</v>
          </cell>
          <cell r="C2322">
            <v>1</v>
          </cell>
          <cell r="D2322">
            <v>0</v>
          </cell>
          <cell r="E2322">
            <v>1</v>
          </cell>
          <cell r="F2322">
            <v>0</v>
          </cell>
          <cell r="G2322">
            <v>0</v>
          </cell>
          <cell r="H2322">
            <v>0</v>
          </cell>
          <cell r="I2322">
            <v>4032</v>
          </cell>
          <cell r="J2322">
            <v>2</v>
          </cell>
          <cell r="K2322">
            <v>8</v>
          </cell>
          <cell r="L2322">
            <v>0</v>
          </cell>
        </row>
        <row r="2323">
          <cell r="A2323">
            <v>5</v>
          </cell>
          <cell r="B2323">
            <v>4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5530</v>
          </cell>
          <cell r="J2323">
            <v>2</v>
          </cell>
          <cell r="K2323">
            <v>8</v>
          </cell>
          <cell r="L2323">
            <v>0</v>
          </cell>
        </row>
        <row r="2324">
          <cell r="A2324">
            <v>5</v>
          </cell>
          <cell r="B2324">
            <v>4</v>
          </cell>
          <cell r="C2324">
            <v>1</v>
          </cell>
          <cell r="D2324">
            <v>0</v>
          </cell>
          <cell r="E2324">
            <v>1</v>
          </cell>
          <cell r="F2324">
            <v>0</v>
          </cell>
          <cell r="G2324">
            <v>0</v>
          </cell>
          <cell r="H2324">
            <v>0</v>
          </cell>
          <cell r="I2324">
            <v>7100</v>
          </cell>
          <cell r="J2324">
            <v>2</v>
          </cell>
          <cell r="K2324">
            <v>8</v>
          </cell>
          <cell r="L2324">
            <v>2536906.5</v>
          </cell>
        </row>
        <row r="2325">
          <cell r="A2325">
            <v>5</v>
          </cell>
          <cell r="B2325">
            <v>4</v>
          </cell>
          <cell r="C2325">
            <v>1</v>
          </cell>
          <cell r="D2325">
            <v>0</v>
          </cell>
          <cell r="E2325">
            <v>1</v>
          </cell>
          <cell r="F2325">
            <v>0</v>
          </cell>
          <cell r="G2325">
            <v>0</v>
          </cell>
          <cell r="H2325">
            <v>0</v>
          </cell>
          <cell r="I2325">
            <v>7120</v>
          </cell>
          <cell r="J2325">
            <v>2</v>
          </cell>
          <cell r="K2325">
            <v>8</v>
          </cell>
          <cell r="L2325">
            <v>0</v>
          </cell>
        </row>
        <row r="2326">
          <cell r="A2326">
            <v>5</v>
          </cell>
          <cell r="B2326">
            <v>4</v>
          </cell>
          <cell r="C2326">
            <v>1</v>
          </cell>
          <cell r="D2326">
            <v>0</v>
          </cell>
          <cell r="E2326">
            <v>1</v>
          </cell>
          <cell r="F2326">
            <v>0</v>
          </cell>
          <cell r="G2326">
            <v>0</v>
          </cell>
          <cell r="H2326">
            <v>0</v>
          </cell>
          <cell r="I2326">
            <v>7200</v>
          </cell>
          <cell r="J2326">
            <v>2</v>
          </cell>
          <cell r="K2326">
            <v>8</v>
          </cell>
          <cell r="L2326">
            <v>617496.25</v>
          </cell>
        </row>
        <row r="2327">
          <cell r="A2327">
            <v>5</v>
          </cell>
          <cell r="B2327">
            <v>4</v>
          </cell>
          <cell r="C2327">
            <v>1</v>
          </cell>
          <cell r="D2327">
            <v>0</v>
          </cell>
          <cell r="E2327">
            <v>1</v>
          </cell>
          <cell r="F2327">
            <v>0</v>
          </cell>
          <cell r="G2327">
            <v>0</v>
          </cell>
          <cell r="H2327">
            <v>0</v>
          </cell>
          <cell r="I2327">
            <v>7240</v>
          </cell>
          <cell r="J2327">
            <v>2</v>
          </cell>
          <cell r="K2327">
            <v>8</v>
          </cell>
          <cell r="L2327">
            <v>800</v>
          </cell>
        </row>
        <row r="2328">
          <cell r="A2328">
            <v>5</v>
          </cell>
          <cell r="B2328">
            <v>4</v>
          </cell>
          <cell r="C2328">
            <v>1</v>
          </cell>
          <cell r="D2328">
            <v>0</v>
          </cell>
          <cell r="E2328">
            <v>1</v>
          </cell>
          <cell r="F2328">
            <v>0</v>
          </cell>
          <cell r="G2328">
            <v>0</v>
          </cell>
          <cell r="H2328">
            <v>0</v>
          </cell>
          <cell r="I2328">
            <v>7250</v>
          </cell>
          <cell r="J2328">
            <v>2</v>
          </cell>
          <cell r="K2328">
            <v>8</v>
          </cell>
          <cell r="L2328">
            <v>0</v>
          </cell>
        </row>
        <row r="2329">
          <cell r="A2329">
            <v>5</v>
          </cell>
          <cell r="B2329">
            <v>4</v>
          </cell>
          <cell r="C2329">
            <v>1</v>
          </cell>
          <cell r="D2329">
            <v>0</v>
          </cell>
          <cell r="E2329">
            <v>1</v>
          </cell>
          <cell r="F2329">
            <v>0</v>
          </cell>
          <cell r="G2329">
            <v>0</v>
          </cell>
          <cell r="H2329">
            <v>0</v>
          </cell>
          <cell r="I2329">
            <v>7280</v>
          </cell>
          <cell r="J2329">
            <v>2</v>
          </cell>
          <cell r="K2329">
            <v>8</v>
          </cell>
          <cell r="L2329">
            <v>0</v>
          </cell>
        </row>
        <row r="2330">
          <cell r="A2330">
            <v>5</v>
          </cell>
          <cell r="B2330">
            <v>4</v>
          </cell>
          <cell r="C2330">
            <v>1</v>
          </cell>
          <cell r="D2330">
            <v>0</v>
          </cell>
          <cell r="E2330">
            <v>1</v>
          </cell>
          <cell r="F2330">
            <v>0</v>
          </cell>
          <cell r="G2330">
            <v>0</v>
          </cell>
          <cell r="H2330">
            <v>0</v>
          </cell>
          <cell r="I2330">
            <v>7311</v>
          </cell>
          <cell r="J2330">
            <v>2</v>
          </cell>
          <cell r="K2330">
            <v>8</v>
          </cell>
          <cell r="L2330">
            <v>860</v>
          </cell>
        </row>
        <row r="2331">
          <cell r="A2331">
            <v>5</v>
          </cell>
          <cell r="B2331">
            <v>4</v>
          </cell>
          <cell r="C2331">
            <v>1</v>
          </cell>
          <cell r="D2331">
            <v>0</v>
          </cell>
          <cell r="E2331">
            <v>2</v>
          </cell>
          <cell r="F2331">
            <v>0</v>
          </cell>
          <cell r="G2331">
            <v>0</v>
          </cell>
          <cell r="H2331">
            <v>0</v>
          </cell>
          <cell r="I2331">
            <v>2000</v>
          </cell>
          <cell r="J2331">
            <v>2</v>
          </cell>
          <cell r="K2331">
            <v>8</v>
          </cell>
          <cell r="L2331">
            <v>0</v>
          </cell>
        </row>
        <row r="2332">
          <cell r="A2332">
            <v>5</v>
          </cell>
          <cell r="B2332">
            <v>4</v>
          </cell>
          <cell r="C2332">
            <v>1</v>
          </cell>
          <cell r="D2332">
            <v>0</v>
          </cell>
          <cell r="E2332">
            <v>2</v>
          </cell>
          <cell r="F2332">
            <v>0</v>
          </cell>
          <cell r="G2332">
            <v>0</v>
          </cell>
          <cell r="H2332">
            <v>0</v>
          </cell>
          <cell r="I2332">
            <v>2020</v>
          </cell>
          <cell r="J2332">
            <v>2</v>
          </cell>
          <cell r="K2332">
            <v>8</v>
          </cell>
          <cell r="L2332">
            <v>0</v>
          </cell>
        </row>
        <row r="2333">
          <cell r="A2333">
            <v>5</v>
          </cell>
          <cell r="B2333">
            <v>4</v>
          </cell>
          <cell r="C2333">
            <v>1</v>
          </cell>
          <cell r="D2333">
            <v>0</v>
          </cell>
          <cell r="E2333">
            <v>2</v>
          </cell>
          <cell r="F2333">
            <v>0</v>
          </cell>
          <cell r="G2333">
            <v>0</v>
          </cell>
          <cell r="H2333">
            <v>0</v>
          </cell>
          <cell r="I2333">
            <v>2021</v>
          </cell>
          <cell r="J2333">
            <v>2</v>
          </cell>
          <cell r="K2333">
            <v>8</v>
          </cell>
          <cell r="L2333">
            <v>0</v>
          </cell>
        </row>
        <row r="2334">
          <cell r="A2334">
            <v>5</v>
          </cell>
          <cell r="B2334">
            <v>4</v>
          </cell>
          <cell r="C2334">
            <v>1</v>
          </cell>
          <cell r="D2334">
            <v>0</v>
          </cell>
          <cell r="E2334">
            <v>2</v>
          </cell>
          <cell r="F2334">
            <v>0</v>
          </cell>
          <cell r="G2334">
            <v>0</v>
          </cell>
          <cell r="H2334">
            <v>0</v>
          </cell>
          <cell r="I2334">
            <v>2024</v>
          </cell>
          <cell r="J2334">
            <v>2</v>
          </cell>
          <cell r="K2334">
            <v>8</v>
          </cell>
          <cell r="L2334">
            <v>0</v>
          </cell>
        </row>
        <row r="2335">
          <cell r="A2335">
            <v>5</v>
          </cell>
          <cell r="B2335">
            <v>4</v>
          </cell>
          <cell r="C2335">
            <v>1</v>
          </cell>
          <cell r="D2335">
            <v>0</v>
          </cell>
          <cell r="E2335">
            <v>2</v>
          </cell>
          <cell r="F2335">
            <v>0</v>
          </cell>
          <cell r="G2335">
            <v>0</v>
          </cell>
          <cell r="H2335">
            <v>0</v>
          </cell>
          <cell r="I2335">
            <v>2025</v>
          </cell>
          <cell r="J2335">
            <v>2</v>
          </cell>
          <cell r="K2335">
            <v>8</v>
          </cell>
          <cell r="L2335">
            <v>0</v>
          </cell>
        </row>
        <row r="2336">
          <cell r="A2336">
            <v>5</v>
          </cell>
          <cell r="B2336">
            <v>4</v>
          </cell>
          <cell r="C2336">
            <v>1</v>
          </cell>
          <cell r="D2336">
            <v>0</v>
          </cell>
          <cell r="E2336">
            <v>2</v>
          </cell>
          <cell r="F2336">
            <v>0</v>
          </cell>
          <cell r="G2336">
            <v>0</v>
          </cell>
          <cell r="H2336">
            <v>0</v>
          </cell>
          <cell r="I2336">
            <v>7200</v>
          </cell>
          <cell r="J2336">
            <v>2</v>
          </cell>
          <cell r="K2336">
            <v>8</v>
          </cell>
          <cell r="L2336">
            <v>2400</v>
          </cell>
        </row>
        <row r="2337">
          <cell r="A2337">
            <v>5</v>
          </cell>
          <cell r="B2337">
            <v>4</v>
          </cell>
          <cell r="C2337">
            <v>1</v>
          </cell>
          <cell r="D2337">
            <v>0</v>
          </cell>
          <cell r="E2337">
            <v>4</v>
          </cell>
          <cell r="F2337">
            <v>0</v>
          </cell>
          <cell r="G2337">
            <v>0</v>
          </cell>
          <cell r="H2337">
            <v>0</v>
          </cell>
          <cell r="I2337">
            <v>2000</v>
          </cell>
          <cell r="J2337">
            <v>2</v>
          </cell>
          <cell r="K2337">
            <v>8</v>
          </cell>
          <cell r="L2337">
            <v>0</v>
          </cell>
        </row>
        <row r="2338">
          <cell r="A2338">
            <v>5</v>
          </cell>
          <cell r="B2338">
            <v>4</v>
          </cell>
          <cell r="C2338">
            <v>1</v>
          </cell>
          <cell r="D2338">
            <v>0</v>
          </cell>
          <cell r="E2338">
            <v>6</v>
          </cell>
          <cell r="F2338">
            <v>0</v>
          </cell>
          <cell r="G2338">
            <v>0</v>
          </cell>
          <cell r="H2338">
            <v>0</v>
          </cell>
          <cell r="I2338">
            <v>2024</v>
          </cell>
          <cell r="J2338">
            <v>2</v>
          </cell>
          <cell r="K2338">
            <v>8</v>
          </cell>
          <cell r="L2338">
            <v>0</v>
          </cell>
        </row>
        <row r="2339">
          <cell r="A2339">
            <v>5</v>
          </cell>
          <cell r="B2339">
            <v>4</v>
          </cell>
          <cell r="C2339">
            <v>1</v>
          </cell>
          <cell r="D2339">
            <v>0</v>
          </cell>
          <cell r="E2339">
            <v>6</v>
          </cell>
          <cell r="F2339">
            <v>0</v>
          </cell>
          <cell r="G2339">
            <v>0</v>
          </cell>
          <cell r="H2339">
            <v>0</v>
          </cell>
          <cell r="I2339">
            <v>7251</v>
          </cell>
          <cell r="J2339">
            <v>2</v>
          </cell>
          <cell r="K2339">
            <v>8</v>
          </cell>
          <cell r="L2339">
            <v>1000</v>
          </cell>
        </row>
        <row r="2340">
          <cell r="A2340">
            <v>5</v>
          </cell>
          <cell r="B2340">
            <v>4</v>
          </cell>
          <cell r="C2340">
            <v>1</v>
          </cell>
          <cell r="D2340">
            <v>0</v>
          </cell>
          <cell r="E2340">
            <v>6</v>
          </cell>
          <cell r="F2340">
            <v>0</v>
          </cell>
          <cell r="G2340">
            <v>0</v>
          </cell>
          <cell r="H2340">
            <v>0</v>
          </cell>
          <cell r="I2340">
            <v>7312</v>
          </cell>
          <cell r="J2340">
            <v>2</v>
          </cell>
          <cell r="K2340">
            <v>8</v>
          </cell>
          <cell r="L2340">
            <v>200</v>
          </cell>
        </row>
        <row r="2341">
          <cell r="A2341">
            <v>5</v>
          </cell>
          <cell r="B2341">
            <v>8</v>
          </cell>
          <cell r="C2341">
            <v>1</v>
          </cell>
          <cell r="D2341">
            <v>0</v>
          </cell>
          <cell r="E2341">
            <v>1</v>
          </cell>
          <cell r="F2341">
            <v>0</v>
          </cell>
          <cell r="G2341">
            <v>0</v>
          </cell>
          <cell r="H2341">
            <v>0</v>
          </cell>
          <cell r="I2341">
            <v>1000</v>
          </cell>
          <cell r="J2341">
            <v>2</v>
          </cell>
          <cell r="K2341">
            <v>8</v>
          </cell>
          <cell r="L2341">
            <v>-891890</v>
          </cell>
        </row>
        <row r="2342">
          <cell r="A2342">
            <v>5</v>
          </cell>
          <cell r="B2342">
            <v>8</v>
          </cell>
          <cell r="C2342">
            <v>1</v>
          </cell>
          <cell r="D2342">
            <v>0</v>
          </cell>
          <cell r="E2342">
            <v>1</v>
          </cell>
          <cell r="F2342">
            <v>0</v>
          </cell>
          <cell r="G2342">
            <v>0</v>
          </cell>
          <cell r="H2342">
            <v>0</v>
          </cell>
          <cell r="I2342">
            <v>7930</v>
          </cell>
          <cell r="J2342">
            <v>2</v>
          </cell>
          <cell r="K2342">
            <v>8</v>
          </cell>
          <cell r="L2342">
            <v>-71250</v>
          </cell>
        </row>
        <row r="2343">
          <cell r="A2343">
            <v>5</v>
          </cell>
          <cell r="B2343">
            <v>8</v>
          </cell>
          <cell r="C2343">
            <v>1</v>
          </cell>
          <cell r="D2343">
            <v>0</v>
          </cell>
          <cell r="E2343">
            <v>1</v>
          </cell>
          <cell r="F2343">
            <v>0</v>
          </cell>
          <cell r="G2343">
            <v>0</v>
          </cell>
          <cell r="H2343">
            <v>0</v>
          </cell>
          <cell r="I2343">
            <v>7931</v>
          </cell>
          <cell r="J2343">
            <v>2</v>
          </cell>
          <cell r="K2343">
            <v>8</v>
          </cell>
          <cell r="L2343">
            <v>-144875</v>
          </cell>
        </row>
        <row r="2344">
          <cell r="A2344">
            <v>5</v>
          </cell>
          <cell r="B2344">
            <v>8</v>
          </cell>
          <cell r="C2344">
            <v>1</v>
          </cell>
          <cell r="D2344">
            <v>0</v>
          </cell>
          <cell r="E2344">
            <v>1</v>
          </cell>
          <cell r="F2344">
            <v>0</v>
          </cell>
          <cell r="G2344">
            <v>0</v>
          </cell>
          <cell r="H2344">
            <v>0</v>
          </cell>
          <cell r="I2344">
            <v>7932</v>
          </cell>
          <cell r="J2344">
            <v>2</v>
          </cell>
          <cell r="K2344">
            <v>8</v>
          </cell>
          <cell r="L2344">
            <v>-124925</v>
          </cell>
        </row>
        <row r="2345">
          <cell r="A2345">
            <v>5</v>
          </cell>
          <cell r="B2345">
            <v>8</v>
          </cell>
          <cell r="C2345">
            <v>1</v>
          </cell>
          <cell r="D2345">
            <v>0</v>
          </cell>
          <cell r="E2345">
            <v>1</v>
          </cell>
          <cell r="F2345">
            <v>0</v>
          </cell>
          <cell r="G2345">
            <v>0</v>
          </cell>
          <cell r="H2345">
            <v>0</v>
          </cell>
          <cell r="I2345">
            <v>7934</v>
          </cell>
          <cell r="J2345">
            <v>2</v>
          </cell>
          <cell r="K2345">
            <v>8</v>
          </cell>
          <cell r="L2345">
            <v>-213750</v>
          </cell>
        </row>
        <row r="2346">
          <cell r="A2346">
            <v>5</v>
          </cell>
          <cell r="B2346">
            <v>8</v>
          </cell>
          <cell r="C2346">
            <v>1</v>
          </cell>
          <cell r="D2346">
            <v>0</v>
          </cell>
          <cell r="E2346">
            <v>1</v>
          </cell>
          <cell r="F2346">
            <v>0</v>
          </cell>
          <cell r="G2346">
            <v>0</v>
          </cell>
          <cell r="H2346">
            <v>0</v>
          </cell>
          <cell r="I2346">
            <v>7936</v>
          </cell>
          <cell r="J2346">
            <v>2</v>
          </cell>
          <cell r="K2346">
            <v>8</v>
          </cell>
          <cell r="L2346">
            <v>-237500</v>
          </cell>
        </row>
        <row r="2347">
          <cell r="A2347">
            <v>5</v>
          </cell>
          <cell r="B2347">
            <v>8</v>
          </cell>
          <cell r="C2347">
            <v>1</v>
          </cell>
          <cell r="D2347">
            <v>0</v>
          </cell>
          <cell r="E2347">
            <v>1</v>
          </cell>
          <cell r="F2347">
            <v>0</v>
          </cell>
          <cell r="G2347">
            <v>0</v>
          </cell>
          <cell r="H2347">
            <v>0</v>
          </cell>
          <cell r="I2347">
            <v>7937</v>
          </cell>
          <cell r="J2347">
            <v>2</v>
          </cell>
          <cell r="K2347">
            <v>8</v>
          </cell>
          <cell r="L2347">
            <v>-52250</v>
          </cell>
        </row>
        <row r="2348">
          <cell r="A2348">
            <v>5</v>
          </cell>
          <cell r="B2348">
            <v>8</v>
          </cell>
          <cell r="C2348">
            <v>1</v>
          </cell>
          <cell r="D2348">
            <v>0</v>
          </cell>
          <cell r="E2348">
            <v>2</v>
          </cell>
          <cell r="F2348">
            <v>0</v>
          </cell>
          <cell r="G2348">
            <v>0</v>
          </cell>
          <cell r="H2348">
            <v>0</v>
          </cell>
          <cell r="I2348">
            <v>2000</v>
          </cell>
          <cell r="J2348">
            <v>2</v>
          </cell>
          <cell r="K2348">
            <v>8</v>
          </cell>
          <cell r="L2348">
            <v>0</v>
          </cell>
        </row>
        <row r="2349">
          <cell r="A2349">
            <v>5</v>
          </cell>
          <cell r="B2349">
            <v>8</v>
          </cell>
          <cell r="C2349">
            <v>1</v>
          </cell>
          <cell r="D2349">
            <v>0</v>
          </cell>
          <cell r="E2349">
            <v>2</v>
          </cell>
          <cell r="F2349">
            <v>0</v>
          </cell>
          <cell r="G2349">
            <v>0</v>
          </cell>
          <cell r="H2349">
            <v>0</v>
          </cell>
          <cell r="I2349">
            <v>5571</v>
          </cell>
          <cell r="J2349">
            <v>2</v>
          </cell>
          <cell r="K2349">
            <v>8</v>
          </cell>
          <cell r="L2349">
            <v>0</v>
          </cell>
        </row>
        <row r="2350">
          <cell r="A2350">
            <v>6</v>
          </cell>
          <cell r="B2350">
            <v>1</v>
          </cell>
          <cell r="C2350">
            <v>0</v>
          </cell>
          <cell r="D2350">
            <v>0</v>
          </cell>
          <cell r="E2350">
            <v>0</v>
          </cell>
          <cell r="F2350">
            <v>1</v>
          </cell>
          <cell r="G2350">
            <v>0</v>
          </cell>
          <cell r="H2350">
            <v>0</v>
          </cell>
          <cell r="I2350">
            <v>2000</v>
          </cell>
          <cell r="J2350">
            <v>2</v>
          </cell>
          <cell r="K2350">
            <v>8</v>
          </cell>
          <cell r="L2350">
            <v>0</v>
          </cell>
        </row>
        <row r="2351">
          <cell r="A2351">
            <v>6</v>
          </cell>
          <cell r="B2351">
            <v>1</v>
          </cell>
          <cell r="C2351">
            <v>0</v>
          </cell>
          <cell r="D2351">
            <v>0</v>
          </cell>
          <cell r="E2351">
            <v>0</v>
          </cell>
          <cell r="F2351">
            <v>1</v>
          </cell>
          <cell r="G2351">
            <v>0</v>
          </cell>
          <cell r="H2351">
            <v>0</v>
          </cell>
          <cell r="I2351">
            <v>2021</v>
          </cell>
          <cell r="J2351">
            <v>2</v>
          </cell>
          <cell r="K2351">
            <v>8</v>
          </cell>
          <cell r="L2351">
            <v>0</v>
          </cell>
        </row>
        <row r="2352">
          <cell r="A2352">
            <v>6</v>
          </cell>
          <cell r="B2352">
            <v>1</v>
          </cell>
          <cell r="C2352">
            <v>0</v>
          </cell>
          <cell r="D2352">
            <v>0</v>
          </cell>
          <cell r="E2352">
            <v>0</v>
          </cell>
          <cell r="F2352">
            <v>1</v>
          </cell>
          <cell r="G2352">
            <v>0</v>
          </cell>
          <cell r="H2352">
            <v>0</v>
          </cell>
          <cell r="I2352">
            <v>2022</v>
          </cell>
          <cell r="J2352">
            <v>2</v>
          </cell>
          <cell r="K2352">
            <v>8</v>
          </cell>
          <cell r="L2352">
            <v>0</v>
          </cell>
        </row>
        <row r="2353">
          <cell r="A2353">
            <v>6</v>
          </cell>
          <cell r="B2353">
            <v>1</v>
          </cell>
          <cell r="C2353">
            <v>0</v>
          </cell>
          <cell r="D2353">
            <v>0</v>
          </cell>
          <cell r="E2353">
            <v>0</v>
          </cell>
          <cell r="F2353">
            <v>1</v>
          </cell>
          <cell r="G2353">
            <v>0</v>
          </cell>
          <cell r="H2353">
            <v>0</v>
          </cell>
          <cell r="I2353">
            <v>2023</v>
          </cell>
          <cell r="J2353">
            <v>2</v>
          </cell>
          <cell r="K2353">
            <v>8</v>
          </cell>
          <cell r="L2353">
            <v>0</v>
          </cell>
        </row>
        <row r="2354">
          <cell r="A2354">
            <v>6</v>
          </cell>
          <cell r="B2354">
            <v>1</v>
          </cell>
          <cell r="C2354">
            <v>0</v>
          </cell>
          <cell r="D2354">
            <v>0</v>
          </cell>
          <cell r="E2354">
            <v>0</v>
          </cell>
          <cell r="F2354">
            <v>1</v>
          </cell>
          <cell r="G2354">
            <v>0</v>
          </cell>
          <cell r="H2354">
            <v>0</v>
          </cell>
          <cell r="I2354">
            <v>2024</v>
          </cell>
          <cell r="J2354">
            <v>2</v>
          </cell>
          <cell r="K2354">
            <v>8</v>
          </cell>
          <cell r="L2354">
            <v>0</v>
          </cell>
        </row>
        <row r="2355">
          <cell r="A2355">
            <v>6</v>
          </cell>
          <cell r="B2355">
            <v>1</v>
          </cell>
          <cell r="C2355">
            <v>0</v>
          </cell>
          <cell r="D2355">
            <v>0</v>
          </cell>
          <cell r="E2355">
            <v>0</v>
          </cell>
          <cell r="F2355">
            <v>1</v>
          </cell>
          <cell r="G2355">
            <v>0</v>
          </cell>
          <cell r="H2355">
            <v>0</v>
          </cell>
          <cell r="I2355">
            <v>2025</v>
          </cell>
          <cell r="J2355">
            <v>2</v>
          </cell>
          <cell r="K2355">
            <v>8</v>
          </cell>
          <cell r="L2355">
            <v>0</v>
          </cell>
        </row>
        <row r="2356">
          <cell r="A2356">
            <v>6</v>
          </cell>
          <cell r="B2356">
            <v>1</v>
          </cell>
          <cell r="C2356">
            <v>0</v>
          </cell>
          <cell r="D2356">
            <v>0</v>
          </cell>
          <cell r="E2356">
            <v>0</v>
          </cell>
          <cell r="F2356">
            <v>1</v>
          </cell>
          <cell r="G2356">
            <v>0</v>
          </cell>
          <cell r="H2356">
            <v>0</v>
          </cell>
          <cell r="I2356">
            <v>2026</v>
          </cell>
          <cell r="J2356">
            <v>2</v>
          </cell>
          <cell r="K2356">
            <v>8</v>
          </cell>
          <cell r="L2356">
            <v>0</v>
          </cell>
        </row>
        <row r="2357">
          <cell r="A2357">
            <v>6</v>
          </cell>
          <cell r="B2357">
            <v>1</v>
          </cell>
          <cell r="C2357">
            <v>0</v>
          </cell>
          <cell r="D2357">
            <v>0</v>
          </cell>
          <cell r="E2357">
            <v>0</v>
          </cell>
          <cell r="F2357">
            <v>1</v>
          </cell>
          <cell r="G2357">
            <v>0</v>
          </cell>
          <cell r="H2357">
            <v>0</v>
          </cell>
          <cell r="I2357">
            <v>2027</v>
          </cell>
          <cell r="J2357">
            <v>2</v>
          </cell>
          <cell r="K2357">
            <v>8</v>
          </cell>
          <cell r="L2357">
            <v>0</v>
          </cell>
        </row>
        <row r="2358">
          <cell r="A2358">
            <v>6</v>
          </cell>
          <cell r="B2358">
            <v>1</v>
          </cell>
          <cell r="C2358">
            <v>0</v>
          </cell>
          <cell r="D2358">
            <v>0</v>
          </cell>
          <cell r="E2358">
            <v>0</v>
          </cell>
          <cell r="F2358">
            <v>1</v>
          </cell>
          <cell r="G2358">
            <v>0</v>
          </cell>
          <cell r="H2358">
            <v>0</v>
          </cell>
          <cell r="I2358">
            <v>2028</v>
          </cell>
          <cell r="J2358">
            <v>2</v>
          </cell>
          <cell r="K2358">
            <v>8</v>
          </cell>
          <cell r="L2358">
            <v>0</v>
          </cell>
        </row>
        <row r="2359">
          <cell r="A2359">
            <v>6</v>
          </cell>
          <cell r="B2359">
            <v>1</v>
          </cell>
          <cell r="C2359">
            <v>0</v>
          </cell>
          <cell r="D2359">
            <v>0</v>
          </cell>
          <cell r="E2359">
            <v>0</v>
          </cell>
          <cell r="F2359">
            <v>1</v>
          </cell>
          <cell r="G2359">
            <v>0</v>
          </cell>
          <cell r="H2359">
            <v>0</v>
          </cell>
          <cell r="I2359">
            <v>2029</v>
          </cell>
          <cell r="J2359">
            <v>2</v>
          </cell>
          <cell r="K2359">
            <v>8</v>
          </cell>
          <cell r="L2359">
            <v>0</v>
          </cell>
        </row>
        <row r="2360">
          <cell r="A2360">
            <v>6</v>
          </cell>
          <cell r="B2360">
            <v>1</v>
          </cell>
          <cell r="C2360">
            <v>0</v>
          </cell>
          <cell r="D2360">
            <v>0</v>
          </cell>
          <cell r="E2360">
            <v>0</v>
          </cell>
          <cell r="F2360">
            <v>1</v>
          </cell>
          <cell r="G2360">
            <v>0</v>
          </cell>
          <cell r="H2360">
            <v>0</v>
          </cell>
          <cell r="I2360">
            <v>7100</v>
          </cell>
          <cell r="J2360">
            <v>2</v>
          </cell>
          <cell r="K2360">
            <v>8</v>
          </cell>
          <cell r="L2360">
            <v>0</v>
          </cell>
        </row>
        <row r="2361">
          <cell r="A2361">
            <v>6</v>
          </cell>
          <cell r="B2361">
            <v>1</v>
          </cell>
          <cell r="C2361">
            <v>0</v>
          </cell>
          <cell r="D2361">
            <v>0</v>
          </cell>
          <cell r="E2361">
            <v>0</v>
          </cell>
          <cell r="F2361">
            <v>1</v>
          </cell>
          <cell r="G2361">
            <v>0</v>
          </cell>
          <cell r="H2361">
            <v>0</v>
          </cell>
          <cell r="I2361">
            <v>7522</v>
          </cell>
          <cell r="J2361">
            <v>2</v>
          </cell>
          <cell r="K2361">
            <v>8</v>
          </cell>
          <cell r="L2361">
            <v>87051255.310000002</v>
          </cell>
        </row>
        <row r="2362">
          <cell r="A2362">
            <v>6</v>
          </cell>
          <cell r="B2362">
            <v>1</v>
          </cell>
          <cell r="C2362">
            <v>0</v>
          </cell>
          <cell r="D2362">
            <v>0</v>
          </cell>
          <cell r="E2362">
            <v>0</v>
          </cell>
          <cell r="F2362">
            <v>1</v>
          </cell>
          <cell r="G2362">
            <v>0</v>
          </cell>
          <cell r="H2362">
            <v>0</v>
          </cell>
          <cell r="I2362">
            <v>7525</v>
          </cell>
          <cell r="J2362">
            <v>2</v>
          </cell>
          <cell r="K2362">
            <v>8</v>
          </cell>
          <cell r="L2362">
            <v>47721231.280000001</v>
          </cell>
        </row>
        <row r="2363">
          <cell r="A2363">
            <v>6</v>
          </cell>
          <cell r="B2363">
            <v>1</v>
          </cell>
          <cell r="C2363">
            <v>0</v>
          </cell>
          <cell r="D2363">
            <v>0</v>
          </cell>
          <cell r="E2363">
            <v>0</v>
          </cell>
          <cell r="F2363">
            <v>1</v>
          </cell>
          <cell r="G2363">
            <v>0</v>
          </cell>
          <cell r="H2363">
            <v>0</v>
          </cell>
          <cell r="I2363">
            <v>7526</v>
          </cell>
          <cell r="J2363">
            <v>2</v>
          </cell>
          <cell r="K2363">
            <v>8</v>
          </cell>
          <cell r="L2363">
            <v>65908428.289999999</v>
          </cell>
        </row>
        <row r="2364">
          <cell r="A2364">
            <v>6</v>
          </cell>
          <cell r="B2364">
            <v>1</v>
          </cell>
          <cell r="C2364">
            <v>0</v>
          </cell>
          <cell r="D2364">
            <v>0</v>
          </cell>
          <cell r="E2364">
            <v>0</v>
          </cell>
          <cell r="F2364">
            <v>1</v>
          </cell>
          <cell r="G2364">
            <v>0</v>
          </cell>
          <cell r="H2364">
            <v>0</v>
          </cell>
          <cell r="I2364">
            <v>7527</v>
          </cell>
          <cell r="J2364">
            <v>2</v>
          </cell>
          <cell r="K2364">
            <v>8</v>
          </cell>
          <cell r="L2364">
            <v>24867508.859999999</v>
          </cell>
        </row>
        <row r="2365">
          <cell r="A2365">
            <v>6</v>
          </cell>
          <cell r="B2365">
            <v>1</v>
          </cell>
          <cell r="C2365">
            <v>0</v>
          </cell>
          <cell r="D2365">
            <v>0</v>
          </cell>
          <cell r="E2365">
            <v>0</v>
          </cell>
          <cell r="F2365">
            <v>1</v>
          </cell>
          <cell r="G2365">
            <v>0</v>
          </cell>
          <cell r="H2365">
            <v>0</v>
          </cell>
          <cell r="I2365">
            <v>7528</v>
          </cell>
          <cell r="J2365">
            <v>2</v>
          </cell>
          <cell r="K2365">
            <v>8</v>
          </cell>
          <cell r="L2365">
            <v>41546468.420000002</v>
          </cell>
        </row>
        <row r="2366">
          <cell r="A2366">
            <v>6</v>
          </cell>
          <cell r="B2366">
            <v>1</v>
          </cell>
          <cell r="C2366">
            <v>0</v>
          </cell>
          <cell r="D2366">
            <v>0</v>
          </cell>
          <cell r="E2366">
            <v>0</v>
          </cell>
          <cell r="F2366">
            <v>1</v>
          </cell>
          <cell r="G2366">
            <v>0</v>
          </cell>
          <cell r="H2366">
            <v>0</v>
          </cell>
          <cell r="I2366">
            <v>7621</v>
          </cell>
          <cell r="J2366">
            <v>2</v>
          </cell>
          <cell r="K2366">
            <v>8</v>
          </cell>
          <cell r="L2366">
            <v>212425058.16999999</v>
          </cell>
        </row>
        <row r="2367">
          <cell r="A2367">
            <v>6</v>
          </cell>
          <cell r="B2367">
            <v>1</v>
          </cell>
          <cell r="C2367">
            <v>0</v>
          </cell>
          <cell r="D2367">
            <v>0</v>
          </cell>
          <cell r="E2367">
            <v>0</v>
          </cell>
          <cell r="F2367">
            <v>1</v>
          </cell>
          <cell r="G2367">
            <v>0</v>
          </cell>
          <cell r="H2367">
            <v>0</v>
          </cell>
          <cell r="I2367">
            <v>7623</v>
          </cell>
          <cell r="J2367">
            <v>2</v>
          </cell>
          <cell r="K2367">
            <v>8</v>
          </cell>
          <cell r="L2367">
            <v>35138198.969999999</v>
          </cell>
        </row>
        <row r="2368">
          <cell r="A2368">
            <v>6</v>
          </cell>
          <cell r="B2368">
            <v>1</v>
          </cell>
          <cell r="C2368">
            <v>0</v>
          </cell>
          <cell r="D2368">
            <v>0</v>
          </cell>
          <cell r="E2368">
            <v>0</v>
          </cell>
          <cell r="F2368">
            <v>1</v>
          </cell>
          <cell r="G2368">
            <v>0</v>
          </cell>
          <cell r="H2368">
            <v>0</v>
          </cell>
          <cell r="I2368">
            <v>7624</v>
          </cell>
          <cell r="J2368">
            <v>2</v>
          </cell>
          <cell r="K2368">
            <v>8</v>
          </cell>
          <cell r="L2368">
            <v>70341100.689999998</v>
          </cell>
        </row>
        <row r="2369">
          <cell r="A2369">
            <v>6</v>
          </cell>
          <cell r="B2369">
            <v>1</v>
          </cell>
          <cell r="C2369">
            <v>0</v>
          </cell>
          <cell r="D2369">
            <v>0</v>
          </cell>
          <cell r="E2369">
            <v>0</v>
          </cell>
          <cell r="F2369">
            <v>1</v>
          </cell>
          <cell r="G2369">
            <v>0</v>
          </cell>
          <cell r="H2369">
            <v>0</v>
          </cell>
          <cell r="I2369">
            <v>7629</v>
          </cell>
          <cell r="J2369">
            <v>2</v>
          </cell>
          <cell r="K2369">
            <v>8</v>
          </cell>
          <cell r="L2369">
            <v>45859265.409999996</v>
          </cell>
        </row>
        <row r="2370">
          <cell r="A2370">
            <v>6</v>
          </cell>
          <cell r="B2370">
            <v>1</v>
          </cell>
          <cell r="C2370">
            <v>0</v>
          </cell>
          <cell r="D2370">
            <v>0</v>
          </cell>
          <cell r="E2370">
            <v>0</v>
          </cell>
          <cell r="F2370">
            <v>2</v>
          </cell>
          <cell r="G2370">
            <v>0</v>
          </cell>
          <cell r="H2370">
            <v>0</v>
          </cell>
          <cell r="I2370">
            <v>2000</v>
          </cell>
          <cell r="J2370">
            <v>2</v>
          </cell>
          <cell r="K2370">
            <v>8</v>
          </cell>
          <cell r="L2370">
            <v>0</v>
          </cell>
        </row>
        <row r="2371">
          <cell r="A2371">
            <v>6</v>
          </cell>
          <cell r="B2371">
            <v>1</v>
          </cell>
          <cell r="C2371">
            <v>0</v>
          </cell>
          <cell r="D2371">
            <v>0</v>
          </cell>
          <cell r="E2371">
            <v>0</v>
          </cell>
          <cell r="F2371">
            <v>2</v>
          </cell>
          <cell r="G2371">
            <v>0</v>
          </cell>
          <cell r="H2371">
            <v>0</v>
          </cell>
          <cell r="I2371">
            <v>2021</v>
          </cell>
          <cell r="J2371">
            <v>2</v>
          </cell>
          <cell r="K2371">
            <v>8</v>
          </cell>
          <cell r="L2371">
            <v>0</v>
          </cell>
        </row>
        <row r="2372">
          <cell r="A2372">
            <v>6</v>
          </cell>
          <cell r="B2372">
            <v>1</v>
          </cell>
          <cell r="C2372">
            <v>0</v>
          </cell>
          <cell r="D2372">
            <v>0</v>
          </cell>
          <cell r="E2372">
            <v>0</v>
          </cell>
          <cell r="F2372">
            <v>2</v>
          </cell>
          <cell r="G2372">
            <v>0</v>
          </cell>
          <cell r="H2372">
            <v>0</v>
          </cell>
          <cell r="I2372">
            <v>2022</v>
          </cell>
          <cell r="J2372">
            <v>2</v>
          </cell>
          <cell r="K2372">
            <v>8</v>
          </cell>
          <cell r="L2372">
            <v>0</v>
          </cell>
        </row>
        <row r="2373">
          <cell r="A2373">
            <v>6</v>
          </cell>
          <cell r="B2373">
            <v>1</v>
          </cell>
          <cell r="C2373">
            <v>0</v>
          </cell>
          <cell r="D2373">
            <v>0</v>
          </cell>
          <cell r="E2373">
            <v>0</v>
          </cell>
          <cell r="F2373">
            <v>2</v>
          </cell>
          <cell r="G2373">
            <v>0</v>
          </cell>
          <cell r="H2373">
            <v>0</v>
          </cell>
          <cell r="I2373">
            <v>2023</v>
          </cell>
          <cell r="J2373">
            <v>2</v>
          </cell>
          <cell r="K2373">
            <v>8</v>
          </cell>
          <cell r="L2373">
            <v>0</v>
          </cell>
        </row>
        <row r="2374">
          <cell r="A2374">
            <v>6</v>
          </cell>
          <cell r="B2374">
            <v>1</v>
          </cell>
          <cell r="C2374">
            <v>0</v>
          </cell>
          <cell r="D2374">
            <v>0</v>
          </cell>
          <cell r="E2374">
            <v>0</v>
          </cell>
          <cell r="F2374">
            <v>2</v>
          </cell>
          <cell r="G2374">
            <v>0</v>
          </cell>
          <cell r="H2374">
            <v>0</v>
          </cell>
          <cell r="I2374">
            <v>2024</v>
          </cell>
          <cell r="J2374">
            <v>2</v>
          </cell>
          <cell r="K2374">
            <v>8</v>
          </cell>
          <cell r="L2374">
            <v>0</v>
          </cell>
        </row>
        <row r="2375">
          <cell r="A2375">
            <v>6</v>
          </cell>
          <cell r="B2375">
            <v>1</v>
          </cell>
          <cell r="C2375">
            <v>0</v>
          </cell>
          <cell r="D2375">
            <v>0</v>
          </cell>
          <cell r="E2375">
            <v>0</v>
          </cell>
          <cell r="F2375">
            <v>2</v>
          </cell>
          <cell r="G2375">
            <v>0</v>
          </cell>
          <cell r="H2375">
            <v>0</v>
          </cell>
          <cell r="I2375">
            <v>2025</v>
          </cell>
          <cell r="J2375">
            <v>2</v>
          </cell>
          <cell r="K2375">
            <v>8</v>
          </cell>
          <cell r="L2375">
            <v>0</v>
          </cell>
        </row>
        <row r="2376">
          <cell r="A2376">
            <v>6</v>
          </cell>
          <cell r="B2376">
            <v>1</v>
          </cell>
          <cell r="C2376">
            <v>0</v>
          </cell>
          <cell r="D2376">
            <v>0</v>
          </cell>
          <cell r="E2376">
            <v>0</v>
          </cell>
          <cell r="F2376">
            <v>2</v>
          </cell>
          <cell r="G2376">
            <v>0</v>
          </cell>
          <cell r="H2376">
            <v>0</v>
          </cell>
          <cell r="I2376">
            <v>2026</v>
          </cell>
          <cell r="J2376">
            <v>2</v>
          </cell>
          <cell r="K2376">
            <v>8</v>
          </cell>
          <cell r="L2376">
            <v>0</v>
          </cell>
        </row>
        <row r="2377">
          <cell r="A2377">
            <v>6</v>
          </cell>
          <cell r="B2377">
            <v>1</v>
          </cell>
          <cell r="C2377">
            <v>0</v>
          </cell>
          <cell r="D2377">
            <v>0</v>
          </cell>
          <cell r="E2377">
            <v>0</v>
          </cell>
          <cell r="F2377">
            <v>2</v>
          </cell>
          <cell r="G2377">
            <v>0</v>
          </cell>
          <cell r="H2377">
            <v>0</v>
          </cell>
          <cell r="I2377">
            <v>2027</v>
          </cell>
          <cell r="J2377">
            <v>2</v>
          </cell>
          <cell r="K2377">
            <v>8</v>
          </cell>
          <cell r="L2377">
            <v>0</v>
          </cell>
        </row>
        <row r="2378">
          <cell r="A2378">
            <v>6</v>
          </cell>
          <cell r="B2378">
            <v>1</v>
          </cell>
          <cell r="C2378">
            <v>0</v>
          </cell>
          <cell r="D2378">
            <v>0</v>
          </cell>
          <cell r="E2378">
            <v>0</v>
          </cell>
          <cell r="F2378">
            <v>2</v>
          </cell>
          <cell r="G2378">
            <v>0</v>
          </cell>
          <cell r="H2378">
            <v>0</v>
          </cell>
          <cell r="I2378">
            <v>2028</v>
          </cell>
          <cell r="J2378">
            <v>2</v>
          </cell>
          <cell r="K2378">
            <v>8</v>
          </cell>
          <cell r="L2378">
            <v>0</v>
          </cell>
        </row>
        <row r="2379">
          <cell r="A2379">
            <v>6</v>
          </cell>
          <cell r="B2379">
            <v>1</v>
          </cell>
          <cell r="C2379">
            <v>0</v>
          </cell>
          <cell r="D2379">
            <v>0</v>
          </cell>
          <cell r="E2379">
            <v>0</v>
          </cell>
          <cell r="F2379">
            <v>2</v>
          </cell>
          <cell r="G2379">
            <v>0</v>
          </cell>
          <cell r="H2379">
            <v>0</v>
          </cell>
          <cell r="I2379">
            <v>2029</v>
          </cell>
          <cell r="J2379">
            <v>2</v>
          </cell>
          <cell r="K2379">
            <v>8</v>
          </cell>
          <cell r="L2379">
            <v>0</v>
          </cell>
        </row>
        <row r="2380">
          <cell r="A2380">
            <v>6</v>
          </cell>
          <cell r="B2380">
            <v>1</v>
          </cell>
          <cell r="C2380">
            <v>0</v>
          </cell>
          <cell r="D2380">
            <v>0</v>
          </cell>
          <cell r="E2380">
            <v>0</v>
          </cell>
          <cell r="F2380">
            <v>2</v>
          </cell>
          <cell r="G2380">
            <v>0</v>
          </cell>
          <cell r="H2380">
            <v>0</v>
          </cell>
          <cell r="I2380">
            <v>7100</v>
          </cell>
          <cell r="J2380">
            <v>2</v>
          </cell>
          <cell r="K2380">
            <v>8</v>
          </cell>
          <cell r="L2380">
            <v>0</v>
          </cell>
        </row>
        <row r="2381">
          <cell r="A2381">
            <v>6</v>
          </cell>
          <cell r="B2381">
            <v>1</v>
          </cell>
          <cell r="C2381">
            <v>0</v>
          </cell>
          <cell r="D2381">
            <v>0</v>
          </cell>
          <cell r="E2381">
            <v>0</v>
          </cell>
          <cell r="F2381">
            <v>2</v>
          </cell>
          <cell r="G2381">
            <v>0</v>
          </cell>
          <cell r="H2381">
            <v>0</v>
          </cell>
          <cell r="I2381">
            <v>7522</v>
          </cell>
          <cell r="J2381">
            <v>2</v>
          </cell>
          <cell r="K2381">
            <v>8</v>
          </cell>
          <cell r="L2381">
            <v>85385429.739999995</v>
          </cell>
        </row>
        <row r="2382">
          <cell r="A2382">
            <v>6</v>
          </cell>
          <cell r="B2382">
            <v>1</v>
          </cell>
          <cell r="C2382">
            <v>0</v>
          </cell>
          <cell r="D2382">
            <v>0</v>
          </cell>
          <cell r="E2382">
            <v>0</v>
          </cell>
          <cell r="F2382">
            <v>2</v>
          </cell>
          <cell r="G2382">
            <v>0</v>
          </cell>
          <cell r="H2382">
            <v>0</v>
          </cell>
          <cell r="I2382">
            <v>7525</v>
          </cell>
          <cell r="J2382">
            <v>2</v>
          </cell>
          <cell r="K2382">
            <v>8</v>
          </cell>
          <cell r="L2382">
            <v>67256312.120000005</v>
          </cell>
        </row>
        <row r="2383">
          <cell r="A2383">
            <v>6</v>
          </cell>
          <cell r="B2383">
            <v>1</v>
          </cell>
          <cell r="C2383">
            <v>0</v>
          </cell>
          <cell r="D2383">
            <v>0</v>
          </cell>
          <cell r="E2383">
            <v>0</v>
          </cell>
          <cell r="F2383">
            <v>2</v>
          </cell>
          <cell r="G2383">
            <v>0</v>
          </cell>
          <cell r="H2383">
            <v>0</v>
          </cell>
          <cell r="I2383">
            <v>7526</v>
          </cell>
          <cell r="J2383">
            <v>2</v>
          </cell>
          <cell r="K2383">
            <v>8</v>
          </cell>
          <cell r="L2383">
            <v>19262304.359999999</v>
          </cell>
        </row>
        <row r="2384">
          <cell r="A2384">
            <v>6</v>
          </cell>
          <cell r="B2384">
            <v>1</v>
          </cell>
          <cell r="C2384">
            <v>0</v>
          </cell>
          <cell r="D2384">
            <v>0</v>
          </cell>
          <cell r="E2384">
            <v>0</v>
          </cell>
          <cell r="F2384">
            <v>2</v>
          </cell>
          <cell r="G2384">
            <v>0</v>
          </cell>
          <cell r="H2384">
            <v>0</v>
          </cell>
          <cell r="I2384">
            <v>7527</v>
          </cell>
          <cell r="J2384">
            <v>2</v>
          </cell>
          <cell r="K2384">
            <v>8</v>
          </cell>
          <cell r="L2384">
            <v>53049717.710000001</v>
          </cell>
        </row>
        <row r="2385">
          <cell r="A2385">
            <v>6</v>
          </cell>
          <cell r="B2385">
            <v>1</v>
          </cell>
          <cell r="C2385">
            <v>0</v>
          </cell>
          <cell r="D2385">
            <v>0</v>
          </cell>
          <cell r="E2385">
            <v>0</v>
          </cell>
          <cell r="F2385">
            <v>2</v>
          </cell>
          <cell r="G2385">
            <v>0</v>
          </cell>
          <cell r="H2385">
            <v>0</v>
          </cell>
          <cell r="I2385">
            <v>7528</v>
          </cell>
          <cell r="J2385">
            <v>2</v>
          </cell>
          <cell r="K2385">
            <v>8</v>
          </cell>
          <cell r="L2385">
            <v>30322839.66</v>
          </cell>
        </row>
        <row r="2386">
          <cell r="A2386">
            <v>6</v>
          </cell>
          <cell r="B2386">
            <v>1</v>
          </cell>
          <cell r="C2386">
            <v>0</v>
          </cell>
          <cell r="D2386">
            <v>0</v>
          </cell>
          <cell r="E2386">
            <v>0</v>
          </cell>
          <cell r="F2386">
            <v>2</v>
          </cell>
          <cell r="G2386">
            <v>0</v>
          </cell>
          <cell r="H2386">
            <v>0</v>
          </cell>
          <cell r="I2386">
            <v>7621</v>
          </cell>
          <cell r="J2386">
            <v>2</v>
          </cell>
          <cell r="K2386">
            <v>8</v>
          </cell>
          <cell r="L2386">
            <v>105033860.64</v>
          </cell>
        </row>
        <row r="2387">
          <cell r="A2387">
            <v>6</v>
          </cell>
          <cell r="B2387">
            <v>1</v>
          </cell>
          <cell r="C2387">
            <v>0</v>
          </cell>
          <cell r="D2387">
            <v>0</v>
          </cell>
          <cell r="E2387">
            <v>0</v>
          </cell>
          <cell r="F2387">
            <v>2</v>
          </cell>
          <cell r="G2387">
            <v>0</v>
          </cell>
          <cell r="H2387">
            <v>0</v>
          </cell>
          <cell r="I2387">
            <v>7623</v>
          </cell>
          <cell r="J2387">
            <v>2</v>
          </cell>
          <cell r="K2387">
            <v>8</v>
          </cell>
          <cell r="L2387">
            <v>43082554.18</v>
          </cell>
        </row>
        <row r="2388">
          <cell r="A2388">
            <v>6</v>
          </cell>
          <cell r="B2388">
            <v>1</v>
          </cell>
          <cell r="C2388">
            <v>0</v>
          </cell>
          <cell r="D2388">
            <v>0</v>
          </cell>
          <cell r="E2388">
            <v>0</v>
          </cell>
          <cell r="F2388">
            <v>2</v>
          </cell>
          <cell r="G2388">
            <v>0</v>
          </cell>
          <cell r="H2388">
            <v>0</v>
          </cell>
          <cell r="I2388">
            <v>7624</v>
          </cell>
          <cell r="J2388">
            <v>2</v>
          </cell>
          <cell r="K2388">
            <v>8</v>
          </cell>
          <cell r="L2388">
            <v>55381788.619999997</v>
          </cell>
        </row>
        <row r="2389">
          <cell r="A2389">
            <v>6</v>
          </cell>
          <cell r="B2389">
            <v>1</v>
          </cell>
          <cell r="C2389">
            <v>0</v>
          </cell>
          <cell r="D2389">
            <v>0</v>
          </cell>
          <cell r="E2389">
            <v>0</v>
          </cell>
          <cell r="F2389">
            <v>2</v>
          </cell>
          <cell r="G2389">
            <v>0</v>
          </cell>
          <cell r="H2389">
            <v>0</v>
          </cell>
          <cell r="I2389">
            <v>7629</v>
          </cell>
          <cell r="J2389">
            <v>2</v>
          </cell>
          <cell r="K2389">
            <v>8</v>
          </cell>
          <cell r="L2389">
            <v>58463072.82</v>
          </cell>
        </row>
        <row r="2390">
          <cell r="A2390">
            <v>6</v>
          </cell>
          <cell r="B2390">
            <v>2</v>
          </cell>
          <cell r="C2390">
            <v>0</v>
          </cell>
          <cell r="D2390">
            <v>0</v>
          </cell>
          <cell r="E2390">
            <v>0</v>
          </cell>
          <cell r="F2390">
            <v>1</v>
          </cell>
          <cell r="G2390">
            <v>0</v>
          </cell>
          <cell r="H2390">
            <v>0</v>
          </cell>
          <cell r="I2390">
            <v>2000</v>
          </cell>
          <cell r="J2390">
            <v>2</v>
          </cell>
          <cell r="K2390">
            <v>8</v>
          </cell>
          <cell r="L2390">
            <v>0</v>
          </cell>
        </row>
        <row r="2391">
          <cell r="A2391">
            <v>6</v>
          </cell>
          <cell r="B2391">
            <v>2</v>
          </cell>
          <cell r="C2391">
            <v>0</v>
          </cell>
          <cell r="D2391">
            <v>0</v>
          </cell>
          <cell r="E2391">
            <v>0</v>
          </cell>
          <cell r="F2391">
            <v>1</v>
          </cell>
          <cell r="G2391">
            <v>0</v>
          </cell>
          <cell r="H2391">
            <v>0</v>
          </cell>
          <cell r="I2391">
            <v>2029</v>
          </cell>
          <cell r="J2391">
            <v>2</v>
          </cell>
          <cell r="K2391">
            <v>8</v>
          </cell>
          <cell r="L2391">
            <v>0</v>
          </cell>
        </row>
        <row r="2392">
          <cell r="A2392">
            <v>6</v>
          </cell>
          <cell r="B2392">
            <v>2</v>
          </cell>
          <cell r="C2392">
            <v>0</v>
          </cell>
          <cell r="D2392">
            <v>0</v>
          </cell>
          <cell r="E2392">
            <v>0</v>
          </cell>
          <cell r="F2392">
            <v>1</v>
          </cell>
          <cell r="G2392">
            <v>0</v>
          </cell>
          <cell r="H2392">
            <v>0</v>
          </cell>
          <cell r="I2392">
            <v>7522</v>
          </cell>
          <cell r="J2392">
            <v>2</v>
          </cell>
          <cell r="K2392">
            <v>8</v>
          </cell>
          <cell r="L2392">
            <v>34079.46</v>
          </cell>
        </row>
        <row r="2393">
          <cell r="A2393">
            <v>6</v>
          </cell>
          <cell r="B2393">
            <v>2</v>
          </cell>
          <cell r="C2393">
            <v>0</v>
          </cell>
          <cell r="D2393">
            <v>0</v>
          </cell>
          <cell r="E2393">
            <v>0</v>
          </cell>
          <cell r="F2393">
            <v>1</v>
          </cell>
          <cell r="G2393">
            <v>0</v>
          </cell>
          <cell r="H2393">
            <v>0</v>
          </cell>
          <cell r="I2393">
            <v>7525</v>
          </cell>
          <cell r="J2393">
            <v>2</v>
          </cell>
          <cell r="K2393">
            <v>8</v>
          </cell>
          <cell r="L2393">
            <v>57069.37</v>
          </cell>
        </row>
        <row r="2394">
          <cell r="A2394">
            <v>6</v>
          </cell>
          <cell r="B2394">
            <v>2</v>
          </cell>
          <cell r="C2394">
            <v>0</v>
          </cell>
          <cell r="D2394">
            <v>0</v>
          </cell>
          <cell r="E2394">
            <v>0</v>
          </cell>
          <cell r="F2394">
            <v>1</v>
          </cell>
          <cell r="G2394">
            <v>0</v>
          </cell>
          <cell r="H2394">
            <v>0</v>
          </cell>
          <cell r="I2394">
            <v>7526</v>
          </cell>
          <cell r="J2394">
            <v>2</v>
          </cell>
          <cell r="K2394">
            <v>8</v>
          </cell>
          <cell r="L2394">
            <v>9530.75</v>
          </cell>
        </row>
        <row r="2395">
          <cell r="A2395">
            <v>6</v>
          </cell>
          <cell r="B2395">
            <v>2</v>
          </cell>
          <cell r="C2395">
            <v>0</v>
          </cell>
          <cell r="D2395">
            <v>0</v>
          </cell>
          <cell r="E2395">
            <v>0</v>
          </cell>
          <cell r="F2395">
            <v>1</v>
          </cell>
          <cell r="G2395">
            <v>0</v>
          </cell>
          <cell r="H2395">
            <v>0</v>
          </cell>
          <cell r="I2395">
            <v>7527</v>
          </cell>
          <cell r="J2395">
            <v>2</v>
          </cell>
          <cell r="K2395">
            <v>8</v>
          </cell>
          <cell r="L2395">
            <v>12766.69</v>
          </cell>
        </row>
        <row r="2396">
          <cell r="A2396">
            <v>6</v>
          </cell>
          <cell r="B2396">
            <v>2</v>
          </cell>
          <cell r="C2396">
            <v>0</v>
          </cell>
          <cell r="D2396">
            <v>0</v>
          </cell>
          <cell r="E2396">
            <v>0</v>
          </cell>
          <cell r="F2396">
            <v>1</v>
          </cell>
          <cell r="G2396">
            <v>0</v>
          </cell>
          <cell r="H2396">
            <v>0</v>
          </cell>
          <cell r="I2396">
            <v>7528</v>
          </cell>
          <cell r="J2396">
            <v>2</v>
          </cell>
          <cell r="K2396">
            <v>8</v>
          </cell>
          <cell r="L2396">
            <v>23938.5</v>
          </cell>
        </row>
        <row r="2397">
          <cell r="A2397">
            <v>6</v>
          </cell>
          <cell r="B2397">
            <v>2</v>
          </cell>
          <cell r="C2397">
            <v>0</v>
          </cell>
          <cell r="D2397">
            <v>0</v>
          </cell>
          <cell r="E2397">
            <v>0</v>
          </cell>
          <cell r="F2397">
            <v>1</v>
          </cell>
          <cell r="G2397">
            <v>0</v>
          </cell>
          <cell r="H2397">
            <v>0</v>
          </cell>
          <cell r="I2397">
            <v>7621</v>
          </cell>
          <cell r="J2397">
            <v>2</v>
          </cell>
          <cell r="K2397">
            <v>8</v>
          </cell>
          <cell r="L2397">
            <v>147628.79999999999</v>
          </cell>
        </row>
        <row r="2398">
          <cell r="A2398">
            <v>6</v>
          </cell>
          <cell r="B2398">
            <v>2</v>
          </cell>
          <cell r="C2398">
            <v>0</v>
          </cell>
          <cell r="D2398">
            <v>0</v>
          </cell>
          <cell r="E2398">
            <v>0</v>
          </cell>
          <cell r="F2398">
            <v>1</v>
          </cell>
          <cell r="G2398">
            <v>0</v>
          </cell>
          <cell r="H2398">
            <v>0</v>
          </cell>
          <cell r="I2398">
            <v>7623</v>
          </cell>
          <cell r="J2398">
            <v>2</v>
          </cell>
          <cell r="K2398">
            <v>8</v>
          </cell>
          <cell r="L2398">
            <v>25378.560000000001</v>
          </cell>
        </row>
        <row r="2399">
          <cell r="A2399">
            <v>6</v>
          </cell>
          <cell r="B2399">
            <v>2</v>
          </cell>
          <cell r="C2399">
            <v>0</v>
          </cell>
          <cell r="D2399">
            <v>0</v>
          </cell>
          <cell r="E2399">
            <v>0</v>
          </cell>
          <cell r="F2399">
            <v>1</v>
          </cell>
          <cell r="G2399">
            <v>0</v>
          </cell>
          <cell r="H2399">
            <v>0</v>
          </cell>
          <cell r="I2399">
            <v>7624</v>
          </cell>
          <cell r="J2399">
            <v>2</v>
          </cell>
          <cell r="K2399">
            <v>8</v>
          </cell>
          <cell r="L2399">
            <v>39051.379999999997</v>
          </cell>
        </row>
        <row r="2400">
          <cell r="A2400">
            <v>6</v>
          </cell>
          <cell r="B2400">
            <v>2</v>
          </cell>
          <cell r="C2400">
            <v>0</v>
          </cell>
          <cell r="D2400">
            <v>0</v>
          </cell>
          <cell r="E2400">
            <v>0</v>
          </cell>
          <cell r="F2400">
            <v>1</v>
          </cell>
          <cell r="G2400">
            <v>0</v>
          </cell>
          <cell r="H2400">
            <v>0</v>
          </cell>
          <cell r="I2400">
            <v>7629</v>
          </cell>
          <cell r="J2400">
            <v>2</v>
          </cell>
          <cell r="K2400">
            <v>8</v>
          </cell>
          <cell r="L2400">
            <v>10499.5</v>
          </cell>
        </row>
        <row r="2401">
          <cell r="A2401">
            <v>6</v>
          </cell>
          <cell r="B2401">
            <v>2</v>
          </cell>
          <cell r="C2401">
            <v>0</v>
          </cell>
          <cell r="D2401">
            <v>0</v>
          </cell>
          <cell r="E2401">
            <v>0</v>
          </cell>
          <cell r="F2401">
            <v>3</v>
          </cell>
          <cell r="G2401">
            <v>0</v>
          </cell>
          <cell r="H2401">
            <v>0</v>
          </cell>
          <cell r="I2401">
            <v>2000</v>
          </cell>
          <cell r="J2401">
            <v>2</v>
          </cell>
          <cell r="K2401">
            <v>8</v>
          </cell>
          <cell r="L2401">
            <v>0</v>
          </cell>
        </row>
        <row r="2402">
          <cell r="A2402">
            <v>6</v>
          </cell>
          <cell r="B2402">
            <v>2</v>
          </cell>
          <cell r="C2402">
            <v>0</v>
          </cell>
          <cell r="D2402">
            <v>0</v>
          </cell>
          <cell r="E2402">
            <v>0</v>
          </cell>
          <cell r="F2402">
            <v>3</v>
          </cell>
          <cell r="G2402">
            <v>0</v>
          </cell>
          <cell r="H2402">
            <v>0</v>
          </cell>
          <cell r="I2402">
            <v>7516</v>
          </cell>
          <cell r="J2402">
            <v>2</v>
          </cell>
          <cell r="K2402">
            <v>8</v>
          </cell>
          <cell r="L2402">
            <v>209946.35</v>
          </cell>
        </row>
        <row r="2403">
          <cell r="A2403">
            <v>6</v>
          </cell>
          <cell r="B2403">
            <v>2</v>
          </cell>
          <cell r="C2403">
            <v>0</v>
          </cell>
          <cell r="D2403">
            <v>0</v>
          </cell>
          <cell r="E2403">
            <v>0</v>
          </cell>
          <cell r="F2403">
            <v>3</v>
          </cell>
          <cell r="G2403">
            <v>0</v>
          </cell>
          <cell r="H2403">
            <v>0</v>
          </cell>
          <cell r="I2403">
            <v>7517</v>
          </cell>
          <cell r="J2403">
            <v>2</v>
          </cell>
          <cell r="K2403">
            <v>8</v>
          </cell>
          <cell r="L2403">
            <v>127682.8</v>
          </cell>
        </row>
        <row r="2404">
          <cell r="A2404">
            <v>6</v>
          </cell>
          <cell r="B2404">
            <v>2</v>
          </cell>
          <cell r="C2404">
            <v>0</v>
          </cell>
          <cell r="D2404">
            <v>0</v>
          </cell>
          <cell r="E2404">
            <v>0</v>
          </cell>
          <cell r="F2404">
            <v>3</v>
          </cell>
          <cell r="G2404">
            <v>0</v>
          </cell>
          <cell r="H2404">
            <v>0</v>
          </cell>
          <cell r="I2404">
            <v>7522</v>
          </cell>
          <cell r="J2404">
            <v>2</v>
          </cell>
          <cell r="K2404">
            <v>8</v>
          </cell>
          <cell r="L2404">
            <v>1038371.4</v>
          </cell>
        </row>
        <row r="2405">
          <cell r="A2405">
            <v>6</v>
          </cell>
          <cell r="B2405">
            <v>2</v>
          </cell>
          <cell r="C2405">
            <v>0</v>
          </cell>
          <cell r="D2405">
            <v>0</v>
          </cell>
          <cell r="E2405">
            <v>0</v>
          </cell>
          <cell r="F2405">
            <v>3</v>
          </cell>
          <cell r="G2405">
            <v>0</v>
          </cell>
          <cell r="H2405">
            <v>0</v>
          </cell>
          <cell r="I2405">
            <v>7525</v>
          </cell>
          <cell r="J2405">
            <v>2</v>
          </cell>
          <cell r="K2405">
            <v>8</v>
          </cell>
          <cell r="L2405">
            <v>452163.8</v>
          </cell>
        </row>
        <row r="2406">
          <cell r="A2406">
            <v>6</v>
          </cell>
          <cell r="B2406">
            <v>2</v>
          </cell>
          <cell r="C2406">
            <v>0</v>
          </cell>
          <cell r="D2406">
            <v>0</v>
          </cell>
          <cell r="E2406">
            <v>0</v>
          </cell>
          <cell r="F2406">
            <v>3</v>
          </cell>
          <cell r="G2406">
            <v>0</v>
          </cell>
          <cell r="H2406">
            <v>0</v>
          </cell>
          <cell r="I2406">
            <v>7526</v>
          </cell>
          <cell r="J2406">
            <v>2</v>
          </cell>
          <cell r="K2406">
            <v>8</v>
          </cell>
          <cell r="L2406">
            <v>14634</v>
          </cell>
        </row>
        <row r="2407">
          <cell r="A2407">
            <v>6</v>
          </cell>
          <cell r="B2407">
            <v>2</v>
          </cell>
          <cell r="C2407">
            <v>0</v>
          </cell>
          <cell r="D2407">
            <v>0</v>
          </cell>
          <cell r="E2407">
            <v>0</v>
          </cell>
          <cell r="F2407">
            <v>3</v>
          </cell>
          <cell r="G2407">
            <v>0</v>
          </cell>
          <cell r="H2407">
            <v>0</v>
          </cell>
          <cell r="I2407">
            <v>7528</v>
          </cell>
          <cell r="J2407">
            <v>2</v>
          </cell>
          <cell r="K2407">
            <v>8</v>
          </cell>
          <cell r="L2407">
            <v>0</v>
          </cell>
        </row>
        <row r="2408">
          <cell r="A2408">
            <v>6</v>
          </cell>
          <cell r="B2408">
            <v>2</v>
          </cell>
          <cell r="C2408">
            <v>0</v>
          </cell>
          <cell r="D2408">
            <v>0</v>
          </cell>
          <cell r="E2408">
            <v>0</v>
          </cell>
          <cell r="F2408">
            <v>3</v>
          </cell>
          <cell r="G2408">
            <v>0</v>
          </cell>
          <cell r="H2408">
            <v>0</v>
          </cell>
          <cell r="I2408">
            <v>7621</v>
          </cell>
          <cell r="J2408">
            <v>2</v>
          </cell>
          <cell r="K2408">
            <v>8</v>
          </cell>
          <cell r="L2408">
            <v>2186542.7999999998</v>
          </cell>
        </row>
        <row r="2409">
          <cell r="A2409">
            <v>6</v>
          </cell>
          <cell r="B2409">
            <v>2</v>
          </cell>
          <cell r="C2409">
            <v>0</v>
          </cell>
          <cell r="D2409">
            <v>0</v>
          </cell>
          <cell r="E2409">
            <v>0</v>
          </cell>
          <cell r="F2409">
            <v>3</v>
          </cell>
          <cell r="G2409">
            <v>0</v>
          </cell>
          <cell r="H2409">
            <v>0</v>
          </cell>
          <cell r="I2409">
            <v>7624</v>
          </cell>
          <cell r="J2409">
            <v>2</v>
          </cell>
          <cell r="K2409">
            <v>8</v>
          </cell>
          <cell r="L2409">
            <v>611845.4</v>
          </cell>
        </row>
        <row r="2410">
          <cell r="A2410">
            <v>6</v>
          </cell>
          <cell r="B2410">
            <v>2</v>
          </cell>
          <cell r="C2410">
            <v>0</v>
          </cell>
          <cell r="D2410">
            <v>0</v>
          </cell>
          <cell r="E2410">
            <v>0</v>
          </cell>
          <cell r="F2410">
            <v>3</v>
          </cell>
          <cell r="G2410">
            <v>0</v>
          </cell>
          <cell r="H2410">
            <v>0</v>
          </cell>
          <cell r="I2410">
            <v>7628</v>
          </cell>
          <cell r="J2410">
            <v>2</v>
          </cell>
          <cell r="K2410">
            <v>8</v>
          </cell>
          <cell r="L2410">
            <v>584652</v>
          </cell>
        </row>
        <row r="2411">
          <cell r="A2411">
            <v>6</v>
          </cell>
          <cell r="B2411">
            <v>2</v>
          </cell>
          <cell r="C2411">
            <v>0</v>
          </cell>
          <cell r="D2411">
            <v>0</v>
          </cell>
          <cell r="E2411">
            <v>0</v>
          </cell>
          <cell r="F2411">
            <v>3</v>
          </cell>
          <cell r="G2411">
            <v>0</v>
          </cell>
          <cell r="H2411">
            <v>0</v>
          </cell>
          <cell r="I2411">
            <v>7629</v>
          </cell>
          <cell r="J2411">
            <v>2</v>
          </cell>
          <cell r="K2411">
            <v>8</v>
          </cell>
          <cell r="L2411">
            <v>53623</v>
          </cell>
        </row>
        <row r="2412">
          <cell r="A2412">
            <v>6</v>
          </cell>
          <cell r="B2412">
            <v>2</v>
          </cell>
          <cell r="C2412">
            <v>0</v>
          </cell>
          <cell r="D2412">
            <v>0</v>
          </cell>
          <cell r="E2412">
            <v>0</v>
          </cell>
          <cell r="F2412">
            <v>4</v>
          </cell>
          <cell r="G2412">
            <v>0</v>
          </cell>
          <cell r="H2412">
            <v>0</v>
          </cell>
          <cell r="I2412">
            <v>2000</v>
          </cell>
          <cell r="J2412">
            <v>2</v>
          </cell>
          <cell r="K2412">
            <v>8</v>
          </cell>
          <cell r="L2412">
            <v>0</v>
          </cell>
        </row>
        <row r="2413">
          <cell r="A2413">
            <v>6</v>
          </cell>
          <cell r="B2413">
            <v>2</v>
          </cell>
          <cell r="C2413">
            <v>0</v>
          </cell>
          <cell r="D2413">
            <v>0</v>
          </cell>
          <cell r="E2413">
            <v>0</v>
          </cell>
          <cell r="F2413">
            <v>4</v>
          </cell>
          <cell r="G2413">
            <v>0</v>
          </cell>
          <cell r="H2413">
            <v>0</v>
          </cell>
          <cell r="I2413">
            <v>2011</v>
          </cell>
          <cell r="J2413">
            <v>2</v>
          </cell>
          <cell r="K2413">
            <v>8</v>
          </cell>
          <cell r="L2413">
            <v>0</v>
          </cell>
        </row>
        <row r="2414">
          <cell r="A2414">
            <v>6</v>
          </cell>
          <cell r="B2414">
            <v>2</v>
          </cell>
          <cell r="C2414">
            <v>0</v>
          </cell>
          <cell r="D2414">
            <v>0</v>
          </cell>
          <cell r="E2414">
            <v>0</v>
          </cell>
          <cell r="F2414">
            <v>4</v>
          </cell>
          <cell r="G2414">
            <v>0</v>
          </cell>
          <cell r="H2414">
            <v>0</v>
          </cell>
          <cell r="I2414">
            <v>2020</v>
          </cell>
          <cell r="J2414">
            <v>2</v>
          </cell>
          <cell r="K2414">
            <v>8</v>
          </cell>
          <cell r="L2414">
            <v>0</v>
          </cell>
        </row>
        <row r="2415">
          <cell r="A2415">
            <v>6</v>
          </cell>
          <cell r="B2415">
            <v>2</v>
          </cell>
          <cell r="C2415">
            <v>0</v>
          </cell>
          <cell r="D2415">
            <v>0</v>
          </cell>
          <cell r="E2415">
            <v>0</v>
          </cell>
          <cell r="F2415">
            <v>4</v>
          </cell>
          <cell r="G2415">
            <v>0</v>
          </cell>
          <cell r="H2415">
            <v>0</v>
          </cell>
          <cell r="I2415">
            <v>2023</v>
          </cell>
          <cell r="J2415">
            <v>2</v>
          </cell>
          <cell r="K2415">
            <v>8</v>
          </cell>
          <cell r="L2415">
            <v>0</v>
          </cell>
        </row>
        <row r="2416">
          <cell r="A2416">
            <v>6</v>
          </cell>
          <cell r="B2416">
            <v>2</v>
          </cell>
          <cell r="C2416">
            <v>0</v>
          </cell>
          <cell r="D2416">
            <v>0</v>
          </cell>
          <cell r="E2416">
            <v>0</v>
          </cell>
          <cell r="F2416">
            <v>4</v>
          </cell>
          <cell r="G2416">
            <v>0</v>
          </cell>
          <cell r="H2416">
            <v>0</v>
          </cell>
          <cell r="I2416">
            <v>2025</v>
          </cell>
          <cell r="J2416">
            <v>2</v>
          </cell>
          <cell r="K2416">
            <v>8</v>
          </cell>
          <cell r="L2416">
            <v>0</v>
          </cell>
        </row>
        <row r="2417">
          <cell r="A2417">
            <v>6</v>
          </cell>
          <cell r="B2417">
            <v>2</v>
          </cell>
          <cell r="C2417">
            <v>0</v>
          </cell>
          <cell r="D2417">
            <v>0</v>
          </cell>
          <cell r="E2417">
            <v>0</v>
          </cell>
          <cell r="F2417">
            <v>4</v>
          </cell>
          <cell r="G2417">
            <v>0</v>
          </cell>
          <cell r="H2417">
            <v>0</v>
          </cell>
          <cell r="I2417">
            <v>2026</v>
          </cell>
          <cell r="J2417">
            <v>2</v>
          </cell>
          <cell r="K2417">
            <v>8</v>
          </cell>
          <cell r="L2417">
            <v>0</v>
          </cell>
        </row>
        <row r="2418">
          <cell r="A2418">
            <v>6</v>
          </cell>
          <cell r="B2418">
            <v>2</v>
          </cell>
          <cell r="C2418">
            <v>0</v>
          </cell>
          <cell r="D2418">
            <v>0</v>
          </cell>
          <cell r="E2418">
            <v>0</v>
          </cell>
          <cell r="F2418">
            <v>4</v>
          </cell>
          <cell r="G2418">
            <v>0</v>
          </cell>
          <cell r="H2418">
            <v>0</v>
          </cell>
          <cell r="I2418">
            <v>2027</v>
          </cell>
          <cell r="J2418">
            <v>2</v>
          </cell>
          <cell r="K2418">
            <v>8</v>
          </cell>
          <cell r="L2418">
            <v>0</v>
          </cell>
        </row>
        <row r="2419">
          <cell r="A2419">
            <v>6</v>
          </cell>
          <cell r="B2419">
            <v>2</v>
          </cell>
          <cell r="C2419">
            <v>0</v>
          </cell>
          <cell r="D2419">
            <v>0</v>
          </cell>
          <cell r="E2419">
            <v>0</v>
          </cell>
          <cell r="F2419">
            <v>4</v>
          </cell>
          <cell r="G2419">
            <v>0</v>
          </cell>
          <cell r="H2419">
            <v>0</v>
          </cell>
          <cell r="I2419">
            <v>2028</v>
          </cell>
          <cell r="J2419">
            <v>2</v>
          </cell>
          <cell r="K2419">
            <v>8</v>
          </cell>
          <cell r="L2419">
            <v>0</v>
          </cell>
        </row>
        <row r="2420">
          <cell r="A2420">
            <v>6</v>
          </cell>
          <cell r="B2420">
            <v>2</v>
          </cell>
          <cell r="C2420">
            <v>0</v>
          </cell>
          <cell r="D2420">
            <v>0</v>
          </cell>
          <cell r="E2420">
            <v>0</v>
          </cell>
          <cell r="F2420">
            <v>4</v>
          </cell>
          <cell r="G2420">
            <v>0</v>
          </cell>
          <cell r="H2420">
            <v>0</v>
          </cell>
          <cell r="I2420">
            <v>2029</v>
          </cell>
          <cell r="J2420">
            <v>2</v>
          </cell>
          <cell r="K2420">
            <v>8</v>
          </cell>
          <cell r="L2420">
            <v>0</v>
          </cell>
        </row>
        <row r="2421">
          <cell r="A2421">
            <v>6</v>
          </cell>
          <cell r="B2421">
            <v>2</v>
          </cell>
          <cell r="C2421">
            <v>0</v>
          </cell>
          <cell r="D2421">
            <v>0</v>
          </cell>
          <cell r="E2421">
            <v>0</v>
          </cell>
          <cell r="F2421">
            <v>4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8</v>
          </cell>
          <cell r="L2421">
            <v>10000</v>
          </cell>
        </row>
        <row r="2422">
          <cell r="A2422">
            <v>6</v>
          </cell>
          <cell r="B2422">
            <v>2</v>
          </cell>
          <cell r="C2422">
            <v>0</v>
          </cell>
          <cell r="D2422">
            <v>0</v>
          </cell>
          <cell r="E2422">
            <v>0</v>
          </cell>
          <cell r="F2422">
            <v>4</v>
          </cell>
          <cell r="G2422">
            <v>0</v>
          </cell>
          <cell r="H2422">
            <v>0</v>
          </cell>
          <cell r="I2422">
            <v>7230</v>
          </cell>
          <cell r="J2422">
            <v>2</v>
          </cell>
          <cell r="K2422">
            <v>8</v>
          </cell>
          <cell r="L2422">
            <v>0</v>
          </cell>
        </row>
        <row r="2423">
          <cell r="A2423">
            <v>6</v>
          </cell>
          <cell r="B2423">
            <v>2</v>
          </cell>
          <cell r="C2423">
            <v>0</v>
          </cell>
          <cell r="D2423">
            <v>0</v>
          </cell>
          <cell r="E2423">
            <v>0</v>
          </cell>
          <cell r="F2423">
            <v>4</v>
          </cell>
          <cell r="G2423">
            <v>0</v>
          </cell>
          <cell r="H2423">
            <v>0</v>
          </cell>
          <cell r="I2423">
            <v>7260</v>
          </cell>
          <cell r="J2423">
            <v>2</v>
          </cell>
          <cell r="K2423">
            <v>8</v>
          </cell>
          <cell r="L2423">
            <v>0</v>
          </cell>
        </row>
        <row r="2424">
          <cell r="A2424">
            <v>6</v>
          </cell>
          <cell r="B2424">
            <v>2</v>
          </cell>
          <cell r="C2424">
            <v>0</v>
          </cell>
          <cell r="D2424">
            <v>0</v>
          </cell>
          <cell r="E2424">
            <v>0</v>
          </cell>
          <cell r="F2424">
            <v>4</v>
          </cell>
          <cell r="G2424">
            <v>0</v>
          </cell>
          <cell r="H2424">
            <v>0</v>
          </cell>
          <cell r="I2424">
            <v>7270</v>
          </cell>
          <cell r="J2424">
            <v>2</v>
          </cell>
          <cell r="K2424">
            <v>8</v>
          </cell>
          <cell r="L2424">
            <v>398620</v>
          </cell>
        </row>
        <row r="2425">
          <cell r="A2425">
            <v>6</v>
          </cell>
          <cell r="B2425">
            <v>2</v>
          </cell>
          <cell r="C2425">
            <v>0</v>
          </cell>
          <cell r="D2425">
            <v>0</v>
          </cell>
          <cell r="E2425">
            <v>0</v>
          </cell>
          <cell r="F2425">
            <v>4</v>
          </cell>
          <cell r="G2425">
            <v>0</v>
          </cell>
          <cell r="H2425">
            <v>0</v>
          </cell>
          <cell r="I2425">
            <v>7300</v>
          </cell>
          <cell r="J2425">
            <v>2</v>
          </cell>
          <cell r="K2425">
            <v>8</v>
          </cell>
          <cell r="L2425">
            <v>2000</v>
          </cell>
        </row>
        <row r="2426">
          <cell r="A2426">
            <v>6</v>
          </cell>
          <cell r="B2426">
            <v>2</v>
          </cell>
          <cell r="C2426">
            <v>0</v>
          </cell>
          <cell r="D2426">
            <v>0</v>
          </cell>
          <cell r="E2426">
            <v>0</v>
          </cell>
          <cell r="F2426">
            <v>4</v>
          </cell>
          <cell r="G2426">
            <v>0</v>
          </cell>
          <cell r="H2426">
            <v>0</v>
          </cell>
          <cell r="I2426">
            <v>7512</v>
          </cell>
          <cell r="J2426">
            <v>2</v>
          </cell>
          <cell r="K2426">
            <v>8</v>
          </cell>
          <cell r="L2426">
            <v>601615.65</v>
          </cell>
        </row>
        <row r="2427">
          <cell r="A2427">
            <v>6</v>
          </cell>
          <cell r="B2427">
            <v>2</v>
          </cell>
          <cell r="C2427">
            <v>0</v>
          </cell>
          <cell r="D2427">
            <v>0</v>
          </cell>
          <cell r="E2427">
            <v>0</v>
          </cell>
          <cell r="F2427">
            <v>4</v>
          </cell>
          <cell r="G2427">
            <v>0</v>
          </cell>
          <cell r="H2427">
            <v>0</v>
          </cell>
          <cell r="I2427">
            <v>7515</v>
          </cell>
          <cell r="J2427">
            <v>2</v>
          </cell>
          <cell r="K2427">
            <v>8</v>
          </cell>
          <cell r="L2427">
            <v>243117.9</v>
          </cell>
        </row>
        <row r="2428">
          <cell r="A2428">
            <v>6</v>
          </cell>
          <cell r="B2428">
            <v>2</v>
          </cell>
          <cell r="C2428">
            <v>0</v>
          </cell>
          <cell r="D2428">
            <v>0</v>
          </cell>
          <cell r="E2428">
            <v>0</v>
          </cell>
          <cell r="F2428">
            <v>4</v>
          </cell>
          <cell r="G2428">
            <v>0</v>
          </cell>
          <cell r="H2428">
            <v>0</v>
          </cell>
          <cell r="I2428">
            <v>7516</v>
          </cell>
          <cell r="J2428">
            <v>2</v>
          </cell>
          <cell r="K2428">
            <v>8</v>
          </cell>
          <cell r="L2428">
            <v>3948414.25</v>
          </cell>
        </row>
        <row r="2429">
          <cell r="A2429">
            <v>6</v>
          </cell>
          <cell r="B2429">
            <v>2</v>
          </cell>
          <cell r="C2429">
            <v>0</v>
          </cell>
          <cell r="D2429">
            <v>0</v>
          </cell>
          <cell r="E2429">
            <v>0</v>
          </cell>
          <cell r="F2429">
            <v>4</v>
          </cell>
          <cell r="G2429">
            <v>0</v>
          </cell>
          <cell r="H2429">
            <v>0</v>
          </cell>
          <cell r="I2429">
            <v>7517</v>
          </cell>
          <cell r="J2429">
            <v>2</v>
          </cell>
          <cell r="K2429">
            <v>8</v>
          </cell>
          <cell r="L2429">
            <v>2549130.65</v>
          </cell>
        </row>
        <row r="2430">
          <cell r="A2430">
            <v>6</v>
          </cell>
          <cell r="B2430">
            <v>2</v>
          </cell>
          <cell r="C2430">
            <v>0</v>
          </cell>
          <cell r="D2430">
            <v>0</v>
          </cell>
          <cell r="E2430">
            <v>0</v>
          </cell>
          <cell r="F2430">
            <v>4</v>
          </cell>
          <cell r="G2430">
            <v>0</v>
          </cell>
          <cell r="H2430">
            <v>0</v>
          </cell>
          <cell r="I2430">
            <v>7613</v>
          </cell>
          <cell r="J2430">
            <v>2</v>
          </cell>
          <cell r="K2430">
            <v>8</v>
          </cell>
          <cell r="L2430">
            <v>881129.9</v>
          </cell>
        </row>
        <row r="2431">
          <cell r="A2431">
            <v>6</v>
          </cell>
          <cell r="B2431">
            <v>2</v>
          </cell>
          <cell r="C2431">
            <v>0</v>
          </cell>
          <cell r="D2431">
            <v>0</v>
          </cell>
          <cell r="E2431">
            <v>0</v>
          </cell>
          <cell r="F2431">
            <v>4</v>
          </cell>
          <cell r="G2431">
            <v>0</v>
          </cell>
          <cell r="H2431">
            <v>0</v>
          </cell>
          <cell r="I2431">
            <v>7629</v>
          </cell>
          <cell r="J2431">
            <v>2</v>
          </cell>
          <cell r="K2431">
            <v>8</v>
          </cell>
          <cell r="L2431">
            <v>14200046.300000001</v>
          </cell>
        </row>
        <row r="2432">
          <cell r="A2432">
            <v>6</v>
          </cell>
          <cell r="B2432">
            <v>2</v>
          </cell>
          <cell r="C2432">
            <v>0</v>
          </cell>
          <cell r="D2432">
            <v>0</v>
          </cell>
          <cell r="E2432">
            <v>0</v>
          </cell>
          <cell r="F2432">
            <v>4</v>
          </cell>
          <cell r="G2432">
            <v>0</v>
          </cell>
          <cell r="H2432">
            <v>0</v>
          </cell>
          <cell r="I2432">
            <v>8300</v>
          </cell>
          <cell r="J2432">
            <v>2</v>
          </cell>
          <cell r="K2432">
            <v>8</v>
          </cell>
          <cell r="L2432">
            <v>0</v>
          </cell>
        </row>
        <row r="2433">
          <cell r="A2433">
            <v>6</v>
          </cell>
          <cell r="B2433">
            <v>2</v>
          </cell>
          <cell r="C2433">
            <v>0</v>
          </cell>
          <cell r="D2433">
            <v>0</v>
          </cell>
          <cell r="E2433">
            <v>0</v>
          </cell>
          <cell r="F2433">
            <v>5</v>
          </cell>
          <cell r="G2433">
            <v>0</v>
          </cell>
          <cell r="H2433">
            <v>0</v>
          </cell>
          <cell r="I2433">
            <v>2000</v>
          </cell>
          <cell r="J2433">
            <v>2</v>
          </cell>
          <cell r="K2433">
            <v>8</v>
          </cell>
          <cell r="L2433">
            <v>0</v>
          </cell>
        </row>
        <row r="2434">
          <cell r="A2434">
            <v>6</v>
          </cell>
          <cell r="B2434">
            <v>2</v>
          </cell>
          <cell r="C2434">
            <v>0</v>
          </cell>
          <cell r="D2434">
            <v>0</v>
          </cell>
          <cell r="E2434">
            <v>0</v>
          </cell>
          <cell r="F2434">
            <v>5</v>
          </cell>
          <cell r="G2434">
            <v>0</v>
          </cell>
          <cell r="H2434">
            <v>0</v>
          </cell>
          <cell r="I2434">
            <v>2021</v>
          </cell>
          <cell r="J2434">
            <v>2</v>
          </cell>
          <cell r="K2434">
            <v>8</v>
          </cell>
          <cell r="L2434">
            <v>0</v>
          </cell>
        </row>
        <row r="2435">
          <cell r="A2435">
            <v>6</v>
          </cell>
          <cell r="B2435">
            <v>2</v>
          </cell>
          <cell r="C2435">
            <v>0</v>
          </cell>
          <cell r="D2435">
            <v>0</v>
          </cell>
          <cell r="E2435">
            <v>0</v>
          </cell>
          <cell r="F2435">
            <v>5</v>
          </cell>
          <cell r="G2435">
            <v>0</v>
          </cell>
          <cell r="H2435">
            <v>0</v>
          </cell>
          <cell r="I2435">
            <v>2023</v>
          </cell>
          <cell r="J2435">
            <v>2</v>
          </cell>
          <cell r="K2435">
            <v>8</v>
          </cell>
          <cell r="L2435">
            <v>0</v>
          </cell>
        </row>
        <row r="2436">
          <cell r="A2436">
            <v>6</v>
          </cell>
          <cell r="B2436">
            <v>2</v>
          </cell>
          <cell r="C2436">
            <v>0</v>
          </cell>
          <cell r="D2436">
            <v>0</v>
          </cell>
          <cell r="E2436">
            <v>0</v>
          </cell>
          <cell r="F2436">
            <v>5</v>
          </cell>
          <cell r="G2436">
            <v>0</v>
          </cell>
          <cell r="H2436">
            <v>0</v>
          </cell>
          <cell r="I2436">
            <v>2026</v>
          </cell>
          <cell r="J2436">
            <v>2</v>
          </cell>
          <cell r="K2436">
            <v>8</v>
          </cell>
          <cell r="L2436">
            <v>0</v>
          </cell>
        </row>
        <row r="2437">
          <cell r="A2437">
            <v>6</v>
          </cell>
          <cell r="B2437">
            <v>2</v>
          </cell>
          <cell r="C2437">
            <v>0</v>
          </cell>
          <cell r="D2437">
            <v>0</v>
          </cell>
          <cell r="E2437">
            <v>0</v>
          </cell>
          <cell r="F2437">
            <v>5</v>
          </cell>
          <cell r="G2437">
            <v>0</v>
          </cell>
          <cell r="H2437">
            <v>0</v>
          </cell>
          <cell r="I2437">
            <v>2027</v>
          </cell>
          <cell r="J2437">
            <v>2</v>
          </cell>
          <cell r="K2437">
            <v>8</v>
          </cell>
          <cell r="L2437">
            <v>0</v>
          </cell>
        </row>
        <row r="2438">
          <cell r="A2438">
            <v>6</v>
          </cell>
          <cell r="B2438">
            <v>2</v>
          </cell>
          <cell r="C2438">
            <v>0</v>
          </cell>
          <cell r="D2438">
            <v>0</v>
          </cell>
          <cell r="E2438">
            <v>0</v>
          </cell>
          <cell r="F2438">
            <v>5</v>
          </cell>
          <cell r="G2438">
            <v>0</v>
          </cell>
          <cell r="H2438">
            <v>0</v>
          </cell>
          <cell r="I2438">
            <v>2028</v>
          </cell>
          <cell r="J2438">
            <v>2</v>
          </cell>
          <cell r="K2438">
            <v>8</v>
          </cell>
          <cell r="L2438">
            <v>0</v>
          </cell>
        </row>
        <row r="2439">
          <cell r="A2439">
            <v>6</v>
          </cell>
          <cell r="B2439">
            <v>2</v>
          </cell>
          <cell r="C2439">
            <v>0</v>
          </cell>
          <cell r="D2439">
            <v>0</v>
          </cell>
          <cell r="E2439">
            <v>0</v>
          </cell>
          <cell r="F2439">
            <v>5</v>
          </cell>
          <cell r="G2439">
            <v>0</v>
          </cell>
          <cell r="H2439">
            <v>0</v>
          </cell>
          <cell r="I2439">
            <v>5530</v>
          </cell>
          <cell r="J2439">
            <v>2</v>
          </cell>
          <cell r="K2439">
            <v>8</v>
          </cell>
          <cell r="L2439">
            <v>0</v>
          </cell>
        </row>
        <row r="2440">
          <cell r="A2440">
            <v>6</v>
          </cell>
          <cell r="B2440">
            <v>2</v>
          </cell>
          <cell r="C2440">
            <v>0</v>
          </cell>
          <cell r="D2440">
            <v>0</v>
          </cell>
          <cell r="E2440">
            <v>0</v>
          </cell>
          <cell r="F2440">
            <v>5</v>
          </cell>
          <cell r="G2440">
            <v>0</v>
          </cell>
          <cell r="H2440">
            <v>0</v>
          </cell>
          <cell r="I2440">
            <v>7511</v>
          </cell>
          <cell r="J2440">
            <v>2</v>
          </cell>
          <cell r="K2440">
            <v>8</v>
          </cell>
          <cell r="L2440">
            <v>521471</v>
          </cell>
        </row>
        <row r="2441">
          <cell r="A2441">
            <v>6</v>
          </cell>
          <cell r="B2441">
            <v>2</v>
          </cell>
          <cell r="C2441">
            <v>0</v>
          </cell>
          <cell r="D2441">
            <v>0</v>
          </cell>
          <cell r="E2441">
            <v>0</v>
          </cell>
          <cell r="F2441">
            <v>5</v>
          </cell>
          <cell r="G2441">
            <v>0</v>
          </cell>
          <cell r="H2441">
            <v>0</v>
          </cell>
          <cell r="I2441">
            <v>7512</v>
          </cell>
          <cell r="J2441">
            <v>2</v>
          </cell>
          <cell r="K2441">
            <v>8</v>
          </cell>
          <cell r="L2441">
            <v>1487796</v>
          </cell>
        </row>
        <row r="2442">
          <cell r="A2442">
            <v>6</v>
          </cell>
          <cell r="B2442">
            <v>2</v>
          </cell>
          <cell r="C2442">
            <v>0</v>
          </cell>
          <cell r="D2442">
            <v>0</v>
          </cell>
          <cell r="E2442">
            <v>0</v>
          </cell>
          <cell r="F2442">
            <v>5</v>
          </cell>
          <cell r="G2442">
            <v>0</v>
          </cell>
          <cell r="H2442">
            <v>0</v>
          </cell>
          <cell r="I2442">
            <v>7515</v>
          </cell>
          <cell r="J2442">
            <v>2</v>
          </cell>
          <cell r="K2442">
            <v>8</v>
          </cell>
          <cell r="L2442">
            <v>623942.19999999995</v>
          </cell>
        </row>
        <row r="2443">
          <cell r="A2443">
            <v>6</v>
          </cell>
          <cell r="B2443">
            <v>2</v>
          </cell>
          <cell r="C2443">
            <v>0</v>
          </cell>
          <cell r="D2443">
            <v>0</v>
          </cell>
          <cell r="E2443">
            <v>0</v>
          </cell>
          <cell r="F2443">
            <v>5</v>
          </cell>
          <cell r="G2443">
            <v>0</v>
          </cell>
          <cell r="H2443">
            <v>0</v>
          </cell>
          <cell r="I2443">
            <v>7516</v>
          </cell>
          <cell r="J2443">
            <v>2</v>
          </cell>
          <cell r="K2443">
            <v>8</v>
          </cell>
          <cell r="L2443">
            <v>5095980.84</v>
          </cell>
        </row>
        <row r="2444">
          <cell r="A2444">
            <v>6</v>
          </cell>
          <cell r="B2444">
            <v>2</v>
          </cell>
          <cell r="C2444">
            <v>0</v>
          </cell>
          <cell r="D2444">
            <v>0</v>
          </cell>
          <cell r="E2444">
            <v>0</v>
          </cell>
          <cell r="F2444">
            <v>5</v>
          </cell>
          <cell r="G2444">
            <v>0</v>
          </cell>
          <cell r="H2444">
            <v>0</v>
          </cell>
          <cell r="I2444">
            <v>7517</v>
          </cell>
          <cell r="J2444">
            <v>2</v>
          </cell>
          <cell r="K2444">
            <v>8</v>
          </cell>
          <cell r="L2444">
            <v>4050734.15</v>
          </cell>
        </row>
        <row r="2445">
          <cell r="A2445">
            <v>6</v>
          </cell>
          <cell r="B2445">
            <v>2</v>
          </cell>
          <cell r="C2445">
            <v>0</v>
          </cell>
          <cell r="D2445">
            <v>0</v>
          </cell>
          <cell r="E2445">
            <v>0</v>
          </cell>
          <cell r="F2445">
            <v>5</v>
          </cell>
          <cell r="G2445">
            <v>0</v>
          </cell>
          <cell r="H2445">
            <v>0</v>
          </cell>
          <cell r="I2445">
            <v>7526</v>
          </cell>
          <cell r="J2445">
            <v>2</v>
          </cell>
          <cell r="K2445">
            <v>8</v>
          </cell>
          <cell r="L2445">
            <v>58243</v>
          </cell>
        </row>
        <row r="2446">
          <cell r="A2446">
            <v>6</v>
          </cell>
          <cell r="B2446">
            <v>2</v>
          </cell>
          <cell r="C2446">
            <v>0</v>
          </cell>
          <cell r="D2446">
            <v>0</v>
          </cell>
          <cell r="E2446">
            <v>0</v>
          </cell>
          <cell r="F2446">
            <v>5</v>
          </cell>
          <cell r="G2446">
            <v>0</v>
          </cell>
          <cell r="H2446">
            <v>0</v>
          </cell>
          <cell r="I2446">
            <v>7611</v>
          </cell>
          <cell r="J2446">
            <v>2</v>
          </cell>
          <cell r="K2446">
            <v>8</v>
          </cell>
          <cell r="L2446">
            <v>389629</v>
          </cell>
        </row>
        <row r="2447">
          <cell r="A2447">
            <v>6</v>
          </cell>
          <cell r="B2447">
            <v>2</v>
          </cell>
          <cell r="C2447">
            <v>0</v>
          </cell>
          <cell r="D2447">
            <v>0</v>
          </cell>
          <cell r="E2447">
            <v>0</v>
          </cell>
          <cell r="F2447">
            <v>5</v>
          </cell>
          <cell r="G2447">
            <v>0</v>
          </cell>
          <cell r="H2447">
            <v>0</v>
          </cell>
          <cell r="I2447">
            <v>7613</v>
          </cell>
          <cell r="J2447">
            <v>2</v>
          </cell>
          <cell r="K2447">
            <v>8</v>
          </cell>
          <cell r="L2447">
            <v>3741618.95</v>
          </cell>
        </row>
        <row r="2448">
          <cell r="A2448">
            <v>6</v>
          </cell>
          <cell r="B2448">
            <v>2</v>
          </cell>
          <cell r="C2448">
            <v>0</v>
          </cell>
          <cell r="D2448">
            <v>0</v>
          </cell>
          <cell r="E2448">
            <v>0</v>
          </cell>
          <cell r="F2448">
            <v>5</v>
          </cell>
          <cell r="G2448">
            <v>0</v>
          </cell>
          <cell r="H2448">
            <v>0</v>
          </cell>
          <cell r="I2448">
            <v>7629</v>
          </cell>
          <cell r="J2448">
            <v>2</v>
          </cell>
          <cell r="K2448">
            <v>8</v>
          </cell>
          <cell r="L2448">
            <v>86263</v>
          </cell>
        </row>
        <row r="2449">
          <cell r="A2449">
            <v>6</v>
          </cell>
          <cell r="B2449">
            <v>2</v>
          </cell>
          <cell r="C2449">
            <v>0</v>
          </cell>
          <cell r="D2449">
            <v>0</v>
          </cell>
          <cell r="E2449">
            <v>0</v>
          </cell>
          <cell r="F2449">
            <v>6</v>
          </cell>
          <cell r="G2449">
            <v>0</v>
          </cell>
          <cell r="H2449">
            <v>0</v>
          </cell>
          <cell r="I2449">
            <v>2000</v>
          </cell>
          <cell r="J2449">
            <v>2</v>
          </cell>
          <cell r="K2449">
            <v>8</v>
          </cell>
          <cell r="L2449">
            <v>0</v>
          </cell>
        </row>
        <row r="2450">
          <cell r="A2450">
            <v>6</v>
          </cell>
          <cell r="B2450">
            <v>2</v>
          </cell>
          <cell r="C2450">
            <v>0</v>
          </cell>
          <cell r="D2450">
            <v>0</v>
          </cell>
          <cell r="E2450">
            <v>0</v>
          </cell>
          <cell r="F2450">
            <v>6</v>
          </cell>
          <cell r="G2450">
            <v>0</v>
          </cell>
          <cell r="H2450">
            <v>0</v>
          </cell>
          <cell r="I2450">
            <v>2011</v>
          </cell>
          <cell r="J2450">
            <v>2</v>
          </cell>
          <cell r="K2450">
            <v>8</v>
          </cell>
          <cell r="L2450">
            <v>0</v>
          </cell>
        </row>
        <row r="2451">
          <cell r="A2451">
            <v>6</v>
          </cell>
          <cell r="B2451">
            <v>2</v>
          </cell>
          <cell r="C2451">
            <v>0</v>
          </cell>
          <cell r="D2451">
            <v>0</v>
          </cell>
          <cell r="E2451">
            <v>0</v>
          </cell>
          <cell r="F2451">
            <v>6</v>
          </cell>
          <cell r="G2451">
            <v>0</v>
          </cell>
          <cell r="H2451">
            <v>0</v>
          </cell>
          <cell r="I2451">
            <v>2020</v>
          </cell>
          <cell r="J2451">
            <v>2</v>
          </cell>
          <cell r="K2451">
            <v>8</v>
          </cell>
          <cell r="L2451">
            <v>0</v>
          </cell>
        </row>
        <row r="2452">
          <cell r="A2452">
            <v>6</v>
          </cell>
          <cell r="B2452">
            <v>2</v>
          </cell>
          <cell r="C2452">
            <v>0</v>
          </cell>
          <cell r="D2452">
            <v>0</v>
          </cell>
          <cell r="E2452">
            <v>0</v>
          </cell>
          <cell r="F2452">
            <v>6</v>
          </cell>
          <cell r="G2452">
            <v>0</v>
          </cell>
          <cell r="H2452">
            <v>0</v>
          </cell>
          <cell r="I2452">
            <v>2021</v>
          </cell>
          <cell r="J2452">
            <v>2</v>
          </cell>
          <cell r="K2452">
            <v>8</v>
          </cell>
          <cell r="L2452">
            <v>0</v>
          </cell>
        </row>
        <row r="2453">
          <cell r="A2453">
            <v>6</v>
          </cell>
          <cell r="B2453">
            <v>2</v>
          </cell>
          <cell r="C2453">
            <v>0</v>
          </cell>
          <cell r="D2453">
            <v>0</v>
          </cell>
          <cell r="E2453">
            <v>0</v>
          </cell>
          <cell r="F2453">
            <v>6</v>
          </cell>
          <cell r="G2453">
            <v>0</v>
          </cell>
          <cell r="H2453">
            <v>0</v>
          </cell>
          <cell r="I2453">
            <v>2022</v>
          </cell>
          <cell r="J2453">
            <v>2</v>
          </cell>
          <cell r="K2453">
            <v>8</v>
          </cell>
          <cell r="L2453">
            <v>0</v>
          </cell>
        </row>
        <row r="2454">
          <cell r="A2454">
            <v>6</v>
          </cell>
          <cell r="B2454">
            <v>2</v>
          </cell>
          <cell r="C2454">
            <v>0</v>
          </cell>
          <cell r="D2454">
            <v>0</v>
          </cell>
          <cell r="E2454">
            <v>0</v>
          </cell>
          <cell r="F2454">
            <v>6</v>
          </cell>
          <cell r="G2454">
            <v>0</v>
          </cell>
          <cell r="H2454">
            <v>0</v>
          </cell>
          <cell r="I2454">
            <v>2023</v>
          </cell>
          <cell r="J2454">
            <v>2</v>
          </cell>
          <cell r="K2454">
            <v>8</v>
          </cell>
          <cell r="L2454">
            <v>0</v>
          </cell>
        </row>
        <row r="2455">
          <cell r="A2455">
            <v>6</v>
          </cell>
          <cell r="B2455">
            <v>2</v>
          </cell>
          <cell r="C2455">
            <v>0</v>
          </cell>
          <cell r="D2455">
            <v>0</v>
          </cell>
          <cell r="E2455">
            <v>0</v>
          </cell>
          <cell r="F2455">
            <v>6</v>
          </cell>
          <cell r="G2455">
            <v>0</v>
          </cell>
          <cell r="H2455">
            <v>0</v>
          </cell>
          <cell r="I2455">
            <v>2024</v>
          </cell>
          <cell r="J2455">
            <v>2</v>
          </cell>
          <cell r="K2455">
            <v>8</v>
          </cell>
          <cell r="L2455">
            <v>0</v>
          </cell>
        </row>
        <row r="2456">
          <cell r="A2456">
            <v>6</v>
          </cell>
          <cell r="B2456">
            <v>2</v>
          </cell>
          <cell r="C2456">
            <v>0</v>
          </cell>
          <cell r="D2456">
            <v>0</v>
          </cell>
          <cell r="E2456">
            <v>0</v>
          </cell>
          <cell r="F2456">
            <v>6</v>
          </cell>
          <cell r="G2456">
            <v>0</v>
          </cell>
          <cell r="H2456">
            <v>0</v>
          </cell>
          <cell r="I2456">
            <v>2025</v>
          </cell>
          <cell r="J2456">
            <v>2</v>
          </cell>
          <cell r="K2456">
            <v>8</v>
          </cell>
          <cell r="L2456">
            <v>0</v>
          </cell>
        </row>
        <row r="2457">
          <cell r="A2457">
            <v>6</v>
          </cell>
          <cell r="B2457">
            <v>2</v>
          </cell>
          <cell r="C2457">
            <v>0</v>
          </cell>
          <cell r="D2457">
            <v>0</v>
          </cell>
          <cell r="E2457">
            <v>0</v>
          </cell>
          <cell r="F2457">
            <v>6</v>
          </cell>
          <cell r="G2457">
            <v>0</v>
          </cell>
          <cell r="H2457">
            <v>0</v>
          </cell>
          <cell r="I2457">
            <v>2026</v>
          </cell>
          <cell r="J2457">
            <v>2</v>
          </cell>
          <cell r="K2457">
            <v>8</v>
          </cell>
          <cell r="L2457">
            <v>0</v>
          </cell>
        </row>
        <row r="2458">
          <cell r="A2458">
            <v>6</v>
          </cell>
          <cell r="B2458">
            <v>2</v>
          </cell>
          <cell r="C2458">
            <v>0</v>
          </cell>
          <cell r="D2458">
            <v>0</v>
          </cell>
          <cell r="E2458">
            <v>0</v>
          </cell>
          <cell r="F2458">
            <v>6</v>
          </cell>
          <cell r="G2458">
            <v>0</v>
          </cell>
          <cell r="H2458">
            <v>0</v>
          </cell>
          <cell r="I2458">
            <v>2027</v>
          </cell>
          <cell r="J2458">
            <v>2</v>
          </cell>
          <cell r="K2458">
            <v>8</v>
          </cell>
          <cell r="L2458">
            <v>0</v>
          </cell>
        </row>
        <row r="2459">
          <cell r="A2459">
            <v>6</v>
          </cell>
          <cell r="B2459">
            <v>2</v>
          </cell>
          <cell r="C2459">
            <v>0</v>
          </cell>
          <cell r="D2459">
            <v>0</v>
          </cell>
          <cell r="E2459">
            <v>0</v>
          </cell>
          <cell r="F2459">
            <v>6</v>
          </cell>
          <cell r="G2459">
            <v>0</v>
          </cell>
          <cell r="H2459">
            <v>0</v>
          </cell>
          <cell r="I2459">
            <v>2028</v>
          </cell>
          <cell r="J2459">
            <v>2</v>
          </cell>
          <cell r="K2459">
            <v>8</v>
          </cell>
          <cell r="L2459">
            <v>0</v>
          </cell>
        </row>
        <row r="2460">
          <cell r="A2460">
            <v>6</v>
          </cell>
          <cell r="B2460">
            <v>2</v>
          </cell>
          <cell r="C2460">
            <v>0</v>
          </cell>
          <cell r="D2460">
            <v>0</v>
          </cell>
          <cell r="E2460">
            <v>0</v>
          </cell>
          <cell r="F2460">
            <v>6</v>
          </cell>
          <cell r="G2460">
            <v>0</v>
          </cell>
          <cell r="H2460">
            <v>0</v>
          </cell>
          <cell r="I2460">
            <v>2029</v>
          </cell>
          <cell r="J2460">
            <v>2</v>
          </cell>
          <cell r="K2460">
            <v>8</v>
          </cell>
          <cell r="L2460">
            <v>0</v>
          </cell>
        </row>
        <row r="2461">
          <cell r="A2461">
            <v>6</v>
          </cell>
          <cell r="B2461">
            <v>2</v>
          </cell>
          <cell r="C2461">
            <v>0</v>
          </cell>
          <cell r="D2461">
            <v>0</v>
          </cell>
          <cell r="E2461">
            <v>0</v>
          </cell>
          <cell r="F2461">
            <v>6</v>
          </cell>
          <cell r="G2461">
            <v>0</v>
          </cell>
          <cell r="H2461">
            <v>0</v>
          </cell>
          <cell r="I2461">
            <v>5550</v>
          </cell>
          <cell r="J2461">
            <v>2</v>
          </cell>
          <cell r="K2461">
            <v>8</v>
          </cell>
          <cell r="L2461">
            <v>0</v>
          </cell>
        </row>
        <row r="2462">
          <cell r="A2462">
            <v>6</v>
          </cell>
          <cell r="B2462">
            <v>2</v>
          </cell>
          <cell r="C2462">
            <v>0</v>
          </cell>
          <cell r="D2462">
            <v>0</v>
          </cell>
          <cell r="E2462">
            <v>0</v>
          </cell>
          <cell r="F2462">
            <v>6</v>
          </cell>
          <cell r="G2462">
            <v>0</v>
          </cell>
          <cell r="H2462">
            <v>0</v>
          </cell>
          <cell r="I2462">
            <v>7100</v>
          </cell>
          <cell r="J2462">
            <v>2</v>
          </cell>
          <cell r="K2462">
            <v>8</v>
          </cell>
          <cell r="L2462">
            <v>10000</v>
          </cell>
        </row>
        <row r="2463">
          <cell r="A2463">
            <v>6</v>
          </cell>
          <cell r="B2463">
            <v>2</v>
          </cell>
          <cell r="C2463">
            <v>0</v>
          </cell>
          <cell r="D2463">
            <v>0</v>
          </cell>
          <cell r="E2463">
            <v>0</v>
          </cell>
          <cell r="F2463">
            <v>6</v>
          </cell>
          <cell r="G2463">
            <v>0</v>
          </cell>
          <cell r="H2463">
            <v>0</v>
          </cell>
          <cell r="I2463">
            <v>7200</v>
          </cell>
          <cell r="J2463">
            <v>2</v>
          </cell>
          <cell r="K2463">
            <v>8</v>
          </cell>
          <cell r="L2463">
            <v>1316151</v>
          </cell>
        </row>
        <row r="2464">
          <cell r="A2464">
            <v>6</v>
          </cell>
          <cell r="B2464">
            <v>2</v>
          </cell>
          <cell r="C2464">
            <v>0</v>
          </cell>
          <cell r="D2464">
            <v>0</v>
          </cell>
          <cell r="E2464">
            <v>0</v>
          </cell>
          <cell r="F2464">
            <v>6</v>
          </cell>
          <cell r="G2464">
            <v>0</v>
          </cell>
          <cell r="H2464">
            <v>0</v>
          </cell>
          <cell r="I2464">
            <v>7210</v>
          </cell>
          <cell r="J2464">
            <v>2</v>
          </cell>
          <cell r="K2464">
            <v>8</v>
          </cell>
          <cell r="L2464">
            <v>0</v>
          </cell>
        </row>
        <row r="2465">
          <cell r="A2465">
            <v>6</v>
          </cell>
          <cell r="B2465">
            <v>2</v>
          </cell>
          <cell r="C2465">
            <v>0</v>
          </cell>
          <cell r="D2465">
            <v>0</v>
          </cell>
          <cell r="E2465">
            <v>0</v>
          </cell>
          <cell r="F2465">
            <v>6</v>
          </cell>
          <cell r="G2465">
            <v>0</v>
          </cell>
          <cell r="H2465">
            <v>0</v>
          </cell>
          <cell r="I2465">
            <v>7220</v>
          </cell>
          <cell r="J2465">
            <v>2</v>
          </cell>
          <cell r="K2465">
            <v>8</v>
          </cell>
          <cell r="L2465">
            <v>0</v>
          </cell>
        </row>
        <row r="2466">
          <cell r="A2466">
            <v>6</v>
          </cell>
          <cell r="B2466">
            <v>2</v>
          </cell>
          <cell r="C2466">
            <v>0</v>
          </cell>
          <cell r="D2466">
            <v>0</v>
          </cell>
          <cell r="E2466">
            <v>0</v>
          </cell>
          <cell r="F2466">
            <v>6</v>
          </cell>
          <cell r="G2466">
            <v>0</v>
          </cell>
          <cell r="H2466">
            <v>0</v>
          </cell>
          <cell r="I2466">
            <v>7230</v>
          </cell>
          <cell r="J2466">
            <v>2</v>
          </cell>
          <cell r="K2466">
            <v>8</v>
          </cell>
          <cell r="L2466">
            <v>1000</v>
          </cell>
        </row>
        <row r="2467">
          <cell r="A2467">
            <v>6</v>
          </cell>
          <cell r="B2467">
            <v>2</v>
          </cell>
          <cell r="C2467">
            <v>0</v>
          </cell>
          <cell r="D2467">
            <v>0</v>
          </cell>
          <cell r="E2467">
            <v>0</v>
          </cell>
          <cell r="F2467">
            <v>6</v>
          </cell>
          <cell r="G2467">
            <v>0</v>
          </cell>
          <cell r="H2467">
            <v>0</v>
          </cell>
          <cell r="I2467">
            <v>7240</v>
          </cell>
          <cell r="J2467">
            <v>2</v>
          </cell>
          <cell r="K2467">
            <v>8</v>
          </cell>
          <cell r="L2467">
            <v>500</v>
          </cell>
        </row>
        <row r="2468">
          <cell r="A2468">
            <v>6</v>
          </cell>
          <cell r="B2468">
            <v>2</v>
          </cell>
          <cell r="C2468">
            <v>0</v>
          </cell>
          <cell r="D2468">
            <v>0</v>
          </cell>
          <cell r="E2468">
            <v>0</v>
          </cell>
          <cell r="F2468">
            <v>6</v>
          </cell>
          <cell r="G2468">
            <v>0</v>
          </cell>
          <cell r="H2468">
            <v>0</v>
          </cell>
          <cell r="I2468">
            <v>7260</v>
          </cell>
          <cell r="J2468">
            <v>2</v>
          </cell>
          <cell r="K2468">
            <v>8</v>
          </cell>
          <cell r="L2468">
            <v>0</v>
          </cell>
        </row>
        <row r="2469">
          <cell r="A2469">
            <v>6</v>
          </cell>
          <cell r="B2469">
            <v>2</v>
          </cell>
          <cell r="C2469">
            <v>0</v>
          </cell>
          <cell r="D2469">
            <v>0</v>
          </cell>
          <cell r="E2469">
            <v>0</v>
          </cell>
          <cell r="F2469">
            <v>6</v>
          </cell>
          <cell r="G2469">
            <v>0</v>
          </cell>
          <cell r="H2469">
            <v>0</v>
          </cell>
          <cell r="I2469">
            <v>7280</v>
          </cell>
          <cell r="J2469">
            <v>2</v>
          </cell>
          <cell r="K2469">
            <v>8</v>
          </cell>
          <cell r="L2469">
            <v>0</v>
          </cell>
        </row>
        <row r="2470">
          <cell r="A2470">
            <v>6</v>
          </cell>
          <cell r="B2470">
            <v>2</v>
          </cell>
          <cell r="C2470">
            <v>0</v>
          </cell>
          <cell r="D2470">
            <v>0</v>
          </cell>
          <cell r="E2470">
            <v>0</v>
          </cell>
          <cell r="F2470">
            <v>6</v>
          </cell>
          <cell r="G2470">
            <v>0</v>
          </cell>
          <cell r="H2470">
            <v>0</v>
          </cell>
          <cell r="I2470">
            <v>7312</v>
          </cell>
          <cell r="J2470">
            <v>2</v>
          </cell>
          <cell r="K2470">
            <v>8</v>
          </cell>
          <cell r="L2470">
            <v>600</v>
          </cell>
        </row>
        <row r="2471">
          <cell r="A2471">
            <v>6</v>
          </cell>
          <cell r="B2471">
            <v>2</v>
          </cell>
          <cell r="C2471">
            <v>0</v>
          </cell>
          <cell r="D2471">
            <v>0</v>
          </cell>
          <cell r="E2471">
            <v>0</v>
          </cell>
          <cell r="F2471">
            <v>6</v>
          </cell>
          <cell r="G2471">
            <v>0</v>
          </cell>
          <cell r="H2471">
            <v>0</v>
          </cell>
          <cell r="I2471">
            <v>7421</v>
          </cell>
          <cell r="J2471">
            <v>2</v>
          </cell>
          <cell r="K2471">
            <v>8</v>
          </cell>
          <cell r="L2471">
            <v>1600</v>
          </cell>
        </row>
        <row r="2472">
          <cell r="A2472">
            <v>6</v>
          </cell>
          <cell r="B2472">
            <v>2</v>
          </cell>
          <cell r="C2472">
            <v>0</v>
          </cell>
          <cell r="D2472">
            <v>0</v>
          </cell>
          <cell r="E2472">
            <v>0</v>
          </cell>
          <cell r="F2472">
            <v>6</v>
          </cell>
          <cell r="G2472">
            <v>0</v>
          </cell>
          <cell r="H2472">
            <v>0</v>
          </cell>
          <cell r="I2472">
            <v>7460</v>
          </cell>
          <cell r="J2472">
            <v>2</v>
          </cell>
          <cell r="K2472">
            <v>8</v>
          </cell>
          <cell r="L2472">
            <v>15311</v>
          </cell>
        </row>
        <row r="2473">
          <cell r="A2473">
            <v>6</v>
          </cell>
          <cell r="B2473">
            <v>2</v>
          </cell>
          <cell r="C2473">
            <v>0</v>
          </cell>
          <cell r="D2473">
            <v>0</v>
          </cell>
          <cell r="E2473">
            <v>0</v>
          </cell>
          <cell r="F2473">
            <v>6</v>
          </cell>
          <cell r="G2473">
            <v>0</v>
          </cell>
          <cell r="H2473">
            <v>0</v>
          </cell>
          <cell r="I2473">
            <v>7500</v>
          </cell>
          <cell r="J2473">
            <v>2</v>
          </cell>
          <cell r="K2473">
            <v>8</v>
          </cell>
          <cell r="L2473">
            <v>4618919.6500000004</v>
          </cell>
        </row>
        <row r="2474">
          <cell r="A2474">
            <v>6</v>
          </cell>
          <cell r="B2474">
            <v>2</v>
          </cell>
          <cell r="C2474">
            <v>0</v>
          </cell>
          <cell r="D2474">
            <v>0</v>
          </cell>
          <cell r="E2474">
            <v>0</v>
          </cell>
          <cell r="F2474">
            <v>6</v>
          </cell>
          <cell r="G2474">
            <v>0</v>
          </cell>
          <cell r="H2474">
            <v>0</v>
          </cell>
          <cell r="I2474">
            <v>7516</v>
          </cell>
          <cell r="J2474">
            <v>2</v>
          </cell>
          <cell r="K2474">
            <v>8</v>
          </cell>
          <cell r="L2474">
            <v>1050</v>
          </cell>
        </row>
        <row r="2475">
          <cell r="A2475">
            <v>6</v>
          </cell>
          <cell r="B2475">
            <v>2</v>
          </cell>
          <cell r="C2475">
            <v>0</v>
          </cell>
          <cell r="D2475">
            <v>0</v>
          </cell>
          <cell r="E2475">
            <v>0</v>
          </cell>
          <cell r="F2475">
            <v>6</v>
          </cell>
          <cell r="G2475">
            <v>0</v>
          </cell>
          <cell r="H2475">
            <v>0</v>
          </cell>
          <cell r="I2475">
            <v>7517</v>
          </cell>
          <cell r="J2475">
            <v>2</v>
          </cell>
          <cell r="K2475">
            <v>8</v>
          </cell>
          <cell r="L2475">
            <v>21720</v>
          </cell>
        </row>
        <row r="2476">
          <cell r="A2476">
            <v>6</v>
          </cell>
          <cell r="B2476">
            <v>2</v>
          </cell>
          <cell r="C2476">
            <v>0</v>
          </cell>
          <cell r="D2476">
            <v>0</v>
          </cell>
          <cell r="E2476">
            <v>0</v>
          </cell>
          <cell r="F2476">
            <v>7</v>
          </cell>
          <cell r="G2476">
            <v>0</v>
          </cell>
          <cell r="H2476">
            <v>0</v>
          </cell>
          <cell r="I2476">
            <v>1310</v>
          </cell>
          <cell r="J2476">
            <v>2</v>
          </cell>
          <cell r="K2476">
            <v>8</v>
          </cell>
          <cell r="L2476">
            <v>0</v>
          </cell>
        </row>
        <row r="2477">
          <cell r="A2477">
            <v>6</v>
          </cell>
          <cell r="B2477">
            <v>2</v>
          </cell>
          <cell r="C2477">
            <v>0</v>
          </cell>
          <cell r="D2477">
            <v>0</v>
          </cell>
          <cell r="E2477">
            <v>0</v>
          </cell>
          <cell r="F2477">
            <v>7</v>
          </cell>
          <cell r="G2477">
            <v>0</v>
          </cell>
          <cell r="H2477">
            <v>0</v>
          </cell>
          <cell r="I2477">
            <v>1320</v>
          </cell>
          <cell r="J2477">
            <v>2</v>
          </cell>
          <cell r="K2477">
            <v>8</v>
          </cell>
          <cell r="L2477">
            <v>0</v>
          </cell>
        </row>
        <row r="2478">
          <cell r="A2478">
            <v>6</v>
          </cell>
          <cell r="B2478">
            <v>2</v>
          </cell>
          <cell r="C2478">
            <v>0</v>
          </cell>
          <cell r="D2478">
            <v>0</v>
          </cell>
          <cell r="E2478">
            <v>0</v>
          </cell>
          <cell r="F2478">
            <v>7</v>
          </cell>
          <cell r="G2478">
            <v>0</v>
          </cell>
          <cell r="H2478">
            <v>0</v>
          </cell>
          <cell r="I2478">
            <v>2000</v>
          </cell>
          <cell r="J2478">
            <v>2</v>
          </cell>
          <cell r="K2478">
            <v>8</v>
          </cell>
          <cell r="L2478">
            <v>0</v>
          </cell>
        </row>
        <row r="2479">
          <cell r="A2479">
            <v>6</v>
          </cell>
          <cell r="B2479">
            <v>2</v>
          </cell>
          <cell r="C2479">
            <v>0</v>
          </cell>
          <cell r="D2479">
            <v>0</v>
          </cell>
          <cell r="E2479">
            <v>0</v>
          </cell>
          <cell r="F2479">
            <v>7</v>
          </cell>
          <cell r="G2479">
            <v>0</v>
          </cell>
          <cell r="H2479">
            <v>0</v>
          </cell>
          <cell r="I2479">
            <v>5520</v>
          </cell>
          <cell r="J2479">
            <v>2</v>
          </cell>
          <cell r="K2479">
            <v>8</v>
          </cell>
          <cell r="L2479">
            <v>0</v>
          </cell>
        </row>
        <row r="2480">
          <cell r="A2480">
            <v>6</v>
          </cell>
          <cell r="B2480">
            <v>2</v>
          </cell>
          <cell r="C2480">
            <v>0</v>
          </cell>
          <cell r="D2480">
            <v>0</v>
          </cell>
          <cell r="E2480">
            <v>0</v>
          </cell>
          <cell r="F2480">
            <v>7</v>
          </cell>
          <cell r="G2480">
            <v>0</v>
          </cell>
          <cell r="H2480">
            <v>0</v>
          </cell>
          <cell r="I2480">
            <v>5530</v>
          </cell>
          <cell r="J2480">
            <v>2</v>
          </cell>
          <cell r="K2480">
            <v>8</v>
          </cell>
          <cell r="L2480">
            <v>0</v>
          </cell>
        </row>
        <row r="2481">
          <cell r="A2481">
            <v>6</v>
          </cell>
          <cell r="B2481">
            <v>2</v>
          </cell>
          <cell r="C2481">
            <v>0</v>
          </cell>
          <cell r="D2481">
            <v>0</v>
          </cell>
          <cell r="E2481">
            <v>0</v>
          </cell>
          <cell r="F2481">
            <v>7</v>
          </cell>
          <cell r="G2481">
            <v>0</v>
          </cell>
          <cell r="H2481">
            <v>0</v>
          </cell>
          <cell r="I2481">
            <v>5531</v>
          </cell>
          <cell r="J2481">
            <v>2</v>
          </cell>
          <cell r="K2481">
            <v>8</v>
          </cell>
          <cell r="L2481">
            <v>0</v>
          </cell>
        </row>
        <row r="2482">
          <cell r="A2482">
            <v>6</v>
          </cell>
          <cell r="B2482">
            <v>2</v>
          </cell>
          <cell r="C2482">
            <v>0</v>
          </cell>
          <cell r="D2482">
            <v>0</v>
          </cell>
          <cell r="E2482">
            <v>0</v>
          </cell>
          <cell r="F2482">
            <v>7</v>
          </cell>
          <cell r="G2482">
            <v>0</v>
          </cell>
          <cell r="H2482">
            <v>0</v>
          </cell>
          <cell r="I2482">
            <v>5541</v>
          </cell>
          <cell r="J2482">
            <v>2</v>
          </cell>
          <cell r="K2482">
            <v>8</v>
          </cell>
          <cell r="L2482">
            <v>0</v>
          </cell>
        </row>
        <row r="2483">
          <cell r="A2483">
            <v>6</v>
          </cell>
          <cell r="B2483">
            <v>2</v>
          </cell>
          <cell r="C2483">
            <v>0</v>
          </cell>
          <cell r="D2483">
            <v>0</v>
          </cell>
          <cell r="E2483">
            <v>0</v>
          </cell>
          <cell r="F2483">
            <v>7</v>
          </cell>
          <cell r="G2483">
            <v>0</v>
          </cell>
          <cell r="H2483">
            <v>0</v>
          </cell>
          <cell r="I2483">
            <v>5542</v>
          </cell>
          <cell r="J2483">
            <v>2</v>
          </cell>
          <cell r="K2483">
            <v>8</v>
          </cell>
          <cell r="L2483">
            <v>0</v>
          </cell>
        </row>
        <row r="2484">
          <cell r="A2484">
            <v>6</v>
          </cell>
          <cell r="B2484">
            <v>2</v>
          </cell>
          <cell r="C2484">
            <v>0</v>
          </cell>
          <cell r="D2484">
            <v>0</v>
          </cell>
          <cell r="E2484">
            <v>0</v>
          </cell>
          <cell r="F2484">
            <v>7</v>
          </cell>
          <cell r="G2484">
            <v>0</v>
          </cell>
          <cell r="H2484">
            <v>0</v>
          </cell>
          <cell r="I2484">
            <v>5543</v>
          </cell>
          <cell r="J2484">
            <v>2</v>
          </cell>
          <cell r="K2484">
            <v>8</v>
          </cell>
          <cell r="L2484">
            <v>0</v>
          </cell>
        </row>
        <row r="2485">
          <cell r="A2485">
            <v>6</v>
          </cell>
          <cell r="B2485">
            <v>2</v>
          </cell>
          <cell r="C2485">
            <v>0</v>
          </cell>
          <cell r="D2485">
            <v>0</v>
          </cell>
          <cell r="E2485">
            <v>0</v>
          </cell>
          <cell r="F2485">
            <v>7</v>
          </cell>
          <cell r="G2485">
            <v>0</v>
          </cell>
          <cell r="H2485">
            <v>0</v>
          </cell>
          <cell r="I2485">
            <v>5550</v>
          </cell>
          <cell r="J2485">
            <v>2</v>
          </cell>
          <cell r="K2485">
            <v>8</v>
          </cell>
          <cell r="L2485">
            <v>0</v>
          </cell>
        </row>
        <row r="2486">
          <cell r="A2486">
            <v>6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7</v>
          </cell>
          <cell r="G2486">
            <v>0</v>
          </cell>
          <cell r="H2486">
            <v>0</v>
          </cell>
          <cell r="I2486">
            <v>5551</v>
          </cell>
          <cell r="J2486">
            <v>2</v>
          </cell>
          <cell r="K2486">
            <v>8</v>
          </cell>
          <cell r="L2486">
            <v>0</v>
          </cell>
        </row>
        <row r="2487">
          <cell r="A2487">
            <v>6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7</v>
          </cell>
          <cell r="G2487">
            <v>0</v>
          </cell>
          <cell r="H2487">
            <v>0</v>
          </cell>
          <cell r="I2487">
            <v>5552</v>
          </cell>
          <cell r="J2487">
            <v>2</v>
          </cell>
          <cell r="K2487">
            <v>8</v>
          </cell>
          <cell r="L2487">
            <v>0</v>
          </cell>
        </row>
        <row r="2488">
          <cell r="A2488">
            <v>6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7</v>
          </cell>
          <cell r="G2488">
            <v>0</v>
          </cell>
          <cell r="H2488">
            <v>0</v>
          </cell>
          <cell r="I2488">
            <v>5561</v>
          </cell>
          <cell r="J2488">
            <v>2</v>
          </cell>
          <cell r="K2488">
            <v>8</v>
          </cell>
          <cell r="L2488">
            <v>0</v>
          </cell>
        </row>
        <row r="2489">
          <cell r="A2489">
            <v>6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7</v>
          </cell>
          <cell r="G2489">
            <v>0</v>
          </cell>
          <cell r="H2489">
            <v>0</v>
          </cell>
          <cell r="I2489">
            <v>5562</v>
          </cell>
          <cell r="J2489">
            <v>2</v>
          </cell>
          <cell r="K2489">
            <v>8</v>
          </cell>
          <cell r="L2489">
            <v>0</v>
          </cell>
        </row>
        <row r="2490">
          <cell r="A2490">
            <v>6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7</v>
          </cell>
          <cell r="G2490">
            <v>0</v>
          </cell>
          <cell r="H2490">
            <v>0</v>
          </cell>
          <cell r="I2490">
            <v>5571</v>
          </cell>
          <cell r="J2490">
            <v>2</v>
          </cell>
          <cell r="K2490">
            <v>8</v>
          </cell>
          <cell r="L2490">
            <v>0</v>
          </cell>
        </row>
        <row r="2491">
          <cell r="A2491">
            <v>6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7</v>
          </cell>
          <cell r="G2491">
            <v>0</v>
          </cell>
          <cell r="H2491">
            <v>0</v>
          </cell>
          <cell r="I2491">
            <v>5910</v>
          </cell>
          <cell r="J2491">
            <v>2</v>
          </cell>
          <cell r="K2491">
            <v>8</v>
          </cell>
          <cell r="L2491">
            <v>0</v>
          </cell>
        </row>
        <row r="2492">
          <cell r="A2492">
            <v>6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7</v>
          </cell>
          <cell r="G2492">
            <v>0</v>
          </cell>
          <cell r="H2492">
            <v>0</v>
          </cell>
          <cell r="I2492">
            <v>6195</v>
          </cell>
          <cell r="J2492">
            <v>2</v>
          </cell>
          <cell r="K2492">
            <v>8</v>
          </cell>
          <cell r="L2492">
            <v>0</v>
          </cell>
        </row>
        <row r="2493">
          <cell r="A2493">
            <v>6</v>
          </cell>
          <cell r="B2493">
            <v>2</v>
          </cell>
          <cell r="C2493">
            <v>0</v>
          </cell>
          <cell r="D2493">
            <v>0</v>
          </cell>
          <cell r="E2493">
            <v>0</v>
          </cell>
          <cell r="F2493">
            <v>7</v>
          </cell>
          <cell r="G2493">
            <v>0</v>
          </cell>
          <cell r="H2493">
            <v>0</v>
          </cell>
          <cell r="I2493">
            <v>7252</v>
          </cell>
          <cell r="J2493">
            <v>2</v>
          </cell>
          <cell r="K2493">
            <v>8</v>
          </cell>
          <cell r="L2493">
            <v>630</v>
          </cell>
        </row>
        <row r="2494">
          <cell r="A2494">
            <v>6</v>
          </cell>
          <cell r="B2494">
            <v>2</v>
          </cell>
          <cell r="C2494">
            <v>0</v>
          </cell>
          <cell r="D2494">
            <v>0</v>
          </cell>
          <cell r="E2494">
            <v>0</v>
          </cell>
          <cell r="F2494">
            <v>7</v>
          </cell>
          <cell r="G2494">
            <v>0</v>
          </cell>
          <cell r="H2494">
            <v>0</v>
          </cell>
          <cell r="I2494">
            <v>7900</v>
          </cell>
          <cell r="J2494">
            <v>2</v>
          </cell>
          <cell r="K2494">
            <v>8</v>
          </cell>
          <cell r="L2494">
            <v>-1769655.36</v>
          </cell>
        </row>
        <row r="2495">
          <cell r="A2495">
            <v>6</v>
          </cell>
          <cell r="B2495">
            <v>2</v>
          </cell>
          <cell r="C2495">
            <v>0</v>
          </cell>
          <cell r="D2495">
            <v>0</v>
          </cell>
          <cell r="E2495">
            <v>0</v>
          </cell>
          <cell r="F2495">
            <v>7</v>
          </cell>
          <cell r="G2495">
            <v>0</v>
          </cell>
          <cell r="H2495">
            <v>0</v>
          </cell>
          <cell r="I2495">
            <v>7930</v>
          </cell>
          <cell r="J2495">
            <v>2</v>
          </cell>
          <cell r="K2495">
            <v>8</v>
          </cell>
          <cell r="L2495">
            <v>118750</v>
          </cell>
        </row>
        <row r="2496">
          <cell r="A2496">
            <v>6</v>
          </cell>
          <cell r="B2496">
            <v>2</v>
          </cell>
          <cell r="C2496">
            <v>0</v>
          </cell>
          <cell r="D2496">
            <v>0</v>
          </cell>
          <cell r="E2496">
            <v>0</v>
          </cell>
          <cell r="F2496">
            <v>7</v>
          </cell>
          <cell r="G2496">
            <v>0</v>
          </cell>
          <cell r="H2496">
            <v>0</v>
          </cell>
          <cell r="I2496">
            <v>7931</v>
          </cell>
          <cell r="J2496">
            <v>2</v>
          </cell>
          <cell r="K2496">
            <v>8</v>
          </cell>
          <cell r="L2496">
            <v>144875</v>
          </cell>
        </row>
        <row r="2497">
          <cell r="A2497">
            <v>6</v>
          </cell>
          <cell r="B2497">
            <v>2</v>
          </cell>
          <cell r="C2497">
            <v>0</v>
          </cell>
          <cell r="D2497">
            <v>0</v>
          </cell>
          <cell r="E2497">
            <v>0</v>
          </cell>
          <cell r="F2497">
            <v>7</v>
          </cell>
          <cell r="G2497">
            <v>0</v>
          </cell>
          <cell r="H2497">
            <v>0</v>
          </cell>
          <cell r="I2497">
            <v>7932</v>
          </cell>
          <cell r="J2497">
            <v>2</v>
          </cell>
          <cell r="K2497">
            <v>8</v>
          </cell>
          <cell r="L2497">
            <v>124925</v>
          </cell>
        </row>
        <row r="2498">
          <cell r="A2498">
            <v>6</v>
          </cell>
          <cell r="B2498">
            <v>2</v>
          </cell>
          <cell r="C2498">
            <v>0</v>
          </cell>
          <cell r="D2498">
            <v>0</v>
          </cell>
          <cell r="E2498">
            <v>0</v>
          </cell>
          <cell r="F2498">
            <v>7</v>
          </cell>
          <cell r="G2498">
            <v>0</v>
          </cell>
          <cell r="H2498">
            <v>0</v>
          </cell>
          <cell r="I2498">
            <v>7933</v>
          </cell>
          <cell r="J2498">
            <v>2</v>
          </cell>
          <cell r="K2498">
            <v>8</v>
          </cell>
          <cell r="L2498">
            <v>22615.360000000001</v>
          </cell>
        </row>
        <row r="2499">
          <cell r="A2499">
            <v>6</v>
          </cell>
          <cell r="B2499">
            <v>2</v>
          </cell>
          <cell r="C2499">
            <v>0</v>
          </cell>
          <cell r="D2499">
            <v>0</v>
          </cell>
          <cell r="E2499">
            <v>0</v>
          </cell>
          <cell r="F2499">
            <v>7</v>
          </cell>
          <cell r="G2499">
            <v>0</v>
          </cell>
          <cell r="H2499">
            <v>0</v>
          </cell>
          <cell r="I2499">
            <v>7934</v>
          </cell>
          <cell r="J2499">
            <v>2</v>
          </cell>
          <cell r="K2499">
            <v>8</v>
          </cell>
          <cell r="L2499">
            <v>451250</v>
          </cell>
        </row>
        <row r="2500">
          <cell r="A2500">
            <v>6</v>
          </cell>
          <cell r="B2500">
            <v>2</v>
          </cell>
          <cell r="C2500">
            <v>0</v>
          </cell>
          <cell r="D2500">
            <v>0</v>
          </cell>
          <cell r="E2500">
            <v>0</v>
          </cell>
          <cell r="F2500">
            <v>7</v>
          </cell>
          <cell r="G2500">
            <v>0</v>
          </cell>
          <cell r="H2500">
            <v>0</v>
          </cell>
          <cell r="I2500">
            <v>7935</v>
          </cell>
          <cell r="J2500">
            <v>2</v>
          </cell>
          <cell r="K2500">
            <v>8</v>
          </cell>
          <cell r="L2500">
            <v>512000</v>
          </cell>
        </row>
        <row r="2501">
          <cell r="A2501">
            <v>6</v>
          </cell>
          <cell r="B2501">
            <v>2</v>
          </cell>
          <cell r="C2501">
            <v>0</v>
          </cell>
          <cell r="D2501">
            <v>0</v>
          </cell>
          <cell r="E2501">
            <v>0</v>
          </cell>
          <cell r="F2501">
            <v>7</v>
          </cell>
          <cell r="G2501">
            <v>0</v>
          </cell>
          <cell r="H2501">
            <v>0</v>
          </cell>
          <cell r="I2501">
            <v>7936</v>
          </cell>
          <cell r="J2501">
            <v>2</v>
          </cell>
          <cell r="K2501">
            <v>8</v>
          </cell>
          <cell r="L2501">
            <v>308790</v>
          </cell>
        </row>
        <row r="2502">
          <cell r="A2502">
            <v>6</v>
          </cell>
          <cell r="B2502">
            <v>2</v>
          </cell>
          <cell r="C2502">
            <v>0</v>
          </cell>
          <cell r="D2502">
            <v>0</v>
          </cell>
          <cell r="E2502">
            <v>0</v>
          </cell>
          <cell r="F2502">
            <v>7</v>
          </cell>
          <cell r="G2502">
            <v>0</v>
          </cell>
          <cell r="H2502">
            <v>0</v>
          </cell>
          <cell r="I2502">
            <v>7937</v>
          </cell>
          <cell r="J2502">
            <v>2</v>
          </cell>
          <cell r="K2502">
            <v>8</v>
          </cell>
          <cell r="L2502">
            <v>52250</v>
          </cell>
        </row>
        <row r="2503">
          <cell r="A2503">
            <v>6</v>
          </cell>
          <cell r="B2503">
            <v>2</v>
          </cell>
          <cell r="C2503">
            <v>0</v>
          </cell>
          <cell r="D2503">
            <v>0</v>
          </cell>
          <cell r="E2503">
            <v>0</v>
          </cell>
          <cell r="F2503">
            <v>7</v>
          </cell>
          <cell r="G2503">
            <v>0</v>
          </cell>
          <cell r="H2503">
            <v>0</v>
          </cell>
          <cell r="I2503">
            <v>7938</v>
          </cell>
          <cell r="J2503">
            <v>2</v>
          </cell>
          <cell r="K2503">
            <v>8</v>
          </cell>
          <cell r="L2503">
            <v>34200</v>
          </cell>
        </row>
        <row r="2504">
          <cell r="A2504">
            <v>6</v>
          </cell>
          <cell r="B2504">
            <v>2</v>
          </cell>
          <cell r="C2504">
            <v>0</v>
          </cell>
          <cell r="D2504">
            <v>0</v>
          </cell>
          <cell r="E2504">
            <v>0</v>
          </cell>
          <cell r="F2504">
            <v>8</v>
          </cell>
          <cell r="G2504">
            <v>0</v>
          </cell>
          <cell r="H2504">
            <v>0</v>
          </cell>
          <cell r="I2504">
            <v>5520</v>
          </cell>
          <cell r="J2504">
            <v>2</v>
          </cell>
          <cell r="K2504">
            <v>8</v>
          </cell>
          <cell r="L2504">
            <v>0</v>
          </cell>
        </row>
        <row r="2505">
          <cell r="A2505">
            <v>6</v>
          </cell>
          <cell r="B2505">
            <v>2</v>
          </cell>
          <cell r="C2505">
            <v>0</v>
          </cell>
          <cell r="D2505">
            <v>0</v>
          </cell>
          <cell r="E2505">
            <v>0</v>
          </cell>
          <cell r="F2505">
            <v>8</v>
          </cell>
          <cell r="G2505">
            <v>0</v>
          </cell>
          <cell r="H2505">
            <v>0</v>
          </cell>
          <cell r="I2505">
            <v>5530</v>
          </cell>
          <cell r="J2505">
            <v>2</v>
          </cell>
          <cell r="K2505">
            <v>8</v>
          </cell>
          <cell r="L2505">
            <v>0</v>
          </cell>
        </row>
        <row r="2506">
          <cell r="A2506">
            <v>6</v>
          </cell>
          <cell r="B2506">
            <v>2</v>
          </cell>
          <cell r="C2506">
            <v>0</v>
          </cell>
          <cell r="D2506">
            <v>0</v>
          </cell>
          <cell r="E2506">
            <v>0</v>
          </cell>
          <cell r="F2506">
            <v>8</v>
          </cell>
          <cell r="G2506">
            <v>0</v>
          </cell>
          <cell r="H2506">
            <v>0</v>
          </cell>
          <cell r="I2506">
            <v>5531</v>
          </cell>
          <cell r="J2506">
            <v>2</v>
          </cell>
          <cell r="K2506">
            <v>8</v>
          </cell>
          <cell r="L2506">
            <v>0</v>
          </cell>
        </row>
        <row r="2507">
          <cell r="A2507">
            <v>6</v>
          </cell>
          <cell r="B2507">
            <v>2</v>
          </cell>
          <cell r="C2507">
            <v>0</v>
          </cell>
          <cell r="D2507">
            <v>0</v>
          </cell>
          <cell r="E2507">
            <v>0</v>
          </cell>
          <cell r="F2507">
            <v>8</v>
          </cell>
          <cell r="G2507">
            <v>0</v>
          </cell>
          <cell r="H2507">
            <v>0</v>
          </cell>
          <cell r="I2507">
            <v>5541</v>
          </cell>
          <cell r="J2507">
            <v>2</v>
          </cell>
          <cell r="K2507">
            <v>8</v>
          </cell>
          <cell r="L2507">
            <v>0</v>
          </cell>
        </row>
        <row r="2508">
          <cell r="A2508">
            <v>6</v>
          </cell>
          <cell r="B2508">
            <v>2</v>
          </cell>
          <cell r="C2508">
            <v>0</v>
          </cell>
          <cell r="D2508">
            <v>0</v>
          </cell>
          <cell r="E2508">
            <v>0</v>
          </cell>
          <cell r="F2508">
            <v>8</v>
          </cell>
          <cell r="G2508">
            <v>0</v>
          </cell>
          <cell r="H2508">
            <v>0</v>
          </cell>
          <cell r="I2508">
            <v>5542</v>
          </cell>
          <cell r="J2508">
            <v>2</v>
          </cell>
          <cell r="K2508">
            <v>8</v>
          </cell>
          <cell r="L2508">
            <v>0</v>
          </cell>
        </row>
        <row r="2509">
          <cell r="A2509">
            <v>6</v>
          </cell>
          <cell r="B2509">
            <v>2</v>
          </cell>
          <cell r="C2509">
            <v>0</v>
          </cell>
          <cell r="D2509">
            <v>0</v>
          </cell>
          <cell r="E2509">
            <v>0</v>
          </cell>
          <cell r="F2509">
            <v>8</v>
          </cell>
          <cell r="G2509">
            <v>0</v>
          </cell>
          <cell r="H2509">
            <v>0</v>
          </cell>
          <cell r="I2509">
            <v>5543</v>
          </cell>
          <cell r="J2509">
            <v>2</v>
          </cell>
          <cell r="K2509">
            <v>8</v>
          </cell>
          <cell r="L2509">
            <v>0</v>
          </cell>
        </row>
        <row r="2510">
          <cell r="A2510">
            <v>6</v>
          </cell>
          <cell r="B2510">
            <v>2</v>
          </cell>
          <cell r="C2510">
            <v>0</v>
          </cell>
          <cell r="D2510">
            <v>0</v>
          </cell>
          <cell r="E2510">
            <v>0</v>
          </cell>
          <cell r="F2510">
            <v>8</v>
          </cell>
          <cell r="G2510">
            <v>0</v>
          </cell>
          <cell r="H2510">
            <v>0</v>
          </cell>
          <cell r="I2510">
            <v>5551</v>
          </cell>
          <cell r="J2510">
            <v>2</v>
          </cell>
          <cell r="K2510">
            <v>8</v>
          </cell>
          <cell r="L2510">
            <v>0</v>
          </cell>
        </row>
        <row r="2511">
          <cell r="A2511">
            <v>6</v>
          </cell>
          <cell r="B2511">
            <v>2</v>
          </cell>
          <cell r="C2511">
            <v>0</v>
          </cell>
          <cell r="D2511">
            <v>0</v>
          </cell>
          <cell r="E2511">
            <v>0</v>
          </cell>
          <cell r="F2511">
            <v>8</v>
          </cell>
          <cell r="G2511">
            <v>0</v>
          </cell>
          <cell r="H2511">
            <v>0</v>
          </cell>
          <cell r="I2511">
            <v>5552</v>
          </cell>
          <cell r="J2511">
            <v>2</v>
          </cell>
          <cell r="K2511">
            <v>8</v>
          </cell>
          <cell r="L2511">
            <v>0</v>
          </cell>
        </row>
        <row r="2512">
          <cell r="A2512">
            <v>6</v>
          </cell>
          <cell r="B2512">
            <v>2</v>
          </cell>
          <cell r="C2512">
            <v>0</v>
          </cell>
          <cell r="D2512">
            <v>0</v>
          </cell>
          <cell r="E2512">
            <v>0</v>
          </cell>
          <cell r="F2512">
            <v>8</v>
          </cell>
          <cell r="G2512">
            <v>0</v>
          </cell>
          <cell r="H2512">
            <v>0</v>
          </cell>
          <cell r="I2512">
            <v>5561</v>
          </cell>
          <cell r="J2512">
            <v>2</v>
          </cell>
          <cell r="K2512">
            <v>8</v>
          </cell>
          <cell r="L2512">
            <v>0</v>
          </cell>
        </row>
        <row r="2513">
          <cell r="A2513">
            <v>6</v>
          </cell>
          <cell r="B2513">
            <v>2</v>
          </cell>
          <cell r="C2513">
            <v>0</v>
          </cell>
          <cell r="D2513">
            <v>0</v>
          </cell>
          <cell r="E2513">
            <v>0</v>
          </cell>
          <cell r="F2513">
            <v>8</v>
          </cell>
          <cell r="G2513">
            <v>0</v>
          </cell>
          <cell r="H2513">
            <v>0</v>
          </cell>
          <cell r="I2513">
            <v>5562</v>
          </cell>
          <cell r="J2513">
            <v>2</v>
          </cell>
          <cell r="K2513">
            <v>8</v>
          </cell>
          <cell r="L2513">
            <v>0</v>
          </cell>
        </row>
        <row r="2514">
          <cell r="A2514">
            <v>6</v>
          </cell>
          <cell r="B2514">
            <v>2</v>
          </cell>
          <cell r="C2514">
            <v>0</v>
          </cell>
          <cell r="D2514">
            <v>0</v>
          </cell>
          <cell r="E2514">
            <v>0</v>
          </cell>
          <cell r="F2514">
            <v>8</v>
          </cell>
          <cell r="G2514">
            <v>0</v>
          </cell>
          <cell r="H2514">
            <v>0</v>
          </cell>
          <cell r="I2514">
            <v>5571</v>
          </cell>
          <cell r="J2514">
            <v>2</v>
          </cell>
          <cell r="K2514">
            <v>8</v>
          </cell>
          <cell r="L2514">
            <v>0</v>
          </cell>
        </row>
        <row r="2515">
          <cell r="A2515">
            <v>6</v>
          </cell>
          <cell r="B2515">
            <v>2</v>
          </cell>
          <cell r="C2515">
            <v>0</v>
          </cell>
          <cell r="D2515">
            <v>0</v>
          </cell>
          <cell r="E2515">
            <v>0</v>
          </cell>
          <cell r="F2515">
            <v>8</v>
          </cell>
          <cell r="G2515">
            <v>0</v>
          </cell>
          <cell r="H2515">
            <v>0</v>
          </cell>
          <cell r="I2515">
            <v>7900</v>
          </cell>
          <cell r="J2515">
            <v>2</v>
          </cell>
          <cell r="K2515">
            <v>8</v>
          </cell>
          <cell r="L2515">
            <v>-248810</v>
          </cell>
        </row>
        <row r="2516">
          <cell r="A2516">
            <v>6</v>
          </cell>
          <cell r="B2516">
            <v>2</v>
          </cell>
          <cell r="C2516">
            <v>0</v>
          </cell>
          <cell r="D2516">
            <v>0</v>
          </cell>
          <cell r="E2516">
            <v>0</v>
          </cell>
          <cell r="F2516">
            <v>8</v>
          </cell>
          <cell r="G2516">
            <v>0</v>
          </cell>
          <cell r="H2516">
            <v>0</v>
          </cell>
          <cell r="I2516">
            <v>7930</v>
          </cell>
          <cell r="J2516">
            <v>2</v>
          </cell>
          <cell r="K2516">
            <v>8</v>
          </cell>
          <cell r="L2516">
            <v>0</v>
          </cell>
        </row>
        <row r="2517">
          <cell r="A2517">
            <v>6</v>
          </cell>
          <cell r="B2517">
            <v>2</v>
          </cell>
          <cell r="C2517">
            <v>0</v>
          </cell>
          <cell r="D2517">
            <v>0</v>
          </cell>
          <cell r="E2517">
            <v>0</v>
          </cell>
          <cell r="F2517">
            <v>8</v>
          </cell>
          <cell r="G2517">
            <v>0</v>
          </cell>
          <cell r="H2517">
            <v>0</v>
          </cell>
          <cell r="I2517">
            <v>7931</v>
          </cell>
          <cell r="J2517">
            <v>2</v>
          </cell>
          <cell r="K2517">
            <v>8</v>
          </cell>
          <cell r="L2517">
            <v>12010</v>
          </cell>
        </row>
        <row r="2518">
          <cell r="A2518">
            <v>6</v>
          </cell>
          <cell r="B2518">
            <v>2</v>
          </cell>
          <cell r="C2518">
            <v>0</v>
          </cell>
          <cell r="D2518">
            <v>0</v>
          </cell>
          <cell r="E2518">
            <v>0</v>
          </cell>
          <cell r="F2518">
            <v>8</v>
          </cell>
          <cell r="G2518">
            <v>0</v>
          </cell>
          <cell r="H2518">
            <v>0</v>
          </cell>
          <cell r="I2518">
            <v>7933</v>
          </cell>
          <cell r="J2518">
            <v>2</v>
          </cell>
          <cell r="K2518">
            <v>8</v>
          </cell>
          <cell r="L2518">
            <v>0</v>
          </cell>
        </row>
        <row r="2519">
          <cell r="A2519">
            <v>6</v>
          </cell>
          <cell r="B2519">
            <v>2</v>
          </cell>
          <cell r="C2519">
            <v>0</v>
          </cell>
          <cell r="D2519">
            <v>0</v>
          </cell>
          <cell r="E2519">
            <v>0</v>
          </cell>
          <cell r="F2519">
            <v>8</v>
          </cell>
          <cell r="G2519">
            <v>0</v>
          </cell>
          <cell r="H2519">
            <v>0</v>
          </cell>
          <cell r="I2519">
            <v>7934</v>
          </cell>
          <cell r="J2519">
            <v>2</v>
          </cell>
          <cell r="K2519">
            <v>8</v>
          </cell>
          <cell r="L2519">
            <v>0</v>
          </cell>
        </row>
        <row r="2520">
          <cell r="A2520">
            <v>6</v>
          </cell>
          <cell r="B2520">
            <v>2</v>
          </cell>
          <cell r="C2520">
            <v>0</v>
          </cell>
          <cell r="D2520">
            <v>0</v>
          </cell>
          <cell r="E2520">
            <v>0</v>
          </cell>
          <cell r="F2520">
            <v>8</v>
          </cell>
          <cell r="G2520">
            <v>0</v>
          </cell>
          <cell r="H2520">
            <v>0</v>
          </cell>
          <cell r="I2520">
            <v>7935</v>
          </cell>
          <cell r="J2520">
            <v>2</v>
          </cell>
          <cell r="K2520">
            <v>8</v>
          </cell>
          <cell r="L2520">
            <v>193400</v>
          </cell>
        </row>
        <row r="2521">
          <cell r="A2521">
            <v>6</v>
          </cell>
          <cell r="B2521">
            <v>2</v>
          </cell>
          <cell r="C2521">
            <v>0</v>
          </cell>
          <cell r="D2521">
            <v>0</v>
          </cell>
          <cell r="E2521">
            <v>0</v>
          </cell>
          <cell r="F2521">
            <v>8</v>
          </cell>
          <cell r="G2521">
            <v>0</v>
          </cell>
          <cell r="H2521">
            <v>0</v>
          </cell>
          <cell r="I2521">
            <v>7936</v>
          </cell>
          <cell r="J2521">
            <v>2</v>
          </cell>
          <cell r="K2521">
            <v>8</v>
          </cell>
          <cell r="L2521">
            <v>0</v>
          </cell>
        </row>
        <row r="2522">
          <cell r="A2522">
            <v>6</v>
          </cell>
          <cell r="B2522">
            <v>2</v>
          </cell>
          <cell r="C2522">
            <v>0</v>
          </cell>
          <cell r="D2522">
            <v>0</v>
          </cell>
          <cell r="E2522">
            <v>0</v>
          </cell>
          <cell r="F2522">
            <v>8</v>
          </cell>
          <cell r="G2522">
            <v>0</v>
          </cell>
          <cell r="H2522">
            <v>0</v>
          </cell>
          <cell r="I2522">
            <v>7937</v>
          </cell>
          <cell r="J2522">
            <v>2</v>
          </cell>
          <cell r="K2522">
            <v>8</v>
          </cell>
          <cell r="L2522">
            <v>0</v>
          </cell>
        </row>
        <row r="2523">
          <cell r="A2523">
            <v>6</v>
          </cell>
          <cell r="B2523">
            <v>2</v>
          </cell>
          <cell r="C2523">
            <v>0</v>
          </cell>
          <cell r="D2523">
            <v>0</v>
          </cell>
          <cell r="E2523">
            <v>0</v>
          </cell>
          <cell r="F2523">
            <v>8</v>
          </cell>
          <cell r="G2523">
            <v>0</v>
          </cell>
          <cell r="H2523">
            <v>0</v>
          </cell>
          <cell r="I2523">
            <v>7938</v>
          </cell>
          <cell r="J2523">
            <v>2</v>
          </cell>
          <cell r="K2523">
            <v>8</v>
          </cell>
          <cell r="L2523">
            <v>43400</v>
          </cell>
        </row>
        <row r="2524">
          <cell r="A2524">
            <v>6</v>
          </cell>
          <cell r="B2524">
            <v>2</v>
          </cell>
          <cell r="C2524">
            <v>0</v>
          </cell>
          <cell r="D2524">
            <v>0</v>
          </cell>
          <cell r="E2524">
            <v>0</v>
          </cell>
          <cell r="F2524">
            <v>9</v>
          </cell>
          <cell r="G2524">
            <v>0</v>
          </cell>
          <cell r="H2524">
            <v>0</v>
          </cell>
          <cell r="I2524">
            <v>1310</v>
          </cell>
          <cell r="J2524">
            <v>2</v>
          </cell>
          <cell r="K2524">
            <v>8</v>
          </cell>
          <cell r="L2524">
            <v>0</v>
          </cell>
        </row>
        <row r="2525">
          <cell r="A2525">
            <v>6</v>
          </cell>
          <cell r="B2525">
            <v>2</v>
          </cell>
          <cell r="C2525">
            <v>0</v>
          </cell>
          <cell r="D2525">
            <v>0</v>
          </cell>
          <cell r="E2525">
            <v>0</v>
          </cell>
          <cell r="F2525">
            <v>9</v>
          </cell>
          <cell r="G2525">
            <v>0</v>
          </cell>
          <cell r="H2525">
            <v>0</v>
          </cell>
          <cell r="I2525">
            <v>1320</v>
          </cell>
          <cell r="J2525">
            <v>2</v>
          </cell>
          <cell r="K2525">
            <v>8</v>
          </cell>
          <cell r="L2525">
            <v>0</v>
          </cell>
        </row>
        <row r="2526">
          <cell r="A2526">
            <v>6</v>
          </cell>
          <cell r="B2526">
            <v>2</v>
          </cell>
          <cell r="C2526">
            <v>0</v>
          </cell>
          <cell r="D2526">
            <v>0</v>
          </cell>
          <cell r="E2526">
            <v>0</v>
          </cell>
          <cell r="F2526">
            <v>9</v>
          </cell>
          <cell r="G2526">
            <v>0</v>
          </cell>
          <cell r="H2526">
            <v>0</v>
          </cell>
          <cell r="I2526">
            <v>2024</v>
          </cell>
          <cell r="J2526">
            <v>2</v>
          </cell>
          <cell r="K2526">
            <v>8</v>
          </cell>
          <cell r="L2526">
            <v>0</v>
          </cell>
        </row>
        <row r="2527">
          <cell r="A2527">
            <v>6</v>
          </cell>
          <cell r="B2527">
            <v>2</v>
          </cell>
          <cell r="C2527">
            <v>0</v>
          </cell>
          <cell r="D2527">
            <v>0</v>
          </cell>
          <cell r="E2527">
            <v>0</v>
          </cell>
          <cell r="F2527">
            <v>9</v>
          </cell>
          <cell r="G2527">
            <v>0</v>
          </cell>
          <cell r="H2527">
            <v>0</v>
          </cell>
          <cell r="I2527">
            <v>5520</v>
          </cell>
          <cell r="J2527">
            <v>2</v>
          </cell>
          <cell r="K2527">
            <v>8</v>
          </cell>
          <cell r="L2527">
            <v>0</v>
          </cell>
        </row>
        <row r="2528">
          <cell r="A2528">
            <v>6</v>
          </cell>
          <cell r="B2528">
            <v>2</v>
          </cell>
          <cell r="C2528">
            <v>0</v>
          </cell>
          <cell r="D2528">
            <v>0</v>
          </cell>
          <cell r="E2528">
            <v>0</v>
          </cell>
          <cell r="F2528">
            <v>9</v>
          </cell>
          <cell r="G2528">
            <v>0</v>
          </cell>
          <cell r="H2528">
            <v>0</v>
          </cell>
          <cell r="I2528">
            <v>5530</v>
          </cell>
          <cell r="J2528">
            <v>2</v>
          </cell>
          <cell r="K2528">
            <v>8</v>
          </cell>
          <cell r="L2528">
            <v>0</v>
          </cell>
        </row>
        <row r="2529">
          <cell r="A2529">
            <v>6</v>
          </cell>
          <cell r="B2529">
            <v>2</v>
          </cell>
          <cell r="C2529">
            <v>0</v>
          </cell>
          <cell r="D2529">
            <v>0</v>
          </cell>
          <cell r="E2529">
            <v>0</v>
          </cell>
          <cell r="F2529">
            <v>9</v>
          </cell>
          <cell r="G2529">
            <v>0</v>
          </cell>
          <cell r="H2529">
            <v>0</v>
          </cell>
          <cell r="I2529">
            <v>5531</v>
          </cell>
          <cell r="J2529">
            <v>2</v>
          </cell>
          <cell r="K2529">
            <v>8</v>
          </cell>
          <cell r="L2529">
            <v>0</v>
          </cell>
        </row>
        <row r="2530">
          <cell r="A2530">
            <v>6</v>
          </cell>
          <cell r="B2530">
            <v>2</v>
          </cell>
          <cell r="C2530">
            <v>0</v>
          </cell>
          <cell r="D2530">
            <v>0</v>
          </cell>
          <cell r="E2530">
            <v>0</v>
          </cell>
          <cell r="F2530">
            <v>9</v>
          </cell>
          <cell r="G2530">
            <v>0</v>
          </cell>
          <cell r="H2530">
            <v>0</v>
          </cell>
          <cell r="I2530">
            <v>5541</v>
          </cell>
          <cell r="J2530">
            <v>2</v>
          </cell>
          <cell r="K2530">
            <v>8</v>
          </cell>
          <cell r="L2530">
            <v>0</v>
          </cell>
        </row>
        <row r="2531">
          <cell r="A2531">
            <v>6</v>
          </cell>
          <cell r="B2531">
            <v>2</v>
          </cell>
          <cell r="C2531">
            <v>0</v>
          </cell>
          <cell r="D2531">
            <v>0</v>
          </cell>
          <cell r="E2531">
            <v>0</v>
          </cell>
          <cell r="F2531">
            <v>9</v>
          </cell>
          <cell r="G2531">
            <v>0</v>
          </cell>
          <cell r="H2531">
            <v>0</v>
          </cell>
          <cell r="I2531">
            <v>5542</v>
          </cell>
          <cell r="J2531">
            <v>2</v>
          </cell>
          <cell r="K2531">
            <v>8</v>
          </cell>
          <cell r="L2531">
            <v>0</v>
          </cell>
        </row>
        <row r="2532">
          <cell r="A2532">
            <v>6</v>
          </cell>
          <cell r="B2532">
            <v>2</v>
          </cell>
          <cell r="C2532">
            <v>0</v>
          </cell>
          <cell r="D2532">
            <v>0</v>
          </cell>
          <cell r="E2532">
            <v>0</v>
          </cell>
          <cell r="F2532">
            <v>9</v>
          </cell>
          <cell r="G2532">
            <v>0</v>
          </cell>
          <cell r="H2532">
            <v>0</v>
          </cell>
          <cell r="I2532">
            <v>5543</v>
          </cell>
          <cell r="J2532">
            <v>2</v>
          </cell>
          <cell r="K2532">
            <v>8</v>
          </cell>
          <cell r="L2532">
            <v>0</v>
          </cell>
        </row>
        <row r="2533">
          <cell r="A2533">
            <v>6</v>
          </cell>
          <cell r="B2533">
            <v>2</v>
          </cell>
          <cell r="C2533">
            <v>0</v>
          </cell>
          <cell r="D2533">
            <v>0</v>
          </cell>
          <cell r="E2533">
            <v>0</v>
          </cell>
          <cell r="F2533">
            <v>9</v>
          </cell>
          <cell r="G2533">
            <v>0</v>
          </cell>
          <cell r="H2533">
            <v>0</v>
          </cell>
          <cell r="I2533">
            <v>5550</v>
          </cell>
          <cell r="J2533">
            <v>2</v>
          </cell>
          <cell r="K2533">
            <v>8</v>
          </cell>
          <cell r="L2533">
            <v>0</v>
          </cell>
        </row>
        <row r="2534">
          <cell r="A2534">
            <v>6</v>
          </cell>
          <cell r="B2534">
            <v>2</v>
          </cell>
          <cell r="C2534">
            <v>0</v>
          </cell>
          <cell r="D2534">
            <v>0</v>
          </cell>
          <cell r="E2534">
            <v>0</v>
          </cell>
          <cell r="F2534">
            <v>9</v>
          </cell>
          <cell r="G2534">
            <v>0</v>
          </cell>
          <cell r="H2534">
            <v>0</v>
          </cell>
          <cell r="I2534">
            <v>5551</v>
          </cell>
          <cell r="J2534">
            <v>2</v>
          </cell>
          <cell r="K2534">
            <v>8</v>
          </cell>
          <cell r="L2534">
            <v>0</v>
          </cell>
        </row>
        <row r="2535">
          <cell r="A2535">
            <v>6</v>
          </cell>
          <cell r="B2535">
            <v>2</v>
          </cell>
          <cell r="C2535">
            <v>0</v>
          </cell>
          <cell r="D2535">
            <v>0</v>
          </cell>
          <cell r="E2535">
            <v>0</v>
          </cell>
          <cell r="F2535">
            <v>9</v>
          </cell>
          <cell r="G2535">
            <v>0</v>
          </cell>
          <cell r="H2535">
            <v>0</v>
          </cell>
          <cell r="I2535">
            <v>5552</v>
          </cell>
          <cell r="J2535">
            <v>2</v>
          </cell>
          <cell r="K2535">
            <v>8</v>
          </cell>
          <cell r="L2535">
            <v>0</v>
          </cell>
        </row>
        <row r="2536">
          <cell r="A2536">
            <v>6</v>
          </cell>
          <cell r="B2536">
            <v>2</v>
          </cell>
          <cell r="C2536">
            <v>0</v>
          </cell>
          <cell r="D2536">
            <v>0</v>
          </cell>
          <cell r="E2536">
            <v>0</v>
          </cell>
          <cell r="F2536">
            <v>9</v>
          </cell>
          <cell r="G2536">
            <v>0</v>
          </cell>
          <cell r="H2536">
            <v>0</v>
          </cell>
          <cell r="I2536">
            <v>5561</v>
          </cell>
          <cell r="J2536">
            <v>2</v>
          </cell>
          <cell r="K2536">
            <v>8</v>
          </cell>
          <cell r="L2536">
            <v>0</v>
          </cell>
        </row>
        <row r="2537">
          <cell r="A2537">
            <v>6</v>
          </cell>
          <cell r="B2537">
            <v>2</v>
          </cell>
          <cell r="C2537">
            <v>0</v>
          </cell>
          <cell r="D2537">
            <v>0</v>
          </cell>
          <cell r="E2537">
            <v>0</v>
          </cell>
          <cell r="F2537">
            <v>9</v>
          </cell>
          <cell r="G2537">
            <v>0</v>
          </cell>
          <cell r="H2537">
            <v>0</v>
          </cell>
          <cell r="I2537">
            <v>5562</v>
          </cell>
          <cell r="J2537">
            <v>2</v>
          </cell>
          <cell r="K2537">
            <v>8</v>
          </cell>
          <cell r="L2537">
            <v>0</v>
          </cell>
        </row>
        <row r="2538">
          <cell r="A2538">
            <v>6</v>
          </cell>
          <cell r="B2538">
            <v>2</v>
          </cell>
          <cell r="C2538">
            <v>0</v>
          </cell>
          <cell r="D2538">
            <v>0</v>
          </cell>
          <cell r="E2538">
            <v>0</v>
          </cell>
          <cell r="F2538">
            <v>9</v>
          </cell>
          <cell r="G2538">
            <v>0</v>
          </cell>
          <cell r="H2538">
            <v>0</v>
          </cell>
          <cell r="I2538">
            <v>5571</v>
          </cell>
          <cell r="J2538">
            <v>2</v>
          </cell>
          <cell r="K2538">
            <v>8</v>
          </cell>
          <cell r="L2538">
            <v>0</v>
          </cell>
        </row>
        <row r="2539">
          <cell r="A2539">
            <v>6</v>
          </cell>
          <cell r="B2539">
            <v>2</v>
          </cell>
          <cell r="C2539">
            <v>0</v>
          </cell>
          <cell r="D2539">
            <v>0</v>
          </cell>
          <cell r="E2539">
            <v>0</v>
          </cell>
          <cell r="F2539">
            <v>9</v>
          </cell>
          <cell r="G2539">
            <v>0</v>
          </cell>
          <cell r="H2539">
            <v>0</v>
          </cell>
          <cell r="I2539">
            <v>5910</v>
          </cell>
          <cell r="J2539">
            <v>2</v>
          </cell>
          <cell r="K2539">
            <v>8</v>
          </cell>
          <cell r="L2539">
            <v>0</v>
          </cell>
        </row>
        <row r="2540">
          <cell r="A2540">
            <v>6</v>
          </cell>
          <cell r="B2540">
            <v>2</v>
          </cell>
          <cell r="C2540">
            <v>0</v>
          </cell>
          <cell r="D2540">
            <v>0</v>
          </cell>
          <cell r="E2540">
            <v>0</v>
          </cell>
          <cell r="F2540">
            <v>9</v>
          </cell>
          <cell r="G2540">
            <v>0</v>
          </cell>
          <cell r="H2540">
            <v>0</v>
          </cell>
          <cell r="I2540">
            <v>7900</v>
          </cell>
          <cell r="J2540">
            <v>2</v>
          </cell>
          <cell r="K2540">
            <v>8</v>
          </cell>
          <cell r="L2540">
            <v>-2916028</v>
          </cell>
        </row>
        <row r="2541">
          <cell r="A2541">
            <v>6</v>
          </cell>
          <cell r="B2541">
            <v>2</v>
          </cell>
          <cell r="C2541">
            <v>0</v>
          </cell>
          <cell r="D2541">
            <v>0</v>
          </cell>
          <cell r="E2541">
            <v>0</v>
          </cell>
          <cell r="F2541">
            <v>9</v>
          </cell>
          <cell r="G2541">
            <v>0</v>
          </cell>
          <cell r="H2541">
            <v>0</v>
          </cell>
          <cell r="I2541">
            <v>7930</v>
          </cell>
          <cell r="J2541">
            <v>2</v>
          </cell>
          <cell r="K2541">
            <v>8</v>
          </cell>
          <cell r="L2541">
            <v>125888</v>
          </cell>
        </row>
        <row r="2542">
          <cell r="A2542">
            <v>6</v>
          </cell>
          <cell r="B2542">
            <v>2</v>
          </cell>
          <cell r="C2542">
            <v>0</v>
          </cell>
          <cell r="D2542">
            <v>0</v>
          </cell>
          <cell r="E2542">
            <v>0</v>
          </cell>
          <cell r="F2542">
            <v>9</v>
          </cell>
          <cell r="G2542">
            <v>0</v>
          </cell>
          <cell r="H2542">
            <v>0</v>
          </cell>
          <cell r="I2542">
            <v>7932</v>
          </cell>
          <cell r="J2542">
            <v>2</v>
          </cell>
          <cell r="K2542">
            <v>8</v>
          </cell>
          <cell r="L2542">
            <v>75768</v>
          </cell>
        </row>
        <row r="2543">
          <cell r="A2543">
            <v>6</v>
          </cell>
          <cell r="B2543">
            <v>2</v>
          </cell>
          <cell r="C2543">
            <v>0</v>
          </cell>
          <cell r="D2543">
            <v>0</v>
          </cell>
          <cell r="E2543">
            <v>0</v>
          </cell>
          <cell r="F2543">
            <v>9</v>
          </cell>
          <cell r="G2543">
            <v>0</v>
          </cell>
          <cell r="H2543">
            <v>0</v>
          </cell>
          <cell r="I2543">
            <v>7933</v>
          </cell>
          <cell r="J2543">
            <v>2</v>
          </cell>
          <cell r="K2543">
            <v>8</v>
          </cell>
          <cell r="L2543">
            <v>644363</v>
          </cell>
        </row>
        <row r="2544">
          <cell r="A2544">
            <v>6</v>
          </cell>
          <cell r="B2544">
            <v>2</v>
          </cell>
          <cell r="C2544">
            <v>0</v>
          </cell>
          <cell r="D2544">
            <v>0</v>
          </cell>
          <cell r="E2544">
            <v>0</v>
          </cell>
          <cell r="F2544">
            <v>9</v>
          </cell>
          <cell r="G2544">
            <v>0</v>
          </cell>
          <cell r="H2544">
            <v>0</v>
          </cell>
          <cell r="I2544">
            <v>7934</v>
          </cell>
          <cell r="J2544">
            <v>2</v>
          </cell>
          <cell r="K2544">
            <v>8</v>
          </cell>
          <cell r="L2544">
            <v>607360</v>
          </cell>
        </row>
        <row r="2545">
          <cell r="A2545">
            <v>6</v>
          </cell>
          <cell r="B2545">
            <v>2</v>
          </cell>
          <cell r="C2545">
            <v>0</v>
          </cell>
          <cell r="D2545">
            <v>0</v>
          </cell>
          <cell r="E2545">
            <v>0</v>
          </cell>
          <cell r="F2545">
            <v>9</v>
          </cell>
          <cell r="G2545">
            <v>0</v>
          </cell>
          <cell r="H2545">
            <v>0</v>
          </cell>
          <cell r="I2545">
            <v>7935</v>
          </cell>
          <cell r="J2545">
            <v>2</v>
          </cell>
          <cell r="K2545">
            <v>8</v>
          </cell>
          <cell r="L2545">
            <v>1201432</v>
          </cell>
        </row>
        <row r="2546">
          <cell r="A2546">
            <v>6</v>
          </cell>
          <cell r="B2546">
            <v>2</v>
          </cell>
          <cell r="C2546">
            <v>0</v>
          </cell>
          <cell r="D2546">
            <v>0</v>
          </cell>
          <cell r="E2546">
            <v>0</v>
          </cell>
          <cell r="F2546">
            <v>9</v>
          </cell>
          <cell r="G2546">
            <v>0</v>
          </cell>
          <cell r="H2546">
            <v>0</v>
          </cell>
          <cell r="I2546">
            <v>7936</v>
          </cell>
          <cell r="J2546">
            <v>2</v>
          </cell>
          <cell r="K2546">
            <v>8</v>
          </cell>
          <cell r="L2546">
            <v>215072</v>
          </cell>
        </row>
        <row r="2547">
          <cell r="A2547">
            <v>6</v>
          </cell>
          <cell r="B2547">
            <v>2</v>
          </cell>
          <cell r="C2547">
            <v>0</v>
          </cell>
          <cell r="D2547">
            <v>0</v>
          </cell>
          <cell r="E2547">
            <v>0</v>
          </cell>
          <cell r="F2547">
            <v>9</v>
          </cell>
          <cell r="G2547">
            <v>0</v>
          </cell>
          <cell r="H2547">
            <v>0</v>
          </cell>
          <cell r="I2547">
            <v>7937</v>
          </cell>
          <cell r="J2547">
            <v>2</v>
          </cell>
          <cell r="K2547">
            <v>8</v>
          </cell>
          <cell r="L2547">
            <v>35257</v>
          </cell>
        </row>
        <row r="2548">
          <cell r="A2548">
            <v>6</v>
          </cell>
          <cell r="B2548">
            <v>2</v>
          </cell>
          <cell r="C2548">
            <v>0</v>
          </cell>
          <cell r="D2548">
            <v>0</v>
          </cell>
          <cell r="E2548">
            <v>0</v>
          </cell>
          <cell r="F2548">
            <v>9</v>
          </cell>
          <cell r="G2548">
            <v>0</v>
          </cell>
          <cell r="H2548">
            <v>0</v>
          </cell>
          <cell r="I2548">
            <v>7938</v>
          </cell>
          <cell r="J2548">
            <v>2</v>
          </cell>
          <cell r="K2548">
            <v>8</v>
          </cell>
          <cell r="L2548">
            <v>10888</v>
          </cell>
        </row>
        <row r="2549">
          <cell r="A2549">
            <v>6</v>
          </cell>
          <cell r="B2549">
            <v>2</v>
          </cell>
          <cell r="C2549">
            <v>0</v>
          </cell>
          <cell r="D2549">
            <v>0</v>
          </cell>
          <cell r="E2549">
            <v>1</v>
          </cell>
          <cell r="F2549">
            <v>0</v>
          </cell>
          <cell r="G2549">
            <v>0</v>
          </cell>
          <cell r="H2549">
            <v>0</v>
          </cell>
          <cell r="I2549">
            <v>5520</v>
          </cell>
          <cell r="J2549">
            <v>2</v>
          </cell>
          <cell r="K2549">
            <v>8</v>
          </cell>
          <cell r="L2549">
            <v>0</v>
          </cell>
        </row>
        <row r="2550">
          <cell r="A2550">
            <v>6</v>
          </cell>
          <cell r="B2550">
            <v>2</v>
          </cell>
          <cell r="C2550">
            <v>0</v>
          </cell>
          <cell r="D2550">
            <v>0</v>
          </cell>
          <cell r="E2550">
            <v>1</v>
          </cell>
          <cell r="F2550">
            <v>0</v>
          </cell>
          <cell r="G2550">
            <v>0</v>
          </cell>
          <cell r="H2550">
            <v>0</v>
          </cell>
          <cell r="I2550">
            <v>5530</v>
          </cell>
          <cell r="J2550">
            <v>2</v>
          </cell>
          <cell r="K2550">
            <v>8</v>
          </cell>
          <cell r="L2550">
            <v>0</v>
          </cell>
        </row>
        <row r="2551">
          <cell r="A2551">
            <v>6</v>
          </cell>
          <cell r="B2551">
            <v>2</v>
          </cell>
          <cell r="C2551">
            <v>0</v>
          </cell>
          <cell r="D2551">
            <v>0</v>
          </cell>
          <cell r="E2551">
            <v>1</v>
          </cell>
          <cell r="F2551">
            <v>0</v>
          </cell>
          <cell r="G2551">
            <v>0</v>
          </cell>
          <cell r="H2551">
            <v>0</v>
          </cell>
          <cell r="I2551">
            <v>5531</v>
          </cell>
          <cell r="J2551">
            <v>2</v>
          </cell>
          <cell r="K2551">
            <v>8</v>
          </cell>
          <cell r="L2551">
            <v>0</v>
          </cell>
        </row>
        <row r="2552">
          <cell r="A2552">
            <v>6</v>
          </cell>
          <cell r="B2552">
            <v>2</v>
          </cell>
          <cell r="C2552">
            <v>0</v>
          </cell>
          <cell r="D2552">
            <v>0</v>
          </cell>
          <cell r="E2552">
            <v>1</v>
          </cell>
          <cell r="F2552">
            <v>0</v>
          </cell>
          <cell r="G2552">
            <v>0</v>
          </cell>
          <cell r="H2552">
            <v>0</v>
          </cell>
          <cell r="I2552">
            <v>5541</v>
          </cell>
          <cell r="J2552">
            <v>2</v>
          </cell>
          <cell r="K2552">
            <v>8</v>
          </cell>
          <cell r="L2552">
            <v>0</v>
          </cell>
        </row>
        <row r="2553">
          <cell r="A2553">
            <v>6</v>
          </cell>
          <cell r="B2553">
            <v>2</v>
          </cell>
          <cell r="C2553">
            <v>0</v>
          </cell>
          <cell r="D2553">
            <v>0</v>
          </cell>
          <cell r="E2553">
            <v>1</v>
          </cell>
          <cell r="F2553">
            <v>0</v>
          </cell>
          <cell r="G2553">
            <v>0</v>
          </cell>
          <cell r="H2553">
            <v>0</v>
          </cell>
          <cell r="I2553">
            <v>5542</v>
          </cell>
          <cell r="J2553">
            <v>2</v>
          </cell>
          <cell r="K2553">
            <v>8</v>
          </cell>
          <cell r="L2553">
            <v>0</v>
          </cell>
        </row>
        <row r="2554">
          <cell r="A2554">
            <v>6</v>
          </cell>
          <cell r="B2554">
            <v>2</v>
          </cell>
          <cell r="C2554">
            <v>0</v>
          </cell>
          <cell r="D2554">
            <v>0</v>
          </cell>
          <cell r="E2554">
            <v>1</v>
          </cell>
          <cell r="F2554">
            <v>0</v>
          </cell>
          <cell r="G2554">
            <v>0</v>
          </cell>
          <cell r="H2554">
            <v>0</v>
          </cell>
          <cell r="I2554">
            <v>5543</v>
          </cell>
          <cell r="J2554">
            <v>2</v>
          </cell>
          <cell r="K2554">
            <v>8</v>
          </cell>
          <cell r="L2554">
            <v>0</v>
          </cell>
        </row>
        <row r="2555">
          <cell r="A2555">
            <v>6</v>
          </cell>
          <cell r="B2555">
            <v>2</v>
          </cell>
          <cell r="C2555">
            <v>0</v>
          </cell>
          <cell r="D2555">
            <v>0</v>
          </cell>
          <cell r="E2555">
            <v>1</v>
          </cell>
          <cell r="F2555">
            <v>0</v>
          </cell>
          <cell r="G2555">
            <v>0</v>
          </cell>
          <cell r="H2555">
            <v>0</v>
          </cell>
          <cell r="I2555">
            <v>5552</v>
          </cell>
          <cell r="J2555">
            <v>2</v>
          </cell>
          <cell r="K2555">
            <v>8</v>
          </cell>
          <cell r="L2555">
            <v>0</v>
          </cell>
        </row>
        <row r="2556">
          <cell r="A2556">
            <v>6</v>
          </cell>
          <cell r="B2556">
            <v>2</v>
          </cell>
          <cell r="C2556">
            <v>0</v>
          </cell>
          <cell r="D2556">
            <v>0</v>
          </cell>
          <cell r="E2556">
            <v>1</v>
          </cell>
          <cell r="F2556">
            <v>0</v>
          </cell>
          <cell r="G2556">
            <v>0</v>
          </cell>
          <cell r="H2556">
            <v>0</v>
          </cell>
          <cell r="I2556">
            <v>5561</v>
          </cell>
          <cell r="J2556">
            <v>2</v>
          </cell>
          <cell r="K2556">
            <v>8</v>
          </cell>
          <cell r="L2556">
            <v>0</v>
          </cell>
        </row>
        <row r="2557">
          <cell r="A2557">
            <v>6</v>
          </cell>
          <cell r="B2557">
            <v>2</v>
          </cell>
          <cell r="C2557">
            <v>0</v>
          </cell>
          <cell r="D2557">
            <v>0</v>
          </cell>
          <cell r="E2557">
            <v>1</v>
          </cell>
          <cell r="F2557">
            <v>0</v>
          </cell>
          <cell r="G2557">
            <v>0</v>
          </cell>
          <cell r="H2557">
            <v>0</v>
          </cell>
          <cell r="I2557">
            <v>7900</v>
          </cell>
          <cell r="J2557">
            <v>2</v>
          </cell>
          <cell r="K2557">
            <v>8</v>
          </cell>
          <cell r="L2557">
            <v>-1974488.75</v>
          </cell>
        </row>
        <row r="2558">
          <cell r="A2558">
            <v>6</v>
          </cell>
          <cell r="B2558">
            <v>2</v>
          </cell>
          <cell r="C2558">
            <v>0</v>
          </cell>
          <cell r="D2558">
            <v>0</v>
          </cell>
          <cell r="E2558">
            <v>1</v>
          </cell>
          <cell r="F2558">
            <v>0</v>
          </cell>
          <cell r="G2558">
            <v>0</v>
          </cell>
          <cell r="H2558">
            <v>0</v>
          </cell>
          <cell r="I2558">
            <v>7930</v>
          </cell>
          <cell r="J2558">
            <v>2</v>
          </cell>
          <cell r="K2558">
            <v>8</v>
          </cell>
          <cell r="L2558">
            <v>334973.90000000002</v>
          </cell>
        </row>
        <row r="2559">
          <cell r="A2559">
            <v>6</v>
          </cell>
          <cell r="B2559">
            <v>2</v>
          </cell>
          <cell r="C2559">
            <v>0</v>
          </cell>
          <cell r="D2559">
            <v>0</v>
          </cell>
          <cell r="E2559">
            <v>1</v>
          </cell>
          <cell r="F2559">
            <v>0</v>
          </cell>
          <cell r="G2559">
            <v>0</v>
          </cell>
          <cell r="H2559">
            <v>0</v>
          </cell>
          <cell r="I2559">
            <v>7931</v>
          </cell>
          <cell r="J2559">
            <v>2</v>
          </cell>
          <cell r="K2559">
            <v>8</v>
          </cell>
          <cell r="L2559">
            <v>220913.3</v>
          </cell>
        </row>
        <row r="2560">
          <cell r="A2560">
            <v>6</v>
          </cell>
          <cell r="B2560">
            <v>2</v>
          </cell>
          <cell r="C2560">
            <v>0</v>
          </cell>
          <cell r="D2560">
            <v>0</v>
          </cell>
          <cell r="E2560">
            <v>1</v>
          </cell>
          <cell r="F2560">
            <v>0</v>
          </cell>
          <cell r="G2560">
            <v>0</v>
          </cell>
          <cell r="H2560">
            <v>0</v>
          </cell>
          <cell r="I2560">
            <v>7933</v>
          </cell>
          <cell r="J2560">
            <v>2</v>
          </cell>
          <cell r="K2560">
            <v>8</v>
          </cell>
          <cell r="L2560">
            <v>311876.34999999998</v>
          </cell>
        </row>
        <row r="2561">
          <cell r="A2561">
            <v>6</v>
          </cell>
          <cell r="B2561">
            <v>2</v>
          </cell>
          <cell r="C2561">
            <v>0</v>
          </cell>
          <cell r="D2561">
            <v>0</v>
          </cell>
          <cell r="E2561">
            <v>1</v>
          </cell>
          <cell r="F2561">
            <v>0</v>
          </cell>
          <cell r="G2561">
            <v>0</v>
          </cell>
          <cell r="H2561">
            <v>0</v>
          </cell>
          <cell r="I2561">
            <v>7934</v>
          </cell>
          <cell r="J2561">
            <v>2</v>
          </cell>
          <cell r="K2561">
            <v>8</v>
          </cell>
          <cell r="L2561">
            <v>180652.7</v>
          </cell>
        </row>
        <row r="2562">
          <cell r="A2562">
            <v>6</v>
          </cell>
          <cell r="B2562">
            <v>2</v>
          </cell>
          <cell r="C2562">
            <v>0</v>
          </cell>
          <cell r="D2562">
            <v>0</v>
          </cell>
          <cell r="E2562">
            <v>1</v>
          </cell>
          <cell r="F2562">
            <v>0</v>
          </cell>
          <cell r="G2562">
            <v>0</v>
          </cell>
          <cell r="H2562">
            <v>0</v>
          </cell>
          <cell r="I2562">
            <v>7935</v>
          </cell>
          <cell r="J2562">
            <v>2</v>
          </cell>
          <cell r="K2562">
            <v>8</v>
          </cell>
          <cell r="L2562">
            <v>588232.5</v>
          </cell>
        </row>
        <row r="2563">
          <cell r="A2563">
            <v>6</v>
          </cell>
          <cell r="B2563">
            <v>2</v>
          </cell>
          <cell r="C2563">
            <v>0</v>
          </cell>
          <cell r="D2563">
            <v>0</v>
          </cell>
          <cell r="E2563">
            <v>1</v>
          </cell>
          <cell r="F2563">
            <v>0</v>
          </cell>
          <cell r="G2563">
            <v>0</v>
          </cell>
          <cell r="H2563">
            <v>0</v>
          </cell>
          <cell r="I2563">
            <v>7936</v>
          </cell>
          <cell r="J2563">
            <v>2</v>
          </cell>
          <cell r="K2563">
            <v>8</v>
          </cell>
          <cell r="L2563">
            <v>66886.600000000006</v>
          </cell>
        </row>
        <row r="2564">
          <cell r="A2564">
            <v>6</v>
          </cell>
          <cell r="B2564">
            <v>2</v>
          </cell>
          <cell r="C2564">
            <v>0</v>
          </cell>
          <cell r="D2564">
            <v>0</v>
          </cell>
          <cell r="E2564">
            <v>1</v>
          </cell>
          <cell r="F2564">
            <v>0</v>
          </cell>
          <cell r="G2564">
            <v>0</v>
          </cell>
          <cell r="H2564">
            <v>0</v>
          </cell>
          <cell r="I2564">
            <v>7937</v>
          </cell>
          <cell r="J2564">
            <v>2</v>
          </cell>
          <cell r="K2564">
            <v>8</v>
          </cell>
          <cell r="L2564">
            <v>127088.4</v>
          </cell>
        </row>
        <row r="2565">
          <cell r="A2565">
            <v>6</v>
          </cell>
          <cell r="B2565">
            <v>2</v>
          </cell>
          <cell r="C2565">
            <v>0</v>
          </cell>
          <cell r="D2565">
            <v>0</v>
          </cell>
          <cell r="E2565">
            <v>1</v>
          </cell>
          <cell r="F2565">
            <v>0</v>
          </cell>
          <cell r="G2565">
            <v>0</v>
          </cell>
          <cell r="H2565">
            <v>0</v>
          </cell>
          <cell r="I2565">
            <v>7938</v>
          </cell>
          <cell r="J2565">
            <v>2</v>
          </cell>
          <cell r="K2565">
            <v>8</v>
          </cell>
          <cell r="L2565">
            <v>143865</v>
          </cell>
        </row>
        <row r="2566">
          <cell r="A2566">
            <v>6</v>
          </cell>
          <cell r="B2566">
            <v>2</v>
          </cell>
          <cell r="C2566">
            <v>0</v>
          </cell>
          <cell r="D2566">
            <v>0</v>
          </cell>
          <cell r="E2566">
            <v>1</v>
          </cell>
          <cell r="F2566">
            <v>1</v>
          </cell>
          <cell r="G2566">
            <v>0</v>
          </cell>
          <cell r="H2566">
            <v>0</v>
          </cell>
          <cell r="I2566">
            <v>5530</v>
          </cell>
          <cell r="J2566">
            <v>2</v>
          </cell>
          <cell r="K2566">
            <v>8</v>
          </cell>
          <cell r="L2566">
            <v>0</v>
          </cell>
        </row>
        <row r="2567">
          <cell r="A2567">
            <v>6</v>
          </cell>
          <cell r="B2567">
            <v>2</v>
          </cell>
          <cell r="C2567">
            <v>0</v>
          </cell>
          <cell r="D2567">
            <v>0</v>
          </cell>
          <cell r="E2567">
            <v>1</v>
          </cell>
          <cell r="F2567">
            <v>1</v>
          </cell>
          <cell r="G2567">
            <v>0</v>
          </cell>
          <cell r="H2567">
            <v>0</v>
          </cell>
          <cell r="I2567">
            <v>5531</v>
          </cell>
          <cell r="J2567">
            <v>2</v>
          </cell>
          <cell r="K2567">
            <v>8</v>
          </cell>
          <cell r="L2567">
            <v>0</v>
          </cell>
        </row>
        <row r="2568">
          <cell r="A2568">
            <v>6</v>
          </cell>
          <cell r="B2568">
            <v>2</v>
          </cell>
          <cell r="C2568">
            <v>0</v>
          </cell>
          <cell r="D2568">
            <v>0</v>
          </cell>
          <cell r="E2568">
            <v>1</v>
          </cell>
          <cell r="F2568">
            <v>2</v>
          </cell>
          <cell r="G2568">
            <v>0</v>
          </cell>
          <cell r="H2568">
            <v>0</v>
          </cell>
          <cell r="I2568">
            <v>2000</v>
          </cell>
          <cell r="J2568">
            <v>2</v>
          </cell>
          <cell r="K2568">
            <v>8</v>
          </cell>
          <cell r="L2568">
            <v>0</v>
          </cell>
        </row>
        <row r="2569">
          <cell r="A2569">
            <v>6</v>
          </cell>
          <cell r="B2569">
            <v>2</v>
          </cell>
          <cell r="C2569">
            <v>0</v>
          </cell>
          <cell r="D2569">
            <v>0</v>
          </cell>
          <cell r="E2569">
            <v>1</v>
          </cell>
          <cell r="F2569">
            <v>2</v>
          </cell>
          <cell r="G2569">
            <v>0</v>
          </cell>
          <cell r="H2569">
            <v>0</v>
          </cell>
          <cell r="I2569">
            <v>2023</v>
          </cell>
          <cell r="J2569">
            <v>2</v>
          </cell>
          <cell r="K2569">
            <v>8</v>
          </cell>
          <cell r="L2569">
            <v>0</v>
          </cell>
        </row>
        <row r="2570">
          <cell r="A2570">
            <v>6</v>
          </cell>
          <cell r="B2570">
            <v>2</v>
          </cell>
          <cell r="C2570">
            <v>0</v>
          </cell>
          <cell r="D2570">
            <v>0</v>
          </cell>
          <cell r="E2570">
            <v>1</v>
          </cell>
          <cell r="F2570">
            <v>2</v>
          </cell>
          <cell r="G2570">
            <v>0</v>
          </cell>
          <cell r="H2570">
            <v>0</v>
          </cell>
          <cell r="I2570">
            <v>2026</v>
          </cell>
          <cell r="J2570">
            <v>2</v>
          </cell>
          <cell r="K2570">
            <v>8</v>
          </cell>
          <cell r="L2570">
            <v>0</v>
          </cell>
        </row>
        <row r="2571">
          <cell r="A2571">
            <v>6</v>
          </cell>
          <cell r="B2571">
            <v>2</v>
          </cell>
          <cell r="C2571">
            <v>0</v>
          </cell>
          <cell r="D2571">
            <v>0</v>
          </cell>
          <cell r="E2571">
            <v>1</v>
          </cell>
          <cell r="F2571">
            <v>2</v>
          </cell>
          <cell r="G2571">
            <v>0</v>
          </cell>
          <cell r="H2571">
            <v>0</v>
          </cell>
          <cell r="I2571">
            <v>2027</v>
          </cell>
          <cell r="J2571">
            <v>2</v>
          </cell>
          <cell r="K2571">
            <v>8</v>
          </cell>
          <cell r="L2571">
            <v>0</v>
          </cell>
        </row>
        <row r="2572">
          <cell r="A2572">
            <v>6</v>
          </cell>
          <cell r="B2572">
            <v>2</v>
          </cell>
          <cell r="C2572">
            <v>0</v>
          </cell>
          <cell r="D2572">
            <v>0</v>
          </cell>
          <cell r="E2572">
            <v>1</v>
          </cell>
          <cell r="F2572">
            <v>2</v>
          </cell>
          <cell r="G2572">
            <v>0</v>
          </cell>
          <cell r="H2572">
            <v>0</v>
          </cell>
          <cell r="I2572">
            <v>2028</v>
          </cell>
          <cell r="J2572">
            <v>2</v>
          </cell>
          <cell r="K2572">
            <v>8</v>
          </cell>
          <cell r="L2572">
            <v>0</v>
          </cell>
        </row>
        <row r="2573">
          <cell r="A2573">
            <v>6</v>
          </cell>
          <cell r="B2573">
            <v>2</v>
          </cell>
          <cell r="C2573">
            <v>0</v>
          </cell>
          <cell r="D2573">
            <v>0</v>
          </cell>
          <cell r="E2573">
            <v>1</v>
          </cell>
          <cell r="F2573">
            <v>2</v>
          </cell>
          <cell r="G2573">
            <v>0</v>
          </cell>
          <cell r="H2573">
            <v>0</v>
          </cell>
          <cell r="I2573">
            <v>5530</v>
          </cell>
          <cell r="J2573">
            <v>2</v>
          </cell>
          <cell r="K2573">
            <v>8</v>
          </cell>
          <cell r="L2573">
            <v>0</v>
          </cell>
        </row>
        <row r="2574">
          <cell r="A2574">
            <v>6</v>
          </cell>
          <cell r="B2574">
            <v>2</v>
          </cell>
          <cell r="C2574">
            <v>0</v>
          </cell>
          <cell r="D2574">
            <v>0</v>
          </cell>
          <cell r="E2574">
            <v>1</v>
          </cell>
          <cell r="F2574">
            <v>2</v>
          </cell>
          <cell r="G2574">
            <v>0</v>
          </cell>
          <cell r="H2574">
            <v>0</v>
          </cell>
          <cell r="I2574">
            <v>7500</v>
          </cell>
          <cell r="J2574">
            <v>2</v>
          </cell>
          <cell r="K2574">
            <v>8</v>
          </cell>
          <cell r="L2574">
            <v>34035</v>
          </cell>
        </row>
        <row r="2575">
          <cell r="A2575">
            <v>6</v>
          </cell>
          <cell r="B2575">
            <v>2</v>
          </cell>
          <cell r="C2575">
            <v>0</v>
          </cell>
          <cell r="D2575">
            <v>0</v>
          </cell>
          <cell r="E2575">
            <v>1</v>
          </cell>
          <cell r="F2575">
            <v>3</v>
          </cell>
          <cell r="G2575">
            <v>0</v>
          </cell>
          <cell r="H2575">
            <v>0</v>
          </cell>
          <cell r="I2575">
            <v>5531</v>
          </cell>
          <cell r="J2575">
            <v>2</v>
          </cell>
          <cell r="K2575">
            <v>8</v>
          </cell>
          <cell r="L2575">
            <v>0</v>
          </cell>
        </row>
        <row r="2576">
          <cell r="A2576">
            <v>6</v>
          </cell>
          <cell r="B2576">
            <v>2</v>
          </cell>
          <cell r="C2576">
            <v>0</v>
          </cell>
          <cell r="D2576">
            <v>0</v>
          </cell>
          <cell r="E2576">
            <v>1</v>
          </cell>
          <cell r="F2576">
            <v>3</v>
          </cell>
          <cell r="G2576">
            <v>0</v>
          </cell>
          <cell r="H2576">
            <v>0</v>
          </cell>
          <cell r="I2576">
            <v>5541</v>
          </cell>
          <cell r="J2576">
            <v>2</v>
          </cell>
          <cell r="K2576">
            <v>8</v>
          </cell>
          <cell r="L2576">
            <v>0</v>
          </cell>
        </row>
        <row r="2577">
          <cell r="A2577">
            <v>6</v>
          </cell>
          <cell r="B2577">
            <v>2</v>
          </cell>
          <cell r="C2577">
            <v>0</v>
          </cell>
          <cell r="D2577">
            <v>0</v>
          </cell>
          <cell r="E2577">
            <v>1</v>
          </cell>
          <cell r="F2577">
            <v>3</v>
          </cell>
          <cell r="G2577">
            <v>0</v>
          </cell>
          <cell r="H2577">
            <v>0</v>
          </cell>
          <cell r="I2577">
            <v>5552</v>
          </cell>
          <cell r="J2577">
            <v>2</v>
          </cell>
          <cell r="K2577">
            <v>8</v>
          </cell>
          <cell r="L2577">
            <v>0</v>
          </cell>
        </row>
        <row r="2578">
          <cell r="A2578">
            <v>6</v>
          </cell>
          <cell r="B2578">
            <v>2</v>
          </cell>
          <cell r="C2578">
            <v>0</v>
          </cell>
          <cell r="D2578">
            <v>0</v>
          </cell>
          <cell r="E2578">
            <v>1</v>
          </cell>
          <cell r="F2578">
            <v>3</v>
          </cell>
          <cell r="G2578">
            <v>0</v>
          </cell>
          <cell r="H2578">
            <v>0</v>
          </cell>
          <cell r="I2578">
            <v>5561</v>
          </cell>
          <cell r="J2578">
            <v>2</v>
          </cell>
          <cell r="K2578">
            <v>8</v>
          </cell>
          <cell r="L2578">
            <v>0</v>
          </cell>
        </row>
        <row r="2579">
          <cell r="A2579">
            <v>6</v>
          </cell>
          <cell r="B2579">
            <v>2</v>
          </cell>
          <cell r="C2579">
            <v>0</v>
          </cell>
          <cell r="D2579">
            <v>0</v>
          </cell>
          <cell r="E2579">
            <v>1</v>
          </cell>
          <cell r="F2579">
            <v>3</v>
          </cell>
          <cell r="G2579">
            <v>0</v>
          </cell>
          <cell r="H2579">
            <v>0</v>
          </cell>
          <cell r="I2579">
            <v>7100</v>
          </cell>
          <cell r="J2579">
            <v>2</v>
          </cell>
          <cell r="K2579">
            <v>8</v>
          </cell>
          <cell r="L2579">
            <v>263836</v>
          </cell>
        </row>
        <row r="2580">
          <cell r="A2580">
            <v>6</v>
          </cell>
          <cell r="B2580">
            <v>2</v>
          </cell>
          <cell r="C2580">
            <v>0</v>
          </cell>
          <cell r="D2580">
            <v>0</v>
          </cell>
          <cell r="E2580">
            <v>1</v>
          </cell>
          <cell r="F2580">
            <v>3</v>
          </cell>
          <cell r="G2580">
            <v>0</v>
          </cell>
          <cell r="H2580">
            <v>0</v>
          </cell>
          <cell r="I2580">
            <v>7500</v>
          </cell>
          <cell r="J2580">
            <v>2</v>
          </cell>
          <cell r="K2580">
            <v>8</v>
          </cell>
          <cell r="L2580">
            <v>14898</v>
          </cell>
        </row>
        <row r="2581">
          <cell r="A2581">
            <v>6</v>
          </cell>
          <cell r="B2581">
            <v>2</v>
          </cell>
          <cell r="C2581">
            <v>0</v>
          </cell>
          <cell r="D2581">
            <v>0</v>
          </cell>
          <cell r="E2581">
            <v>1</v>
          </cell>
          <cell r="F2581">
            <v>3</v>
          </cell>
          <cell r="G2581">
            <v>0</v>
          </cell>
          <cell r="H2581">
            <v>0</v>
          </cell>
          <cell r="I2581">
            <v>7900</v>
          </cell>
          <cell r="J2581">
            <v>2</v>
          </cell>
          <cell r="K2581">
            <v>8</v>
          </cell>
          <cell r="L2581">
            <v>-46588.53</v>
          </cell>
        </row>
        <row r="2582">
          <cell r="A2582">
            <v>6</v>
          </cell>
          <cell r="B2582">
            <v>2</v>
          </cell>
          <cell r="C2582">
            <v>0</v>
          </cell>
          <cell r="D2582">
            <v>0</v>
          </cell>
          <cell r="E2582">
            <v>1</v>
          </cell>
          <cell r="F2582">
            <v>3</v>
          </cell>
          <cell r="G2582">
            <v>0</v>
          </cell>
          <cell r="H2582">
            <v>0</v>
          </cell>
          <cell r="I2582">
            <v>7930</v>
          </cell>
          <cell r="J2582">
            <v>2</v>
          </cell>
          <cell r="K2582">
            <v>8</v>
          </cell>
          <cell r="L2582">
            <v>9249.1200000000008</v>
          </cell>
        </row>
        <row r="2583">
          <cell r="A2583">
            <v>6</v>
          </cell>
          <cell r="B2583">
            <v>2</v>
          </cell>
          <cell r="C2583">
            <v>0</v>
          </cell>
          <cell r="D2583">
            <v>0</v>
          </cell>
          <cell r="E2583">
            <v>1</v>
          </cell>
          <cell r="F2583">
            <v>3</v>
          </cell>
          <cell r="G2583">
            <v>0</v>
          </cell>
          <cell r="H2583">
            <v>0</v>
          </cell>
          <cell r="I2583">
            <v>7931</v>
          </cell>
          <cell r="J2583">
            <v>2</v>
          </cell>
          <cell r="K2583">
            <v>8</v>
          </cell>
          <cell r="L2583">
            <v>6024.9</v>
          </cell>
        </row>
        <row r="2584">
          <cell r="A2584">
            <v>6</v>
          </cell>
          <cell r="B2584">
            <v>2</v>
          </cell>
          <cell r="C2584">
            <v>0</v>
          </cell>
          <cell r="D2584">
            <v>0</v>
          </cell>
          <cell r="E2584">
            <v>1</v>
          </cell>
          <cell r="F2584">
            <v>3</v>
          </cell>
          <cell r="G2584">
            <v>0</v>
          </cell>
          <cell r="H2584">
            <v>0</v>
          </cell>
          <cell r="I2584">
            <v>7933</v>
          </cell>
          <cell r="J2584">
            <v>2</v>
          </cell>
          <cell r="K2584">
            <v>8</v>
          </cell>
          <cell r="L2584">
            <v>6744.48</v>
          </cell>
        </row>
        <row r="2585">
          <cell r="A2585">
            <v>6</v>
          </cell>
          <cell r="B2585">
            <v>2</v>
          </cell>
          <cell r="C2585">
            <v>0</v>
          </cell>
          <cell r="D2585">
            <v>0</v>
          </cell>
          <cell r="E2585">
            <v>1</v>
          </cell>
          <cell r="F2585">
            <v>3</v>
          </cell>
          <cell r="G2585">
            <v>0</v>
          </cell>
          <cell r="H2585">
            <v>0</v>
          </cell>
          <cell r="I2585">
            <v>7934</v>
          </cell>
          <cell r="J2585">
            <v>2</v>
          </cell>
          <cell r="K2585">
            <v>8</v>
          </cell>
          <cell r="L2585">
            <v>5292.72</v>
          </cell>
        </row>
        <row r="2586">
          <cell r="A2586">
            <v>6</v>
          </cell>
          <cell r="B2586">
            <v>2</v>
          </cell>
          <cell r="C2586">
            <v>0</v>
          </cell>
          <cell r="D2586">
            <v>0</v>
          </cell>
          <cell r="E2586">
            <v>1</v>
          </cell>
          <cell r="F2586">
            <v>3</v>
          </cell>
          <cell r="G2586">
            <v>0</v>
          </cell>
          <cell r="H2586">
            <v>0</v>
          </cell>
          <cell r="I2586">
            <v>7935</v>
          </cell>
          <cell r="J2586">
            <v>2</v>
          </cell>
          <cell r="K2586">
            <v>8</v>
          </cell>
          <cell r="L2586">
            <v>12153.45</v>
          </cell>
        </row>
        <row r="2587">
          <cell r="A2587">
            <v>6</v>
          </cell>
          <cell r="B2587">
            <v>2</v>
          </cell>
          <cell r="C2587">
            <v>0</v>
          </cell>
          <cell r="D2587">
            <v>0</v>
          </cell>
          <cell r="E2587">
            <v>1</v>
          </cell>
          <cell r="F2587">
            <v>3</v>
          </cell>
          <cell r="G2587">
            <v>0</v>
          </cell>
          <cell r="H2587">
            <v>0</v>
          </cell>
          <cell r="I2587">
            <v>7936</v>
          </cell>
          <cell r="J2587">
            <v>2</v>
          </cell>
          <cell r="K2587">
            <v>8</v>
          </cell>
          <cell r="L2587">
            <v>1093.17</v>
          </cell>
        </row>
        <row r="2588">
          <cell r="A2588">
            <v>6</v>
          </cell>
          <cell r="B2588">
            <v>2</v>
          </cell>
          <cell r="C2588">
            <v>0</v>
          </cell>
          <cell r="D2588">
            <v>0</v>
          </cell>
          <cell r="E2588">
            <v>1</v>
          </cell>
          <cell r="F2588">
            <v>3</v>
          </cell>
          <cell r="G2588">
            <v>0</v>
          </cell>
          <cell r="H2588">
            <v>0</v>
          </cell>
          <cell r="I2588">
            <v>7937</v>
          </cell>
          <cell r="J2588">
            <v>2</v>
          </cell>
          <cell r="K2588">
            <v>8</v>
          </cell>
          <cell r="L2588">
            <v>3327.39</v>
          </cell>
        </row>
        <row r="2589">
          <cell r="A2589">
            <v>6</v>
          </cell>
          <cell r="B2589">
            <v>2</v>
          </cell>
          <cell r="C2589">
            <v>0</v>
          </cell>
          <cell r="D2589">
            <v>0</v>
          </cell>
          <cell r="E2589">
            <v>1</v>
          </cell>
          <cell r="F2589">
            <v>3</v>
          </cell>
          <cell r="G2589">
            <v>0</v>
          </cell>
          <cell r="H2589">
            <v>0</v>
          </cell>
          <cell r="I2589">
            <v>7938</v>
          </cell>
          <cell r="J2589">
            <v>2</v>
          </cell>
          <cell r="K2589">
            <v>8</v>
          </cell>
          <cell r="L2589">
            <v>2703.3</v>
          </cell>
        </row>
        <row r="2590">
          <cell r="A2590">
            <v>6</v>
          </cell>
          <cell r="B2590">
            <v>2</v>
          </cell>
          <cell r="C2590">
            <v>0</v>
          </cell>
          <cell r="D2590">
            <v>0</v>
          </cell>
          <cell r="E2590">
            <v>1</v>
          </cell>
          <cell r="F2590">
            <v>4</v>
          </cell>
          <cell r="G2590">
            <v>0</v>
          </cell>
          <cell r="H2590">
            <v>0</v>
          </cell>
          <cell r="I2590">
            <v>5510</v>
          </cell>
          <cell r="J2590">
            <v>2</v>
          </cell>
          <cell r="K2590">
            <v>8</v>
          </cell>
          <cell r="L2590">
            <v>0</v>
          </cell>
        </row>
        <row r="2591">
          <cell r="A2591">
            <v>6</v>
          </cell>
          <cell r="B2591">
            <v>2</v>
          </cell>
          <cell r="C2591">
            <v>0</v>
          </cell>
          <cell r="D2591">
            <v>0</v>
          </cell>
          <cell r="E2591">
            <v>1</v>
          </cell>
          <cell r="F2591">
            <v>4</v>
          </cell>
          <cell r="G2591">
            <v>0</v>
          </cell>
          <cell r="H2591">
            <v>0</v>
          </cell>
          <cell r="I2591">
            <v>5520</v>
          </cell>
          <cell r="J2591">
            <v>2</v>
          </cell>
          <cell r="K2591">
            <v>8</v>
          </cell>
          <cell r="L2591">
            <v>0</v>
          </cell>
        </row>
        <row r="2592">
          <cell r="A2592">
            <v>6</v>
          </cell>
          <cell r="B2592">
            <v>2</v>
          </cell>
          <cell r="C2592">
            <v>0</v>
          </cell>
          <cell r="D2592">
            <v>0</v>
          </cell>
          <cell r="E2592">
            <v>1</v>
          </cell>
          <cell r="F2592">
            <v>4</v>
          </cell>
          <cell r="G2592">
            <v>0</v>
          </cell>
          <cell r="H2592">
            <v>0</v>
          </cell>
          <cell r="I2592">
            <v>5530</v>
          </cell>
          <cell r="J2592">
            <v>2</v>
          </cell>
          <cell r="K2592">
            <v>8</v>
          </cell>
          <cell r="L2592">
            <v>0</v>
          </cell>
        </row>
        <row r="2593">
          <cell r="A2593">
            <v>6</v>
          </cell>
          <cell r="B2593">
            <v>2</v>
          </cell>
          <cell r="C2593">
            <v>0</v>
          </cell>
          <cell r="D2593">
            <v>0</v>
          </cell>
          <cell r="E2593">
            <v>1</v>
          </cell>
          <cell r="F2593">
            <v>4</v>
          </cell>
          <cell r="G2593">
            <v>0</v>
          </cell>
          <cell r="H2593">
            <v>0</v>
          </cell>
          <cell r="I2593">
            <v>5531</v>
          </cell>
          <cell r="J2593">
            <v>2</v>
          </cell>
          <cell r="K2593">
            <v>8</v>
          </cell>
          <cell r="L2593">
            <v>0</v>
          </cell>
        </row>
        <row r="2594">
          <cell r="A2594">
            <v>6</v>
          </cell>
          <cell r="B2594">
            <v>2</v>
          </cell>
          <cell r="C2594">
            <v>0</v>
          </cell>
          <cell r="D2594">
            <v>0</v>
          </cell>
          <cell r="E2594">
            <v>1</v>
          </cell>
          <cell r="F2594">
            <v>4</v>
          </cell>
          <cell r="G2594">
            <v>0</v>
          </cell>
          <cell r="H2594">
            <v>0</v>
          </cell>
          <cell r="I2594">
            <v>5541</v>
          </cell>
          <cell r="J2594">
            <v>2</v>
          </cell>
          <cell r="K2594">
            <v>8</v>
          </cell>
          <cell r="L2594">
            <v>0</v>
          </cell>
        </row>
        <row r="2595">
          <cell r="A2595">
            <v>6</v>
          </cell>
          <cell r="B2595">
            <v>2</v>
          </cell>
          <cell r="C2595">
            <v>0</v>
          </cell>
          <cell r="D2595">
            <v>0</v>
          </cell>
          <cell r="E2595">
            <v>1</v>
          </cell>
          <cell r="F2595">
            <v>4</v>
          </cell>
          <cell r="G2595">
            <v>0</v>
          </cell>
          <cell r="H2595">
            <v>0</v>
          </cell>
          <cell r="I2595">
            <v>5543</v>
          </cell>
          <cell r="J2595">
            <v>2</v>
          </cell>
          <cell r="K2595">
            <v>8</v>
          </cell>
          <cell r="L2595">
            <v>0</v>
          </cell>
        </row>
        <row r="2596">
          <cell r="A2596">
            <v>6</v>
          </cell>
          <cell r="B2596">
            <v>2</v>
          </cell>
          <cell r="C2596">
            <v>0</v>
          </cell>
          <cell r="D2596">
            <v>0</v>
          </cell>
          <cell r="E2596">
            <v>1</v>
          </cell>
          <cell r="F2596">
            <v>4</v>
          </cell>
          <cell r="G2596">
            <v>0</v>
          </cell>
          <cell r="H2596">
            <v>0</v>
          </cell>
          <cell r="I2596">
            <v>5550</v>
          </cell>
          <cell r="J2596">
            <v>2</v>
          </cell>
          <cell r="K2596">
            <v>8</v>
          </cell>
          <cell r="L2596">
            <v>0</v>
          </cell>
        </row>
        <row r="2597">
          <cell r="A2597">
            <v>6</v>
          </cell>
          <cell r="B2597">
            <v>2</v>
          </cell>
          <cell r="C2597">
            <v>0</v>
          </cell>
          <cell r="D2597">
            <v>0</v>
          </cell>
          <cell r="E2597">
            <v>1</v>
          </cell>
          <cell r="F2597">
            <v>4</v>
          </cell>
          <cell r="G2597">
            <v>0</v>
          </cell>
          <cell r="H2597">
            <v>0</v>
          </cell>
          <cell r="I2597">
            <v>5551</v>
          </cell>
          <cell r="J2597">
            <v>2</v>
          </cell>
          <cell r="K2597">
            <v>8</v>
          </cell>
          <cell r="L2597">
            <v>0</v>
          </cell>
        </row>
        <row r="2598">
          <cell r="A2598">
            <v>6</v>
          </cell>
          <cell r="B2598">
            <v>2</v>
          </cell>
          <cell r="C2598">
            <v>0</v>
          </cell>
          <cell r="D2598">
            <v>0</v>
          </cell>
          <cell r="E2598">
            <v>1</v>
          </cell>
          <cell r="F2598">
            <v>4</v>
          </cell>
          <cell r="G2598">
            <v>0</v>
          </cell>
          <cell r="H2598">
            <v>0</v>
          </cell>
          <cell r="I2598">
            <v>5552</v>
          </cell>
          <cell r="J2598">
            <v>2</v>
          </cell>
          <cell r="K2598">
            <v>8</v>
          </cell>
          <cell r="L2598">
            <v>0</v>
          </cell>
        </row>
        <row r="2599">
          <cell r="A2599">
            <v>6</v>
          </cell>
          <cell r="B2599">
            <v>2</v>
          </cell>
          <cell r="C2599">
            <v>0</v>
          </cell>
          <cell r="D2599">
            <v>0</v>
          </cell>
          <cell r="E2599">
            <v>1</v>
          </cell>
          <cell r="F2599">
            <v>4</v>
          </cell>
          <cell r="G2599">
            <v>0</v>
          </cell>
          <cell r="H2599">
            <v>0</v>
          </cell>
          <cell r="I2599">
            <v>5561</v>
          </cell>
          <cell r="J2599">
            <v>2</v>
          </cell>
          <cell r="K2599">
            <v>8</v>
          </cell>
          <cell r="L2599">
            <v>0</v>
          </cell>
        </row>
        <row r="2600">
          <cell r="A2600">
            <v>6</v>
          </cell>
          <cell r="B2600">
            <v>2</v>
          </cell>
          <cell r="C2600">
            <v>0</v>
          </cell>
          <cell r="D2600">
            <v>0</v>
          </cell>
          <cell r="E2600">
            <v>1</v>
          </cell>
          <cell r="F2600">
            <v>4</v>
          </cell>
          <cell r="G2600">
            <v>0</v>
          </cell>
          <cell r="H2600">
            <v>0</v>
          </cell>
          <cell r="I2600">
            <v>5562</v>
          </cell>
          <cell r="J2600">
            <v>2</v>
          </cell>
          <cell r="K2600">
            <v>8</v>
          </cell>
          <cell r="L2600">
            <v>0</v>
          </cell>
        </row>
        <row r="2601">
          <cell r="A2601">
            <v>6</v>
          </cell>
          <cell r="B2601">
            <v>2</v>
          </cell>
          <cell r="C2601">
            <v>0</v>
          </cell>
          <cell r="D2601">
            <v>0</v>
          </cell>
          <cell r="E2601">
            <v>1</v>
          </cell>
          <cell r="F2601">
            <v>4</v>
          </cell>
          <cell r="G2601">
            <v>0</v>
          </cell>
          <cell r="H2601">
            <v>0</v>
          </cell>
          <cell r="I2601">
            <v>5571</v>
          </cell>
          <cell r="J2601">
            <v>2</v>
          </cell>
          <cell r="K2601">
            <v>8</v>
          </cell>
          <cell r="L2601">
            <v>0</v>
          </cell>
        </row>
        <row r="2602">
          <cell r="A2602">
            <v>6</v>
          </cell>
          <cell r="B2602">
            <v>2</v>
          </cell>
          <cell r="C2602">
            <v>0</v>
          </cell>
          <cell r="D2602">
            <v>0</v>
          </cell>
          <cell r="E2602">
            <v>1</v>
          </cell>
          <cell r="F2602">
            <v>4</v>
          </cell>
          <cell r="G2602">
            <v>0</v>
          </cell>
          <cell r="H2602">
            <v>0</v>
          </cell>
          <cell r="I2602">
            <v>7900</v>
          </cell>
          <cell r="J2602">
            <v>2</v>
          </cell>
          <cell r="K2602">
            <v>8</v>
          </cell>
          <cell r="L2602">
            <v>-2306661</v>
          </cell>
        </row>
        <row r="2603">
          <cell r="A2603">
            <v>6</v>
          </cell>
          <cell r="B2603">
            <v>2</v>
          </cell>
          <cell r="C2603">
            <v>0</v>
          </cell>
          <cell r="D2603">
            <v>0</v>
          </cell>
          <cell r="E2603">
            <v>1</v>
          </cell>
          <cell r="F2603">
            <v>4</v>
          </cell>
          <cell r="G2603">
            <v>0</v>
          </cell>
          <cell r="H2603">
            <v>0</v>
          </cell>
          <cell r="I2603">
            <v>7930</v>
          </cell>
          <cell r="J2603">
            <v>2</v>
          </cell>
          <cell r="K2603">
            <v>8</v>
          </cell>
          <cell r="L2603">
            <v>202557</v>
          </cell>
        </row>
        <row r="2604">
          <cell r="A2604">
            <v>6</v>
          </cell>
          <cell r="B2604">
            <v>2</v>
          </cell>
          <cell r="C2604">
            <v>0</v>
          </cell>
          <cell r="D2604">
            <v>0</v>
          </cell>
          <cell r="E2604">
            <v>1</v>
          </cell>
          <cell r="F2604">
            <v>4</v>
          </cell>
          <cell r="G2604">
            <v>0</v>
          </cell>
          <cell r="H2604">
            <v>0</v>
          </cell>
          <cell r="I2604">
            <v>7932</v>
          </cell>
          <cell r="J2604">
            <v>2</v>
          </cell>
          <cell r="K2604">
            <v>8</v>
          </cell>
          <cell r="L2604">
            <v>84806</v>
          </cell>
        </row>
        <row r="2605">
          <cell r="A2605">
            <v>6</v>
          </cell>
          <cell r="B2605">
            <v>2</v>
          </cell>
          <cell r="C2605">
            <v>0</v>
          </cell>
          <cell r="D2605">
            <v>0</v>
          </cell>
          <cell r="E2605">
            <v>1</v>
          </cell>
          <cell r="F2605">
            <v>4</v>
          </cell>
          <cell r="G2605">
            <v>0</v>
          </cell>
          <cell r="H2605">
            <v>0</v>
          </cell>
          <cell r="I2605">
            <v>7933</v>
          </cell>
          <cell r="J2605">
            <v>2</v>
          </cell>
          <cell r="K2605">
            <v>8</v>
          </cell>
          <cell r="L2605">
            <v>194008</v>
          </cell>
        </row>
        <row r="2606">
          <cell r="A2606">
            <v>6</v>
          </cell>
          <cell r="B2606">
            <v>2</v>
          </cell>
          <cell r="C2606">
            <v>0</v>
          </cell>
          <cell r="D2606">
            <v>0</v>
          </cell>
          <cell r="E2606">
            <v>1</v>
          </cell>
          <cell r="F2606">
            <v>4</v>
          </cell>
          <cell r="G2606">
            <v>0</v>
          </cell>
          <cell r="H2606">
            <v>0</v>
          </cell>
          <cell r="I2606">
            <v>7934</v>
          </cell>
          <cell r="J2606">
            <v>2</v>
          </cell>
          <cell r="K2606">
            <v>8</v>
          </cell>
          <cell r="L2606">
            <v>298972</v>
          </cell>
        </row>
        <row r="2607">
          <cell r="A2607">
            <v>6</v>
          </cell>
          <cell r="B2607">
            <v>2</v>
          </cell>
          <cell r="C2607">
            <v>0</v>
          </cell>
          <cell r="D2607">
            <v>0</v>
          </cell>
          <cell r="E2607">
            <v>1</v>
          </cell>
          <cell r="F2607">
            <v>4</v>
          </cell>
          <cell r="G2607">
            <v>0</v>
          </cell>
          <cell r="H2607">
            <v>0</v>
          </cell>
          <cell r="I2607">
            <v>7935</v>
          </cell>
          <cell r="J2607">
            <v>2</v>
          </cell>
          <cell r="K2607">
            <v>8</v>
          </cell>
          <cell r="L2607">
            <v>953428</v>
          </cell>
        </row>
        <row r="2608">
          <cell r="A2608">
            <v>6</v>
          </cell>
          <cell r="B2608">
            <v>2</v>
          </cell>
          <cell r="C2608">
            <v>0</v>
          </cell>
          <cell r="D2608">
            <v>0</v>
          </cell>
          <cell r="E2608">
            <v>1</v>
          </cell>
          <cell r="F2608">
            <v>4</v>
          </cell>
          <cell r="G2608">
            <v>0</v>
          </cell>
          <cell r="H2608">
            <v>0</v>
          </cell>
          <cell r="I2608">
            <v>7936</v>
          </cell>
          <cell r="J2608">
            <v>2</v>
          </cell>
          <cell r="K2608">
            <v>8</v>
          </cell>
          <cell r="L2608">
            <v>572890</v>
          </cell>
        </row>
        <row r="2609">
          <cell r="A2609">
            <v>6</v>
          </cell>
          <cell r="B2609">
            <v>2</v>
          </cell>
          <cell r="C2609">
            <v>0</v>
          </cell>
          <cell r="D2609">
            <v>0</v>
          </cell>
          <cell r="E2609">
            <v>1</v>
          </cell>
          <cell r="F2609">
            <v>5</v>
          </cell>
          <cell r="G2609">
            <v>0</v>
          </cell>
          <cell r="H2609">
            <v>0</v>
          </cell>
          <cell r="I2609">
            <v>7900</v>
          </cell>
          <cell r="J2609">
            <v>2</v>
          </cell>
          <cell r="K2609">
            <v>8</v>
          </cell>
          <cell r="L2609">
            <v>-2596785</v>
          </cell>
        </row>
        <row r="2610">
          <cell r="A2610">
            <v>6</v>
          </cell>
          <cell r="B2610">
            <v>2</v>
          </cell>
          <cell r="C2610">
            <v>0</v>
          </cell>
          <cell r="D2610">
            <v>0</v>
          </cell>
          <cell r="E2610">
            <v>1</v>
          </cell>
          <cell r="F2610">
            <v>5</v>
          </cell>
          <cell r="G2610">
            <v>0</v>
          </cell>
          <cell r="H2610">
            <v>0</v>
          </cell>
          <cell r="I2610">
            <v>7930</v>
          </cell>
          <cell r="J2610">
            <v>2</v>
          </cell>
          <cell r="K2610">
            <v>8</v>
          </cell>
          <cell r="L2610">
            <v>378048</v>
          </cell>
        </row>
        <row r="2611">
          <cell r="A2611">
            <v>6</v>
          </cell>
          <cell r="B2611">
            <v>2</v>
          </cell>
          <cell r="C2611">
            <v>0</v>
          </cell>
          <cell r="D2611">
            <v>0</v>
          </cell>
          <cell r="E2611">
            <v>1</v>
          </cell>
          <cell r="F2611">
            <v>5</v>
          </cell>
          <cell r="G2611">
            <v>0</v>
          </cell>
          <cell r="H2611">
            <v>0</v>
          </cell>
          <cell r="I2611">
            <v>7931</v>
          </cell>
          <cell r="J2611">
            <v>2</v>
          </cell>
          <cell r="K2611">
            <v>8</v>
          </cell>
          <cell r="L2611">
            <v>270339</v>
          </cell>
        </row>
        <row r="2612">
          <cell r="A2612">
            <v>6</v>
          </cell>
          <cell r="B2612">
            <v>2</v>
          </cell>
          <cell r="C2612">
            <v>0</v>
          </cell>
          <cell r="D2612">
            <v>0</v>
          </cell>
          <cell r="E2612">
            <v>1</v>
          </cell>
          <cell r="F2612">
            <v>5</v>
          </cell>
          <cell r="G2612">
            <v>0</v>
          </cell>
          <cell r="H2612">
            <v>0</v>
          </cell>
          <cell r="I2612">
            <v>7933</v>
          </cell>
          <cell r="J2612">
            <v>2</v>
          </cell>
          <cell r="K2612">
            <v>8</v>
          </cell>
          <cell r="L2612">
            <v>329524</v>
          </cell>
        </row>
        <row r="2613">
          <cell r="A2613">
            <v>6</v>
          </cell>
          <cell r="B2613">
            <v>2</v>
          </cell>
          <cell r="C2613">
            <v>0</v>
          </cell>
          <cell r="D2613">
            <v>0</v>
          </cell>
          <cell r="E2613">
            <v>1</v>
          </cell>
          <cell r="F2613">
            <v>5</v>
          </cell>
          <cell r="G2613">
            <v>0</v>
          </cell>
          <cell r="H2613">
            <v>0</v>
          </cell>
          <cell r="I2613">
            <v>7934</v>
          </cell>
          <cell r="J2613">
            <v>2</v>
          </cell>
          <cell r="K2613">
            <v>8</v>
          </cell>
          <cell r="L2613">
            <v>234906</v>
          </cell>
        </row>
        <row r="2614">
          <cell r="A2614">
            <v>6</v>
          </cell>
          <cell r="B2614">
            <v>2</v>
          </cell>
          <cell r="C2614">
            <v>0</v>
          </cell>
          <cell r="D2614">
            <v>0</v>
          </cell>
          <cell r="E2614">
            <v>1</v>
          </cell>
          <cell r="F2614">
            <v>5</v>
          </cell>
          <cell r="G2614">
            <v>0</v>
          </cell>
          <cell r="H2614">
            <v>0</v>
          </cell>
          <cell r="I2614">
            <v>7935</v>
          </cell>
          <cell r="J2614">
            <v>2</v>
          </cell>
          <cell r="K2614">
            <v>8</v>
          </cell>
          <cell r="L2614">
            <v>792052</v>
          </cell>
        </row>
        <row r="2615">
          <cell r="A2615">
            <v>6</v>
          </cell>
          <cell r="B2615">
            <v>2</v>
          </cell>
          <cell r="C2615">
            <v>0</v>
          </cell>
          <cell r="D2615">
            <v>0</v>
          </cell>
          <cell r="E2615">
            <v>1</v>
          </cell>
          <cell r="F2615">
            <v>5</v>
          </cell>
          <cell r="G2615">
            <v>0</v>
          </cell>
          <cell r="H2615">
            <v>0</v>
          </cell>
          <cell r="I2615">
            <v>7936</v>
          </cell>
          <cell r="J2615">
            <v>2</v>
          </cell>
          <cell r="K2615">
            <v>8</v>
          </cell>
          <cell r="L2615">
            <v>153757</v>
          </cell>
        </row>
        <row r="2616">
          <cell r="A2616">
            <v>6</v>
          </cell>
          <cell r="B2616">
            <v>2</v>
          </cell>
          <cell r="C2616">
            <v>0</v>
          </cell>
          <cell r="D2616">
            <v>0</v>
          </cell>
          <cell r="E2616">
            <v>1</v>
          </cell>
          <cell r="F2616">
            <v>5</v>
          </cell>
          <cell r="G2616">
            <v>0</v>
          </cell>
          <cell r="H2616">
            <v>0</v>
          </cell>
          <cell r="I2616">
            <v>7937</v>
          </cell>
          <cell r="J2616">
            <v>2</v>
          </cell>
          <cell r="K2616">
            <v>8</v>
          </cell>
          <cell r="L2616">
            <v>210047</v>
          </cell>
        </row>
        <row r="2617">
          <cell r="A2617">
            <v>6</v>
          </cell>
          <cell r="B2617">
            <v>2</v>
          </cell>
          <cell r="C2617">
            <v>0</v>
          </cell>
          <cell r="D2617">
            <v>0</v>
          </cell>
          <cell r="E2617">
            <v>1</v>
          </cell>
          <cell r="F2617">
            <v>5</v>
          </cell>
          <cell r="G2617">
            <v>0</v>
          </cell>
          <cell r="H2617">
            <v>0</v>
          </cell>
          <cell r="I2617">
            <v>7938</v>
          </cell>
          <cell r="J2617">
            <v>2</v>
          </cell>
          <cell r="K2617">
            <v>8</v>
          </cell>
          <cell r="L2617">
            <v>228112</v>
          </cell>
        </row>
        <row r="2618">
          <cell r="A2618">
            <v>6</v>
          </cell>
          <cell r="B2618">
            <v>2</v>
          </cell>
          <cell r="C2618">
            <v>0</v>
          </cell>
          <cell r="D2618">
            <v>0</v>
          </cell>
          <cell r="E2618">
            <v>1</v>
          </cell>
          <cell r="F2618">
            <v>6</v>
          </cell>
          <cell r="G2618">
            <v>0</v>
          </cell>
          <cell r="H2618">
            <v>0</v>
          </cell>
          <cell r="I2618">
            <v>5510</v>
          </cell>
          <cell r="J2618">
            <v>2</v>
          </cell>
          <cell r="K2618">
            <v>8</v>
          </cell>
          <cell r="L2618">
            <v>0</v>
          </cell>
        </row>
        <row r="2619">
          <cell r="A2619">
            <v>6</v>
          </cell>
          <cell r="B2619">
            <v>2</v>
          </cell>
          <cell r="C2619">
            <v>0</v>
          </cell>
          <cell r="D2619">
            <v>0</v>
          </cell>
          <cell r="E2619">
            <v>1</v>
          </cell>
          <cell r="F2619">
            <v>6</v>
          </cell>
          <cell r="G2619">
            <v>0</v>
          </cell>
          <cell r="H2619">
            <v>0</v>
          </cell>
          <cell r="I2619">
            <v>5520</v>
          </cell>
          <cell r="J2619">
            <v>2</v>
          </cell>
          <cell r="K2619">
            <v>8</v>
          </cell>
          <cell r="L2619">
            <v>0</v>
          </cell>
        </row>
        <row r="2620">
          <cell r="A2620">
            <v>6</v>
          </cell>
          <cell r="B2620">
            <v>2</v>
          </cell>
          <cell r="C2620">
            <v>0</v>
          </cell>
          <cell r="D2620">
            <v>0</v>
          </cell>
          <cell r="E2620">
            <v>1</v>
          </cell>
          <cell r="F2620">
            <v>6</v>
          </cell>
          <cell r="G2620">
            <v>0</v>
          </cell>
          <cell r="H2620">
            <v>0</v>
          </cell>
          <cell r="I2620">
            <v>5530</v>
          </cell>
          <cell r="J2620">
            <v>2</v>
          </cell>
          <cell r="K2620">
            <v>8</v>
          </cell>
          <cell r="L2620">
            <v>0</v>
          </cell>
        </row>
        <row r="2621">
          <cell r="A2621">
            <v>6</v>
          </cell>
          <cell r="B2621">
            <v>2</v>
          </cell>
          <cell r="C2621">
            <v>0</v>
          </cell>
          <cell r="D2621">
            <v>0</v>
          </cell>
          <cell r="E2621">
            <v>1</v>
          </cell>
          <cell r="F2621">
            <v>6</v>
          </cell>
          <cell r="G2621">
            <v>0</v>
          </cell>
          <cell r="H2621">
            <v>0</v>
          </cell>
          <cell r="I2621">
            <v>5531</v>
          </cell>
          <cell r="J2621">
            <v>2</v>
          </cell>
          <cell r="K2621">
            <v>8</v>
          </cell>
          <cell r="L2621">
            <v>0</v>
          </cell>
        </row>
        <row r="2622">
          <cell r="A2622">
            <v>6</v>
          </cell>
          <cell r="B2622">
            <v>2</v>
          </cell>
          <cell r="C2622">
            <v>0</v>
          </cell>
          <cell r="D2622">
            <v>0</v>
          </cell>
          <cell r="E2622">
            <v>1</v>
          </cell>
          <cell r="F2622">
            <v>6</v>
          </cell>
          <cell r="G2622">
            <v>0</v>
          </cell>
          <cell r="H2622">
            <v>0</v>
          </cell>
          <cell r="I2622">
            <v>5541</v>
          </cell>
          <cell r="J2622">
            <v>2</v>
          </cell>
          <cell r="K2622">
            <v>8</v>
          </cell>
          <cell r="L2622">
            <v>0</v>
          </cell>
        </row>
        <row r="2623">
          <cell r="A2623">
            <v>6</v>
          </cell>
          <cell r="B2623">
            <v>2</v>
          </cell>
          <cell r="C2623">
            <v>0</v>
          </cell>
          <cell r="D2623">
            <v>0</v>
          </cell>
          <cell r="E2623">
            <v>1</v>
          </cell>
          <cell r="F2623">
            <v>6</v>
          </cell>
          <cell r="G2623">
            <v>0</v>
          </cell>
          <cell r="H2623">
            <v>0</v>
          </cell>
          <cell r="I2623">
            <v>5542</v>
          </cell>
          <cell r="J2623">
            <v>2</v>
          </cell>
          <cell r="K2623">
            <v>8</v>
          </cell>
          <cell r="L2623">
            <v>0</v>
          </cell>
        </row>
        <row r="2624">
          <cell r="A2624">
            <v>6</v>
          </cell>
          <cell r="B2624">
            <v>2</v>
          </cell>
          <cell r="C2624">
            <v>0</v>
          </cell>
          <cell r="D2624">
            <v>0</v>
          </cell>
          <cell r="E2624">
            <v>1</v>
          </cell>
          <cell r="F2624">
            <v>6</v>
          </cell>
          <cell r="G2624">
            <v>0</v>
          </cell>
          <cell r="H2624">
            <v>0</v>
          </cell>
          <cell r="I2624">
            <v>5543</v>
          </cell>
          <cell r="J2624">
            <v>2</v>
          </cell>
          <cell r="K2624">
            <v>8</v>
          </cell>
          <cell r="L2624">
            <v>0</v>
          </cell>
        </row>
        <row r="2625">
          <cell r="A2625">
            <v>6</v>
          </cell>
          <cell r="B2625">
            <v>2</v>
          </cell>
          <cell r="C2625">
            <v>0</v>
          </cell>
          <cell r="D2625">
            <v>0</v>
          </cell>
          <cell r="E2625">
            <v>1</v>
          </cell>
          <cell r="F2625">
            <v>6</v>
          </cell>
          <cell r="G2625">
            <v>0</v>
          </cell>
          <cell r="H2625">
            <v>0</v>
          </cell>
          <cell r="I2625">
            <v>5550</v>
          </cell>
          <cell r="J2625">
            <v>2</v>
          </cell>
          <cell r="K2625">
            <v>8</v>
          </cell>
          <cell r="L2625">
            <v>0</v>
          </cell>
        </row>
        <row r="2626">
          <cell r="A2626">
            <v>6</v>
          </cell>
          <cell r="B2626">
            <v>2</v>
          </cell>
          <cell r="C2626">
            <v>0</v>
          </cell>
          <cell r="D2626">
            <v>0</v>
          </cell>
          <cell r="E2626">
            <v>1</v>
          </cell>
          <cell r="F2626">
            <v>6</v>
          </cell>
          <cell r="G2626">
            <v>0</v>
          </cell>
          <cell r="H2626">
            <v>0</v>
          </cell>
          <cell r="I2626">
            <v>5551</v>
          </cell>
          <cell r="J2626">
            <v>2</v>
          </cell>
          <cell r="K2626">
            <v>8</v>
          </cell>
          <cell r="L2626">
            <v>0</v>
          </cell>
        </row>
        <row r="2627">
          <cell r="A2627">
            <v>6</v>
          </cell>
          <cell r="B2627">
            <v>2</v>
          </cell>
          <cell r="C2627">
            <v>0</v>
          </cell>
          <cell r="D2627">
            <v>0</v>
          </cell>
          <cell r="E2627">
            <v>1</v>
          </cell>
          <cell r="F2627">
            <v>6</v>
          </cell>
          <cell r="G2627">
            <v>0</v>
          </cell>
          <cell r="H2627">
            <v>0</v>
          </cell>
          <cell r="I2627">
            <v>5552</v>
          </cell>
          <cell r="J2627">
            <v>2</v>
          </cell>
          <cell r="K2627">
            <v>8</v>
          </cell>
          <cell r="L2627">
            <v>0</v>
          </cell>
        </row>
        <row r="2628">
          <cell r="A2628">
            <v>6</v>
          </cell>
          <cell r="B2628">
            <v>2</v>
          </cell>
          <cell r="C2628">
            <v>0</v>
          </cell>
          <cell r="D2628">
            <v>0</v>
          </cell>
          <cell r="E2628">
            <v>1</v>
          </cell>
          <cell r="F2628">
            <v>6</v>
          </cell>
          <cell r="G2628">
            <v>0</v>
          </cell>
          <cell r="H2628">
            <v>0</v>
          </cell>
          <cell r="I2628">
            <v>5555</v>
          </cell>
          <cell r="J2628">
            <v>2</v>
          </cell>
          <cell r="K2628">
            <v>8</v>
          </cell>
          <cell r="L2628">
            <v>0</v>
          </cell>
        </row>
        <row r="2629">
          <cell r="A2629">
            <v>6</v>
          </cell>
          <cell r="B2629">
            <v>2</v>
          </cell>
          <cell r="C2629">
            <v>0</v>
          </cell>
          <cell r="D2629">
            <v>0</v>
          </cell>
          <cell r="E2629">
            <v>1</v>
          </cell>
          <cell r="F2629">
            <v>6</v>
          </cell>
          <cell r="G2629">
            <v>0</v>
          </cell>
          <cell r="H2629">
            <v>0</v>
          </cell>
          <cell r="I2629">
            <v>5561</v>
          </cell>
          <cell r="J2629">
            <v>2</v>
          </cell>
          <cell r="K2629">
            <v>8</v>
          </cell>
          <cell r="L2629">
            <v>0</v>
          </cell>
        </row>
        <row r="2630">
          <cell r="A2630">
            <v>6</v>
          </cell>
          <cell r="B2630">
            <v>2</v>
          </cell>
          <cell r="C2630">
            <v>0</v>
          </cell>
          <cell r="D2630">
            <v>0</v>
          </cell>
          <cell r="E2630">
            <v>1</v>
          </cell>
          <cell r="F2630">
            <v>6</v>
          </cell>
          <cell r="G2630">
            <v>0</v>
          </cell>
          <cell r="H2630">
            <v>0</v>
          </cell>
          <cell r="I2630">
            <v>5562</v>
          </cell>
          <cell r="J2630">
            <v>2</v>
          </cell>
          <cell r="K2630">
            <v>8</v>
          </cell>
          <cell r="L2630">
            <v>0</v>
          </cell>
        </row>
        <row r="2631">
          <cell r="A2631">
            <v>6</v>
          </cell>
          <cell r="B2631">
            <v>2</v>
          </cell>
          <cell r="C2631">
            <v>0</v>
          </cell>
          <cell r="D2631">
            <v>0</v>
          </cell>
          <cell r="E2631">
            <v>1</v>
          </cell>
          <cell r="F2631">
            <v>6</v>
          </cell>
          <cell r="G2631">
            <v>0</v>
          </cell>
          <cell r="H2631">
            <v>0</v>
          </cell>
          <cell r="I2631">
            <v>5571</v>
          </cell>
          <cell r="J2631">
            <v>2</v>
          </cell>
          <cell r="K2631">
            <v>8</v>
          </cell>
          <cell r="L2631">
            <v>0</v>
          </cell>
        </row>
        <row r="2632">
          <cell r="A2632">
            <v>6</v>
          </cell>
          <cell r="B2632">
            <v>2</v>
          </cell>
          <cell r="C2632">
            <v>0</v>
          </cell>
          <cell r="D2632">
            <v>0</v>
          </cell>
          <cell r="E2632">
            <v>1</v>
          </cell>
          <cell r="F2632">
            <v>6</v>
          </cell>
          <cell r="G2632">
            <v>0</v>
          </cell>
          <cell r="H2632">
            <v>0</v>
          </cell>
          <cell r="I2632">
            <v>7900</v>
          </cell>
          <cell r="J2632">
            <v>2</v>
          </cell>
          <cell r="K2632">
            <v>8</v>
          </cell>
          <cell r="L2632">
            <v>-1986027</v>
          </cell>
        </row>
        <row r="2633">
          <cell r="A2633">
            <v>6</v>
          </cell>
          <cell r="B2633">
            <v>2</v>
          </cell>
          <cell r="C2633">
            <v>0</v>
          </cell>
          <cell r="D2633">
            <v>0</v>
          </cell>
          <cell r="E2633">
            <v>1</v>
          </cell>
          <cell r="F2633">
            <v>6</v>
          </cell>
          <cell r="G2633">
            <v>0</v>
          </cell>
          <cell r="H2633">
            <v>0</v>
          </cell>
          <cell r="I2633">
            <v>7930</v>
          </cell>
          <cell r="J2633">
            <v>2</v>
          </cell>
          <cell r="K2633">
            <v>8</v>
          </cell>
          <cell r="L2633">
            <v>176170</v>
          </cell>
        </row>
        <row r="2634">
          <cell r="A2634">
            <v>6</v>
          </cell>
          <cell r="B2634">
            <v>2</v>
          </cell>
          <cell r="C2634">
            <v>0</v>
          </cell>
          <cell r="D2634">
            <v>0</v>
          </cell>
          <cell r="E2634">
            <v>1</v>
          </cell>
          <cell r="F2634">
            <v>6</v>
          </cell>
          <cell r="G2634">
            <v>0</v>
          </cell>
          <cell r="H2634">
            <v>0</v>
          </cell>
          <cell r="I2634">
            <v>7931</v>
          </cell>
          <cell r="J2634">
            <v>2</v>
          </cell>
          <cell r="K2634">
            <v>8</v>
          </cell>
          <cell r="L2634">
            <v>11900</v>
          </cell>
        </row>
        <row r="2635">
          <cell r="A2635">
            <v>6</v>
          </cell>
          <cell r="B2635">
            <v>2</v>
          </cell>
          <cell r="C2635">
            <v>0</v>
          </cell>
          <cell r="D2635">
            <v>0</v>
          </cell>
          <cell r="E2635">
            <v>1</v>
          </cell>
          <cell r="F2635">
            <v>6</v>
          </cell>
          <cell r="G2635">
            <v>0</v>
          </cell>
          <cell r="H2635">
            <v>0</v>
          </cell>
          <cell r="I2635">
            <v>7932</v>
          </cell>
          <cell r="J2635">
            <v>2</v>
          </cell>
          <cell r="K2635">
            <v>8</v>
          </cell>
          <cell r="L2635">
            <v>34275</v>
          </cell>
        </row>
        <row r="2636">
          <cell r="A2636">
            <v>6</v>
          </cell>
          <cell r="B2636">
            <v>2</v>
          </cell>
          <cell r="C2636">
            <v>0</v>
          </cell>
          <cell r="D2636">
            <v>0</v>
          </cell>
          <cell r="E2636">
            <v>1</v>
          </cell>
          <cell r="F2636">
            <v>6</v>
          </cell>
          <cell r="G2636">
            <v>0</v>
          </cell>
          <cell r="H2636">
            <v>0</v>
          </cell>
          <cell r="I2636">
            <v>7933</v>
          </cell>
          <cell r="J2636">
            <v>2</v>
          </cell>
          <cell r="K2636">
            <v>8</v>
          </cell>
          <cell r="L2636">
            <v>184912</v>
          </cell>
        </row>
        <row r="2637">
          <cell r="A2637">
            <v>6</v>
          </cell>
          <cell r="B2637">
            <v>2</v>
          </cell>
          <cell r="C2637">
            <v>0</v>
          </cell>
          <cell r="D2637">
            <v>0</v>
          </cell>
          <cell r="E2637">
            <v>1</v>
          </cell>
          <cell r="F2637">
            <v>6</v>
          </cell>
          <cell r="G2637">
            <v>0</v>
          </cell>
          <cell r="H2637">
            <v>0</v>
          </cell>
          <cell r="I2637">
            <v>7934</v>
          </cell>
          <cell r="J2637">
            <v>2</v>
          </cell>
          <cell r="K2637">
            <v>8</v>
          </cell>
          <cell r="L2637">
            <v>222036</v>
          </cell>
        </row>
        <row r="2638">
          <cell r="A2638">
            <v>6</v>
          </cell>
          <cell r="B2638">
            <v>2</v>
          </cell>
          <cell r="C2638">
            <v>0</v>
          </cell>
          <cell r="D2638">
            <v>0</v>
          </cell>
          <cell r="E2638">
            <v>1</v>
          </cell>
          <cell r="F2638">
            <v>6</v>
          </cell>
          <cell r="G2638">
            <v>0</v>
          </cell>
          <cell r="H2638">
            <v>0</v>
          </cell>
          <cell r="I2638">
            <v>7935</v>
          </cell>
          <cell r="J2638">
            <v>2</v>
          </cell>
          <cell r="K2638">
            <v>8</v>
          </cell>
          <cell r="L2638">
            <v>782940</v>
          </cell>
        </row>
        <row r="2639">
          <cell r="A2639">
            <v>6</v>
          </cell>
          <cell r="B2639">
            <v>2</v>
          </cell>
          <cell r="C2639">
            <v>0</v>
          </cell>
          <cell r="D2639">
            <v>0</v>
          </cell>
          <cell r="E2639">
            <v>1</v>
          </cell>
          <cell r="F2639">
            <v>6</v>
          </cell>
          <cell r="G2639">
            <v>0</v>
          </cell>
          <cell r="H2639">
            <v>0</v>
          </cell>
          <cell r="I2639">
            <v>7936</v>
          </cell>
          <cell r="J2639">
            <v>2</v>
          </cell>
          <cell r="K2639">
            <v>8</v>
          </cell>
          <cell r="L2639">
            <v>406669</v>
          </cell>
        </row>
        <row r="2640">
          <cell r="A2640">
            <v>6</v>
          </cell>
          <cell r="B2640">
            <v>2</v>
          </cell>
          <cell r="C2640">
            <v>0</v>
          </cell>
          <cell r="D2640">
            <v>0</v>
          </cell>
          <cell r="E2640">
            <v>1</v>
          </cell>
          <cell r="F2640">
            <v>6</v>
          </cell>
          <cell r="G2640">
            <v>0</v>
          </cell>
          <cell r="H2640">
            <v>0</v>
          </cell>
          <cell r="I2640">
            <v>7937</v>
          </cell>
          <cell r="J2640">
            <v>2</v>
          </cell>
          <cell r="K2640">
            <v>8</v>
          </cell>
          <cell r="L2640">
            <v>95710</v>
          </cell>
        </row>
        <row r="2641">
          <cell r="A2641">
            <v>6</v>
          </cell>
          <cell r="B2641">
            <v>2</v>
          </cell>
          <cell r="C2641">
            <v>0</v>
          </cell>
          <cell r="D2641">
            <v>0</v>
          </cell>
          <cell r="E2641">
            <v>1</v>
          </cell>
          <cell r="F2641">
            <v>6</v>
          </cell>
          <cell r="G2641">
            <v>0</v>
          </cell>
          <cell r="H2641">
            <v>0</v>
          </cell>
          <cell r="I2641">
            <v>7938</v>
          </cell>
          <cell r="J2641">
            <v>2</v>
          </cell>
          <cell r="K2641">
            <v>8</v>
          </cell>
          <cell r="L2641">
            <v>71415</v>
          </cell>
        </row>
        <row r="2642">
          <cell r="A2642">
            <v>6</v>
          </cell>
          <cell r="B2642">
            <v>2</v>
          </cell>
          <cell r="C2642">
            <v>0</v>
          </cell>
          <cell r="D2642">
            <v>0</v>
          </cell>
          <cell r="E2642">
            <v>1</v>
          </cell>
          <cell r="F2642">
            <v>7</v>
          </cell>
          <cell r="G2642">
            <v>0</v>
          </cell>
          <cell r="H2642">
            <v>0</v>
          </cell>
          <cell r="I2642">
            <v>2021</v>
          </cell>
          <cell r="J2642">
            <v>2</v>
          </cell>
          <cell r="K2642">
            <v>8</v>
          </cell>
          <cell r="L2642">
            <v>0</v>
          </cell>
        </row>
        <row r="2643">
          <cell r="A2643">
            <v>6</v>
          </cell>
          <cell r="B2643">
            <v>2</v>
          </cell>
          <cell r="C2643">
            <v>0</v>
          </cell>
          <cell r="D2643">
            <v>0</v>
          </cell>
          <cell r="E2643">
            <v>1</v>
          </cell>
          <cell r="F2643">
            <v>7</v>
          </cell>
          <cell r="G2643">
            <v>0</v>
          </cell>
          <cell r="H2643">
            <v>0</v>
          </cell>
          <cell r="I2643">
            <v>2022</v>
          </cell>
          <cell r="J2643">
            <v>2</v>
          </cell>
          <cell r="K2643">
            <v>8</v>
          </cell>
          <cell r="L2643">
            <v>0</v>
          </cell>
        </row>
        <row r="2644">
          <cell r="A2644">
            <v>6</v>
          </cell>
          <cell r="B2644">
            <v>2</v>
          </cell>
          <cell r="C2644">
            <v>0</v>
          </cell>
          <cell r="D2644">
            <v>0</v>
          </cell>
          <cell r="E2644">
            <v>1</v>
          </cell>
          <cell r="F2644">
            <v>7</v>
          </cell>
          <cell r="G2644">
            <v>0</v>
          </cell>
          <cell r="H2644">
            <v>0</v>
          </cell>
          <cell r="I2644">
            <v>2023</v>
          </cell>
          <cell r="J2644">
            <v>2</v>
          </cell>
          <cell r="K2644">
            <v>8</v>
          </cell>
          <cell r="L2644">
            <v>0</v>
          </cell>
        </row>
        <row r="2645">
          <cell r="A2645">
            <v>6</v>
          </cell>
          <cell r="B2645">
            <v>2</v>
          </cell>
          <cell r="C2645">
            <v>0</v>
          </cell>
          <cell r="D2645">
            <v>0</v>
          </cell>
          <cell r="E2645">
            <v>1</v>
          </cell>
          <cell r="F2645">
            <v>7</v>
          </cell>
          <cell r="G2645">
            <v>0</v>
          </cell>
          <cell r="H2645">
            <v>0</v>
          </cell>
          <cell r="I2645">
            <v>2024</v>
          </cell>
          <cell r="J2645">
            <v>2</v>
          </cell>
          <cell r="K2645">
            <v>8</v>
          </cell>
          <cell r="L2645">
            <v>0</v>
          </cell>
        </row>
        <row r="2646">
          <cell r="A2646">
            <v>6</v>
          </cell>
          <cell r="B2646">
            <v>2</v>
          </cell>
          <cell r="C2646">
            <v>0</v>
          </cell>
          <cell r="D2646">
            <v>0</v>
          </cell>
          <cell r="E2646">
            <v>1</v>
          </cell>
          <cell r="F2646">
            <v>7</v>
          </cell>
          <cell r="G2646">
            <v>0</v>
          </cell>
          <cell r="H2646">
            <v>0</v>
          </cell>
          <cell r="I2646">
            <v>2025</v>
          </cell>
          <cell r="J2646">
            <v>2</v>
          </cell>
          <cell r="K2646">
            <v>8</v>
          </cell>
          <cell r="L2646">
            <v>0</v>
          </cell>
        </row>
        <row r="2647">
          <cell r="A2647">
            <v>6</v>
          </cell>
          <cell r="B2647">
            <v>2</v>
          </cell>
          <cell r="C2647">
            <v>0</v>
          </cell>
          <cell r="D2647">
            <v>0</v>
          </cell>
          <cell r="E2647">
            <v>1</v>
          </cell>
          <cell r="F2647">
            <v>7</v>
          </cell>
          <cell r="G2647">
            <v>0</v>
          </cell>
          <cell r="H2647">
            <v>0</v>
          </cell>
          <cell r="I2647">
            <v>2026</v>
          </cell>
          <cell r="J2647">
            <v>2</v>
          </cell>
          <cell r="K2647">
            <v>8</v>
          </cell>
          <cell r="L2647">
            <v>0</v>
          </cell>
        </row>
        <row r="2648">
          <cell r="A2648">
            <v>6</v>
          </cell>
          <cell r="B2648">
            <v>2</v>
          </cell>
          <cell r="C2648">
            <v>0</v>
          </cell>
          <cell r="D2648">
            <v>0</v>
          </cell>
          <cell r="E2648">
            <v>1</v>
          </cell>
          <cell r="F2648">
            <v>7</v>
          </cell>
          <cell r="G2648">
            <v>0</v>
          </cell>
          <cell r="H2648">
            <v>0</v>
          </cell>
          <cell r="I2648">
            <v>2027</v>
          </cell>
          <cell r="J2648">
            <v>2</v>
          </cell>
          <cell r="K2648">
            <v>8</v>
          </cell>
          <cell r="L2648">
            <v>0</v>
          </cell>
        </row>
        <row r="2649">
          <cell r="A2649">
            <v>6</v>
          </cell>
          <cell r="B2649">
            <v>2</v>
          </cell>
          <cell r="C2649">
            <v>0</v>
          </cell>
          <cell r="D2649">
            <v>0</v>
          </cell>
          <cell r="E2649">
            <v>1</v>
          </cell>
          <cell r="F2649">
            <v>7</v>
          </cell>
          <cell r="G2649">
            <v>0</v>
          </cell>
          <cell r="H2649">
            <v>0</v>
          </cell>
          <cell r="I2649">
            <v>2028</v>
          </cell>
          <cell r="J2649">
            <v>2</v>
          </cell>
          <cell r="K2649">
            <v>8</v>
          </cell>
          <cell r="L2649">
            <v>0</v>
          </cell>
        </row>
        <row r="2650">
          <cell r="A2650">
            <v>6</v>
          </cell>
          <cell r="B2650">
            <v>2</v>
          </cell>
          <cell r="C2650">
            <v>0</v>
          </cell>
          <cell r="D2650">
            <v>0</v>
          </cell>
          <cell r="E2650">
            <v>1</v>
          </cell>
          <cell r="F2650">
            <v>7</v>
          </cell>
          <cell r="G2650">
            <v>0</v>
          </cell>
          <cell r="H2650">
            <v>0</v>
          </cell>
          <cell r="I2650">
            <v>5531</v>
          </cell>
          <cell r="J2650">
            <v>2</v>
          </cell>
          <cell r="K2650">
            <v>8</v>
          </cell>
          <cell r="L2650">
            <v>0</v>
          </cell>
        </row>
        <row r="2651">
          <cell r="A2651">
            <v>6</v>
          </cell>
          <cell r="B2651">
            <v>2</v>
          </cell>
          <cell r="C2651">
            <v>0</v>
          </cell>
          <cell r="D2651">
            <v>0</v>
          </cell>
          <cell r="E2651">
            <v>1</v>
          </cell>
          <cell r="F2651">
            <v>7</v>
          </cell>
          <cell r="G2651">
            <v>0</v>
          </cell>
          <cell r="H2651">
            <v>0</v>
          </cell>
          <cell r="I2651">
            <v>5541</v>
          </cell>
          <cell r="J2651">
            <v>2</v>
          </cell>
          <cell r="K2651">
            <v>8</v>
          </cell>
          <cell r="L2651">
            <v>0</v>
          </cell>
        </row>
        <row r="2652">
          <cell r="A2652">
            <v>6</v>
          </cell>
          <cell r="B2652">
            <v>2</v>
          </cell>
          <cell r="C2652">
            <v>0</v>
          </cell>
          <cell r="D2652">
            <v>0</v>
          </cell>
          <cell r="E2652">
            <v>1</v>
          </cell>
          <cell r="F2652">
            <v>7</v>
          </cell>
          <cell r="G2652">
            <v>0</v>
          </cell>
          <cell r="H2652">
            <v>0</v>
          </cell>
          <cell r="I2652">
            <v>5561</v>
          </cell>
          <cell r="J2652">
            <v>2</v>
          </cell>
          <cell r="K2652">
            <v>8</v>
          </cell>
          <cell r="L2652">
            <v>0</v>
          </cell>
        </row>
        <row r="2653">
          <cell r="A2653">
            <v>6</v>
          </cell>
          <cell r="B2653">
            <v>2</v>
          </cell>
          <cell r="C2653">
            <v>0</v>
          </cell>
          <cell r="D2653">
            <v>0</v>
          </cell>
          <cell r="E2653">
            <v>1</v>
          </cell>
          <cell r="F2653">
            <v>8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8</v>
          </cell>
          <cell r="L2653">
            <v>0</v>
          </cell>
        </row>
        <row r="2654">
          <cell r="A2654">
            <v>6</v>
          </cell>
          <cell r="B2654">
            <v>2</v>
          </cell>
          <cell r="C2654">
            <v>0</v>
          </cell>
          <cell r="D2654">
            <v>0</v>
          </cell>
          <cell r="E2654">
            <v>1</v>
          </cell>
          <cell r="F2654">
            <v>8</v>
          </cell>
          <cell r="G2654">
            <v>0</v>
          </cell>
          <cell r="H2654">
            <v>0</v>
          </cell>
          <cell r="I2654">
            <v>5531</v>
          </cell>
          <cell r="J2654">
            <v>2</v>
          </cell>
          <cell r="K2654">
            <v>8</v>
          </cell>
          <cell r="L2654">
            <v>0</v>
          </cell>
        </row>
        <row r="2655">
          <cell r="A2655">
            <v>6</v>
          </cell>
          <cell r="B2655">
            <v>2</v>
          </cell>
          <cell r="C2655">
            <v>0</v>
          </cell>
          <cell r="D2655">
            <v>0</v>
          </cell>
          <cell r="E2655">
            <v>1</v>
          </cell>
          <cell r="F2655">
            <v>8</v>
          </cell>
          <cell r="G2655">
            <v>0</v>
          </cell>
          <cell r="H2655">
            <v>0</v>
          </cell>
          <cell r="I2655">
            <v>5541</v>
          </cell>
          <cell r="J2655">
            <v>2</v>
          </cell>
          <cell r="K2655">
            <v>8</v>
          </cell>
          <cell r="L2655">
            <v>0</v>
          </cell>
        </row>
        <row r="2656">
          <cell r="A2656">
            <v>6</v>
          </cell>
          <cell r="B2656">
            <v>2</v>
          </cell>
          <cell r="C2656">
            <v>0</v>
          </cell>
          <cell r="D2656">
            <v>0</v>
          </cell>
          <cell r="E2656">
            <v>1</v>
          </cell>
          <cell r="F2656">
            <v>8</v>
          </cell>
          <cell r="G2656">
            <v>0</v>
          </cell>
          <cell r="H2656">
            <v>0</v>
          </cell>
          <cell r="I2656">
            <v>5552</v>
          </cell>
          <cell r="J2656">
            <v>2</v>
          </cell>
          <cell r="K2656">
            <v>8</v>
          </cell>
          <cell r="L2656">
            <v>0</v>
          </cell>
        </row>
        <row r="2657">
          <cell r="A2657">
            <v>6</v>
          </cell>
          <cell r="B2657">
            <v>2</v>
          </cell>
          <cell r="C2657">
            <v>0</v>
          </cell>
          <cell r="D2657">
            <v>0</v>
          </cell>
          <cell r="E2657">
            <v>1</v>
          </cell>
          <cell r="F2657">
            <v>8</v>
          </cell>
          <cell r="G2657">
            <v>0</v>
          </cell>
          <cell r="H2657">
            <v>0</v>
          </cell>
          <cell r="I2657">
            <v>5561</v>
          </cell>
          <cell r="J2657">
            <v>2</v>
          </cell>
          <cell r="K2657">
            <v>8</v>
          </cell>
          <cell r="L2657">
            <v>0</v>
          </cell>
        </row>
        <row r="2658">
          <cell r="A2658">
            <v>6</v>
          </cell>
          <cell r="B2658">
            <v>2</v>
          </cell>
          <cell r="C2658">
            <v>0</v>
          </cell>
          <cell r="D2658">
            <v>0</v>
          </cell>
          <cell r="E2658">
            <v>1</v>
          </cell>
          <cell r="F2658">
            <v>8</v>
          </cell>
          <cell r="G2658">
            <v>0</v>
          </cell>
          <cell r="H2658">
            <v>0</v>
          </cell>
          <cell r="I2658">
            <v>7900</v>
          </cell>
          <cell r="J2658">
            <v>2</v>
          </cell>
          <cell r="K2658">
            <v>8</v>
          </cell>
          <cell r="L2658">
            <v>-69012.92</v>
          </cell>
        </row>
        <row r="2659">
          <cell r="A2659">
            <v>6</v>
          </cell>
          <cell r="B2659">
            <v>2</v>
          </cell>
          <cell r="C2659">
            <v>0</v>
          </cell>
          <cell r="D2659">
            <v>0</v>
          </cell>
          <cell r="E2659">
            <v>1</v>
          </cell>
          <cell r="F2659">
            <v>8</v>
          </cell>
          <cell r="G2659">
            <v>0</v>
          </cell>
          <cell r="H2659">
            <v>0</v>
          </cell>
          <cell r="I2659">
            <v>7930</v>
          </cell>
          <cell r="J2659">
            <v>2</v>
          </cell>
          <cell r="K2659">
            <v>8</v>
          </cell>
          <cell r="L2659">
            <v>13861.92</v>
          </cell>
        </row>
        <row r="2660">
          <cell r="A2660">
            <v>6</v>
          </cell>
          <cell r="B2660">
            <v>2</v>
          </cell>
          <cell r="C2660">
            <v>0</v>
          </cell>
          <cell r="D2660">
            <v>0</v>
          </cell>
          <cell r="E2660">
            <v>1</v>
          </cell>
          <cell r="F2660">
            <v>8</v>
          </cell>
          <cell r="G2660">
            <v>0</v>
          </cell>
          <cell r="H2660">
            <v>0</v>
          </cell>
          <cell r="I2660">
            <v>7931</v>
          </cell>
          <cell r="J2660">
            <v>2</v>
          </cell>
          <cell r="K2660">
            <v>8</v>
          </cell>
          <cell r="L2660">
            <v>8803.39</v>
          </cell>
        </row>
        <row r="2661">
          <cell r="A2661">
            <v>6</v>
          </cell>
          <cell r="B2661">
            <v>2</v>
          </cell>
          <cell r="C2661">
            <v>0</v>
          </cell>
          <cell r="D2661">
            <v>0</v>
          </cell>
          <cell r="E2661">
            <v>1</v>
          </cell>
          <cell r="F2661">
            <v>8</v>
          </cell>
          <cell r="G2661">
            <v>0</v>
          </cell>
          <cell r="H2661">
            <v>0</v>
          </cell>
          <cell r="I2661">
            <v>7933</v>
          </cell>
          <cell r="J2661">
            <v>2</v>
          </cell>
          <cell r="K2661">
            <v>8</v>
          </cell>
          <cell r="L2661">
            <v>10208.959999999999</v>
          </cell>
        </row>
        <row r="2662">
          <cell r="A2662">
            <v>6</v>
          </cell>
          <cell r="B2662">
            <v>2</v>
          </cell>
          <cell r="C2662">
            <v>0</v>
          </cell>
          <cell r="D2662">
            <v>0</v>
          </cell>
          <cell r="E2662">
            <v>1</v>
          </cell>
          <cell r="F2662">
            <v>8</v>
          </cell>
          <cell r="G2662">
            <v>0</v>
          </cell>
          <cell r="H2662">
            <v>0</v>
          </cell>
          <cell r="I2662">
            <v>7934</v>
          </cell>
          <cell r="J2662">
            <v>2</v>
          </cell>
          <cell r="K2662">
            <v>8</v>
          </cell>
          <cell r="L2662">
            <v>7816.19</v>
          </cell>
        </row>
        <row r="2663">
          <cell r="A2663">
            <v>6</v>
          </cell>
          <cell r="B2663">
            <v>2</v>
          </cell>
          <cell r="C2663">
            <v>0</v>
          </cell>
          <cell r="D2663">
            <v>0</v>
          </cell>
          <cell r="E2663">
            <v>1</v>
          </cell>
          <cell r="F2663">
            <v>8</v>
          </cell>
          <cell r="G2663">
            <v>0</v>
          </cell>
          <cell r="H2663">
            <v>0</v>
          </cell>
          <cell r="I2663">
            <v>7935</v>
          </cell>
          <cell r="J2663">
            <v>2</v>
          </cell>
          <cell r="K2663">
            <v>8</v>
          </cell>
          <cell r="L2663">
            <v>17900.439999999999</v>
          </cell>
        </row>
        <row r="2664">
          <cell r="A2664">
            <v>6</v>
          </cell>
          <cell r="B2664">
            <v>2</v>
          </cell>
          <cell r="C2664">
            <v>0</v>
          </cell>
          <cell r="D2664">
            <v>0</v>
          </cell>
          <cell r="E2664">
            <v>1</v>
          </cell>
          <cell r="F2664">
            <v>8</v>
          </cell>
          <cell r="G2664">
            <v>0</v>
          </cell>
          <cell r="H2664">
            <v>0</v>
          </cell>
          <cell r="I2664">
            <v>7936</v>
          </cell>
          <cell r="J2664">
            <v>2</v>
          </cell>
          <cell r="K2664">
            <v>8</v>
          </cell>
          <cell r="L2664">
            <v>1589.28</v>
          </cell>
        </row>
        <row r="2665">
          <cell r="A2665">
            <v>6</v>
          </cell>
          <cell r="B2665">
            <v>2</v>
          </cell>
          <cell r="C2665">
            <v>0</v>
          </cell>
          <cell r="D2665">
            <v>0</v>
          </cell>
          <cell r="E2665">
            <v>1</v>
          </cell>
          <cell r="F2665">
            <v>8</v>
          </cell>
          <cell r="G2665">
            <v>0</v>
          </cell>
          <cell r="H2665">
            <v>0</v>
          </cell>
          <cell r="I2665">
            <v>7937</v>
          </cell>
          <cell r="J2665">
            <v>2</v>
          </cell>
          <cell r="K2665">
            <v>8</v>
          </cell>
          <cell r="L2665">
            <v>4840.3100000000004</v>
          </cell>
        </row>
        <row r="2666">
          <cell r="A2666">
            <v>6</v>
          </cell>
          <cell r="B2666">
            <v>2</v>
          </cell>
          <cell r="C2666">
            <v>0</v>
          </cell>
          <cell r="D2666">
            <v>0</v>
          </cell>
          <cell r="E2666">
            <v>1</v>
          </cell>
          <cell r="F2666">
            <v>8</v>
          </cell>
          <cell r="G2666">
            <v>0</v>
          </cell>
          <cell r="H2666">
            <v>0</v>
          </cell>
          <cell r="I2666">
            <v>7938</v>
          </cell>
          <cell r="J2666">
            <v>2</v>
          </cell>
          <cell r="K2666">
            <v>8</v>
          </cell>
          <cell r="L2666">
            <v>3992.43</v>
          </cell>
        </row>
        <row r="2667">
          <cell r="A2667">
            <v>6</v>
          </cell>
          <cell r="B2667">
            <v>2</v>
          </cell>
          <cell r="C2667">
            <v>0</v>
          </cell>
          <cell r="D2667">
            <v>0</v>
          </cell>
          <cell r="E2667">
            <v>2</v>
          </cell>
          <cell r="F2667">
            <v>1</v>
          </cell>
          <cell r="G2667">
            <v>0</v>
          </cell>
          <cell r="H2667">
            <v>0</v>
          </cell>
          <cell r="I2667">
            <v>2000</v>
          </cell>
          <cell r="J2667">
            <v>2</v>
          </cell>
          <cell r="K2667">
            <v>8</v>
          </cell>
          <cell r="L2667">
            <v>0</v>
          </cell>
        </row>
        <row r="2668">
          <cell r="A2668">
            <v>6</v>
          </cell>
          <cell r="B2668">
            <v>2</v>
          </cell>
          <cell r="C2668">
            <v>0</v>
          </cell>
          <cell r="D2668">
            <v>0</v>
          </cell>
          <cell r="E2668">
            <v>2</v>
          </cell>
          <cell r="F2668">
            <v>1</v>
          </cell>
          <cell r="G2668">
            <v>0</v>
          </cell>
          <cell r="H2668">
            <v>0</v>
          </cell>
          <cell r="I2668">
            <v>2021</v>
          </cell>
          <cell r="J2668">
            <v>2</v>
          </cell>
          <cell r="K2668">
            <v>8</v>
          </cell>
          <cell r="L2668">
            <v>0</v>
          </cell>
        </row>
        <row r="2669">
          <cell r="A2669">
            <v>6</v>
          </cell>
          <cell r="B2669">
            <v>2</v>
          </cell>
          <cell r="C2669">
            <v>0</v>
          </cell>
          <cell r="D2669">
            <v>0</v>
          </cell>
          <cell r="E2669">
            <v>2</v>
          </cell>
          <cell r="F2669">
            <v>1</v>
          </cell>
          <cell r="G2669">
            <v>0</v>
          </cell>
          <cell r="H2669">
            <v>0</v>
          </cell>
          <cell r="I2669">
            <v>2022</v>
          </cell>
          <cell r="J2669">
            <v>2</v>
          </cell>
          <cell r="K2669">
            <v>8</v>
          </cell>
          <cell r="L2669">
            <v>0</v>
          </cell>
        </row>
        <row r="2670">
          <cell r="A2670">
            <v>6</v>
          </cell>
          <cell r="B2670">
            <v>2</v>
          </cell>
          <cell r="C2670">
            <v>0</v>
          </cell>
          <cell r="D2670">
            <v>0</v>
          </cell>
          <cell r="E2670">
            <v>2</v>
          </cell>
          <cell r="F2670">
            <v>1</v>
          </cell>
          <cell r="G2670">
            <v>0</v>
          </cell>
          <cell r="H2670">
            <v>0</v>
          </cell>
          <cell r="I2670">
            <v>2023</v>
          </cell>
          <cell r="J2670">
            <v>2</v>
          </cell>
          <cell r="K2670">
            <v>8</v>
          </cell>
          <cell r="L2670">
            <v>0</v>
          </cell>
        </row>
        <row r="2671">
          <cell r="A2671">
            <v>6</v>
          </cell>
          <cell r="B2671">
            <v>2</v>
          </cell>
          <cell r="C2671">
            <v>0</v>
          </cell>
          <cell r="D2671">
            <v>0</v>
          </cell>
          <cell r="E2671">
            <v>2</v>
          </cell>
          <cell r="F2671">
            <v>1</v>
          </cell>
          <cell r="G2671">
            <v>0</v>
          </cell>
          <cell r="H2671">
            <v>0</v>
          </cell>
          <cell r="I2671">
            <v>2024</v>
          </cell>
          <cell r="J2671">
            <v>2</v>
          </cell>
          <cell r="K2671">
            <v>8</v>
          </cell>
          <cell r="L2671">
            <v>0</v>
          </cell>
        </row>
        <row r="2672">
          <cell r="A2672">
            <v>6</v>
          </cell>
          <cell r="B2672">
            <v>2</v>
          </cell>
          <cell r="C2672">
            <v>0</v>
          </cell>
          <cell r="D2672">
            <v>0</v>
          </cell>
          <cell r="E2672">
            <v>2</v>
          </cell>
          <cell r="F2672">
            <v>1</v>
          </cell>
          <cell r="G2672">
            <v>0</v>
          </cell>
          <cell r="H2672">
            <v>0</v>
          </cell>
          <cell r="I2672">
            <v>2025</v>
          </cell>
          <cell r="J2672">
            <v>2</v>
          </cell>
          <cell r="K2672">
            <v>8</v>
          </cell>
          <cell r="L2672">
            <v>0</v>
          </cell>
        </row>
        <row r="2673">
          <cell r="A2673">
            <v>6</v>
          </cell>
          <cell r="B2673">
            <v>2</v>
          </cell>
          <cell r="C2673">
            <v>0</v>
          </cell>
          <cell r="D2673">
            <v>0</v>
          </cell>
          <cell r="E2673">
            <v>2</v>
          </cell>
          <cell r="F2673">
            <v>1</v>
          </cell>
          <cell r="G2673">
            <v>0</v>
          </cell>
          <cell r="H2673">
            <v>0</v>
          </cell>
          <cell r="I2673">
            <v>2026</v>
          </cell>
          <cell r="J2673">
            <v>2</v>
          </cell>
          <cell r="K2673">
            <v>8</v>
          </cell>
          <cell r="L2673">
            <v>0</v>
          </cell>
        </row>
        <row r="2674">
          <cell r="A2674">
            <v>6</v>
          </cell>
          <cell r="B2674">
            <v>2</v>
          </cell>
          <cell r="C2674">
            <v>0</v>
          </cell>
          <cell r="D2674">
            <v>0</v>
          </cell>
          <cell r="E2674">
            <v>2</v>
          </cell>
          <cell r="F2674">
            <v>1</v>
          </cell>
          <cell r="G2674">
            <v>0</v>
          </cell>
          <cell r="H2674">
            <v>0</v>
          </cell>
          <cell r="I2674">
            <v>2027</v>
          </cell>
          <cell r="J2674">
            <v>2</v>
          </cell>
          <cell r="K2674">
            <v>8</v>
          </cell>
          <cell r="L2674">
            <v>0</v>
          </cell>
        </row>
        <row r="2675">
          <cell r="A2675">
            <v>6</v>
          </cell>
          <cell r="B2675">
            <v>2</v>
          </cell>
          <cell r="C2675">
            <v>0</v>
          </cell>
          <cell r="D2675">
            <v>0</v>
          </cell>
          <cell r="E2675">
            <v>2</v>
          </cell>
          <cell r="F2675">
            <v>1</v>
          </cell>
          <cell r="G2675">
            <v>0</v>
          </cell>
          <cell r="H2675">
            <v>0</v>
          </cell>
          <cell r="I2675">
            <v>2028</v>
          </cell>
          <cell r="J2675">
            <v>2</v>
          </cell>
          <cell r="K2675">
            <v>8</v>
          </cell>
          <cell r="L2675">
            <v>0</v>
          </cell>
        </row>
        <row r="2676">
          <cell r="A2676">
            <v>6</v>
          </cell>
          <cell r="B2676">
            <v>2</v>
          </cell>
          <cell r="C2676">
            <v>0</v>
          </cell>
          <cell r="D2676">
            <v>0</v>
          </cell>
          <cell r="E2676">
            <v>2</v>
          </cell>
          <cell r="F2676">
            <v>1</v>
          </cell>
          <cell r="G2676">
            <v>0</v>
          </cell>
          <cell r="H2676">
            <v>0</v>
          </cell>
          <cell r="I2676">
            <v>2029</v>
          </cell>
          <cell r="J2676">
            <v>2</v>
          </cell>
          <cell r="K2676">
            <v>8</v>
          </cell>
          <cell r="L2676">
            <v>0</v>
          </cell>
        </row>
        <row r="2677">
          <cell r="A2677">
            <v>6</v>
          </cell>
          <cell r="B2677">
            <v>2</v>
          </cell>
          <cell r="C2677">
            <v>0</v>
          </cell>
          <cell r="D2677">
            <v>0</v>
          </cell>
          <cell r="E2677">
            <v>2</v>
          </cell>
          <cell r="F2677">
            <v>1</v>
          </cell>
          <cell r="G2677">
            <v>0</v>
          </cell>
          <cell r="H2677">
            <v>0</v>
          </cell>
          <cell r="I2677">
            <v>7100</v>
          </cell>
          <cell r="J2677">
            <v>2</v>
          </cell>
          <cell r="K2677">
            <v>8</v>
          </cell>
          <cell r="L2677">
            <v>900</v>
          </cell>
        </row>
        <row r="2678">
          <cell r="A2678">
            <v>6</v>
          </cell>
          <cell r="B2678">
            <v>2</v>
          </cell>
          <cell r="C2678">
            <v>0</v>
          </cell>
          <cell r="D2678">
            <v>0</v>
          </cell>
          <cell r="E2678">
            <v>2</v>
          </cell>
          <cell r="F2678">
            <v>9</v>
          </cell>
          <cell r="G2678">
            <v>0</v>
          </cell>
          <cell r="H2678">
            <v>0</v>
          </cell>
          <cell r="I2678">
            <v>5531</v>
          </cell>
          <cell r="J2678">
            <v>2</v>
          </cell>
          <cell r="K2678">
            <v>8</v>
          </cell>
          <cell r="L2678">
            <v>0</v>
          </cell>
        </row>
        <row r="2679">
          <cell r="A2679">
            <v>6</v>
          </cell>
          <cell r="B2679">
            <v>2</v>
          </cell>
          <cell r="C2679">
            <v>0</v>
          </cell>
          <cell r="D2679">
            <v>0</v>
          </cell>
          <cell r="E2679">
            <v>2</v>
          </cell>
          <cell r="F2679">
            <v>9</v>
          </cell>
          <cell r="G2679">
            <v>0</v>
          </cell>
          <cell r="H2679">
            <v>0</v>
          </cell>
          <cell r="I2679">
            <v>5541</v>
          </cell>
          <cell r="J2679">
            <v>2</v>
          </cell>
          <cell r="K2679">
            <v>8</v>
          </cell>
          <cell r="L2679">
            <v>0</v>
          </cell>
        </row>
        <row r="2680">
          <cell r="A2680">
            <v>6</v>
          </cell>
          <cell r="B2680">
            <v>2</v>
          </cell>
          <cell r="C2680">
            <v>0</v>
          </cell>
          <cell r="D2680">
            <v>0</v>
          </cell>
          <cell r="E2680">
            <v>2</v>
          </cell>
          <cell r="F2680">
            <v>9</v>
          </cell>
          <cell r="G2680">
            <v>0</v>
          </cell>
          <cell r="H2680">
            <v>0</v>
          </cell>
          <cell r="I2680">
            <v>5552</v>
          </cell>
          <cell r="J2680">
            <v>2</v>
          </cell>
          <cell r="K2680">
            <v>8</v>
          </cell>
          <cell r="L2680">
            <v>0</v>
          </cell>
        </row>
        <row r="2681">
          <cell r="A2681">
            <v>6</v>
          </cell>
          <cell r="B2681">
            <v>2</v>
          </cell>
          <cell r="C2681">
            <v>0</v>
          </cell>
          <cell r="D2681">
            <v>0</v>
          </cell>
          <cell r="E2681">
            <v>2</v>
          </cell>
          <cell r="F2681">
            <v>9</v>
          </cell>
          <cell r="G2681">
            <v>0</v>
          </cell>
          <cell r="H2681">
            <v>0</v>
          </cell>
          <cell r="I2681">
            <v>5561</v>
          </cell>
          <cell r="J2681">
            <v>2</v>
          </cell>
          <cell r="K2681">
            <v>8</v>
          </cell>
          <cell r="L2681">
            <v>0</v>
          </cell>
        </row>
        <row r="2682">
          <cell r="A2682">
            <v>6</v>
          </cell>
          <cell r="B2682">
            <v>2</v>
          </cell>
          <cell r="C2682">
            <v>0</v>
          </cell>
          <cell r="D2682">
            <v>0</v>
          </cell>
          <cell r="E2682">
            <v>2</v>
          </cell>
          <cell r="F2682">
            <v>9</v>
          </cell>
          <cell r="G2682">
            <v>0</v>
          </cell>
          <cell r="H2682">
            <v>0</v>
          </cell>
          <cell r="I2682">
            <v>7900</v>
          </cell>
          <cell r="J2682">
            <v>2</v>
          </cell>
          <cell r="K2682">
            <v>8</v>
          </cell>
          <cell r="L2682">
            <v>-9084.5300000000007</v>
          </cell>
        </row>
        <row r="2683">
          <cell r="A2683">
            <v>6</v>
          </cell>
          <cell r="B2683">
            <v>2</v>
          </cell>
          <cell r="C2683">
            <v>0</v>
          </cell>
          <cell r="D2683">
            <v>0</v>
          </cell>
          <cell r="E2683">
            <v>2</v>
          </cell>
          <cell r="F2683">
            <v>9</v>
          </cell>
          <cell r="G2683">
            <v>0</v>
          </cell>
          <cell r="H2683">
            <v>0</v>
          </cell>
          <cell r="I2683">
            <v>7930</v>
          </cell>
          <cell r="J2683">
            <v>2</v>
          </cell>
          <cell r="K2683">
            <v>8</v>
          </cell>
          <cell r="L2683">
            <v>0</v>
          </cell>
        </row>
        <row r="2684">
          <cell r="A2684">
            <v>6</v>
          </cell>
          <cell r="B2684">
            <v>2</v>
          </cell>
          <cell r="C2684">
            <v>0</v>
          </cell>
          <cell r="D2684">
            <v>0</v>
          </cell>
          <cell r="E2684">
            <v>2</v>
          </cell>
          <cell r="F2684">
            <v>9</v>
          </cell>
          <cell r="G2684">
            <v>0</v>
          </cell>
          <cell r="H2684">
            <v>0</v>
          </cell>
          <cell r="I2684">
            <v>7931</v>
          </cell>
          <cell r="J2684">
            <v>2</v>
          </cell>
          <cell r="K2684">
            <v>8</v>
          </cell>
          <cell r="L2684">
            <v>4504.24</v>
          </cell>
        </row>
        <row r="2685">
          <cell r="A2685">
            <v>6</v>
          </cell>
          <cell r="B2685">
            <v>2</v>
          </cell>
          <cell r="C2685">
            <v>0</v>
          </cell>
          <cell r="D2685">
            <v>0</v>
          </cell>
          <cell r="E2685">
            <v>2</v>
          </cell>
          <cell r="F2685">
            <v>9</v>
          </cell>
          <cell r="G2685">
            <v>0</v>
          </cell>
          <cell r="H2685">
            <v>0</v>
          </cell>
          <cell r="I2685">
            <v>7934</v>
          </cell>
          <cell r="J2685">
            <v>2</v>
          </cell>
          <cell r="K2685">
            <v>8</v>
          </cell>
          <cell r="L2685">
            <v>312.19</v>
          </cell>
        </row>
        <row r="2686">
          <cell r="A2686">
            <v>6</v>
          </cell>
          <cell r="B2686">
            <v>2</v>
          </cell>
          <cell r="C2686">
            <v>0</v>
          </cell>
          <cell r="D2686">
            <v>0</v>
          </cell>
          <cell r="E2686">
            <v>2</v>
          </cell>
          <cell r="F2686">
            <v>9</v>
          </cell>
          <cell r="G2686">
            <v>0</v>
          </cell>
          <cell r="H2686">
            <v>0</v>
          </cell>
          <cell r="I2686">
            <v>7935</v>
          </cell>
          <cell r="J2686">
            <v>2</v>
          </cell>
          <cell r="K2686">
            <v>8</v>
          </cell>
          <cell r="L2686">
            <v>1864.31</v>
          </cell>
        </row>
        <row r="2687">
          <cell r="A2687">
            <v>6</v>
          </cell>
          <cell r="B2687">
            <v>2</v>
          </cell>
          <cell r="C2687">
            <v>0</v>
          </cell>
          <cell r="D2687">
            <v>0</v>
          </cell>
          <cell r="E2687">
            <v>2</v>
          </cell>
          <cell r="F2687">
            <v>9</v>
          </cell>
          <cell r="G2687">
            <v>0</v>
          </cell>
          <cell r="H2687">
            <v>0</v>
          </cell>
          <cell r="I2687">
            <v>7937</v>
          </cell>
          <cell r="J2687">
            <v>2</v>
          </cell>
          <cell r="K2687">
            <v>8</v>
          </cell>
          <cell r="L2687">
            <v>0</v>
          </cell>
        </row>
        <row r="2688">
          <cell r="A2688">
            <v>6</v>
          </cell>
          <cell r="B2688">
            <v>2</v>
          </cell>
          <cell r="C2688">
            <v>0</v>
          </cell>
          <cell r="D2688">
            <v>0</v>
          </cell>
          <cell r="E2688">
            <v>2</v>
          </cell>
          <cell r="F2688">
            <v>9</v>
          </cell>
          <cell r="G2688">
            <v>0</v>
          </cell>
          <cell r="H2688">
            <v>0</v>
          </cell>
          <cell r="I2688">
            <v>7938</v>
          </cell>
          <cell r="J2688">
            <v>2</v>
          </cell>
          <cell r="K2688">
            <v>8</v>
          </cell>
          <cell r="L2688">
            <v>2403.79</v>
          </cell>
        </row>
        <row r="2689">
          <cell r="A2689">
            <v>6</v>
          </cell>
          <cell r="B2689">
            <v>3</v>
          </cell>
          <cell r="C2689">
            <v>0</v>
          </cell>
          <cell r="D2689">
            <v>0</v>
          </cell>
          <cell r="E2689">
            <v>0</v>
          </cell>
          <cell r="F2689">
            <v>1</v>
          </cell>
          <cell r="G2689">
            <v>0</v>
          </cell>
          <cell r="H2689">
            <v>0</v>
          </cell>
          <cell r="I2689">
            <v>1000</v>
          </cell>
          <cell r="J2689">
            <v>2</v>
          </cell>
          <cell r="K2689">
            <v>8</v>
          </cell>
          <cell r="L2689">
            <v>400891</v>
          </cell>
        </row>
        <row r="2690">
          <cell r="A2690">
            <v>6</v>
          </cell>
          <cell r="B2690">
            <v>3</v>
          </cell>
          <cell r="C2690">
            <v>0</v>
          </cell>
          <cell r="D2690">
            <v>0</v>
          </cell>
          <cell r="E2690">
            <v>0</v>
          </cell>
          <cell r="F2690">
            <v>1</v>
          </cell>
          <cell r="G2690">
            <v>0</v>
          </cell>
          <cell r="H2690">
            <v>0</v>
          </cell>
          <cell r="I2690">
            <v>1010</v>
          </cell>
          <cell r="J2690">
            <v>2</v>
          </cell>
          <cell r="K2690">
            <v>8</v>
          </cell>
          <cell r="L2690">
            <v>0</v>
          </cell>
        </row>
        <row r="2691">
          <cell r="A2691">
            <v>6</v>
          </cell>
          <cell r="B2691">
            <v>3</v>
          </cell>
          <cell r="C2691">
            <v>0</v>
          </cell>
          <cell r="D2691">
            <v>0</v>
          </cell>
          <cell r="E2691">
            <v>0</v>
          </cell>
          <cell r="F2691">
            <v>1</v>
          </cell>
          <cell r="G2691">
            <v>0</v>
          </cell>
          <cell r="H2691">
            <v>0</v>
          </cell>
          <cell r="I2691">
            <v>1011</v>
          </cell>
          <cell r="J2691">
            <v>2</v>
          </cell>
          <cell r="K2691">
            <v>8</v>
          </cell>
          <cell r="L2691">
            <v>29020</v>
          </cell>
        </row>
        <row r="2692">
          <cell r="A2692">
            <v>6</v>
          </cell>
          <cell r="B2692">
            <v>3</v>
          </cell>
          <cell r="C2692">
            <v>0</v>
          </cell>
          <cell r="D2692">
            <v>0</v>
          </cell>
          <cell r="E2692">
            <v>0</v>
          </cell>
          <cell r="F2692">
            <v>1</v>
          </cell>
          <cell r="G2692">
            <v>0</v>
          </cell>
          <cell r="H2692">
            <v>0</v>
          </cell>
          <cell r="I2692">
            <v>1021</v>
          </cell>
          <cell r="J2692">
            <v>2</v>
          </cell>
          <cell r="K2692">
            <v>8</v>
          </cell>
          <cell r="L2692">
            <v>88320</v>
          </cell>
        </row>
        <row r="2693">
          <cell r="A2693">
            <v>6</v>
          </cell>
          <cell r="B2693">
            <v>3</v>
          </cell>
          <cell r="C2693">
            <v>0</v>
          </cell>
          <cell r="D2693">
            <v>0</v>
          </cell>
          <cell r="E2693">
            <v>0</v>
          </cell>
          <cell r="F2693">
            <v>1</v>
          </cell>
          <cell r="G2693">
            <v>0</v>
          </cell>
          <cell r="H2693">
            <v>0</v>
          </cell>
          <cell r="I2693">
            <v>1030</v>
          </cell>
          <cell r="J2693">
            <v>2</v>
          </cell>
          <cell r="K2693">
            <v>8</v>
          </cell>
          <cell r="L2693">
            <v>79096</v>
          </cell>
        </row>
        <row r="2694">
          <cell r="A2694">
            <v>6</v>
          </cell>
          <cell r="B2694">
            <v>3</v>
          </cell>
          <cell r="C2694">
            <v>0</v>
          </cell>
          <cell r="D2694">
            <v>0</v>
          </cell>
          <cell r="E2694">
            <v>0</v>
          </cell>
          <cell r="F2694">
            <v>1</v>
          </cell>
          <cell r="G2694">
            <v>0</v>
          </cell>
          <cell r="H2694">
            <v>0</v>
          </cell>
          <cell r="I2694">
            <v>1100</v>
          </cell>
          <cell r="J2694">
            <v>2</v>
          </cell>
          <cell r="K2694">
            <v>8</v>
          </cell>
          <cell r="L2694">
            <v>164586</v>
          </cell>
        </row>
        <row r="2695">
          <cell r="A2695">
            <v>6</v>
          </cell>
          <cell r="B2695">
            <v>3</v>
          </cell>
          <cell r="C2695">
            <v>0</v>
          </cell>
          <cell r="D2695">
            <v>0</v>
          </cell>
          <cell r="E2695">
            <v>0</v>
          </cell>
          <cell r="F2695">
            <v>1</v>
          </cell>
          <cell r="G2695">
            <v>0</v>
          </cell>
          <cell r="H2695">
            <v>0</v>
          </cell>
          <cell r="I2695">
            <v>1101</v>
          </cell>
          <cell r="J2695">
            <v>2</v>
          </cell>
          <cell r="K2695">
            <v>8</v>
          </cell>
          <cell r="L2695">
            <v>122702</v>
          </cell>
        </row>
        <row r="2696">
          <cell r="A2696">
            <v>6</v>
          </cell>
          <cell r="B2696">
            <v>3</v>
          </cell>
          <cell r="C2696">
            <v>0</v>
          </cell>
          <cell r="D2696">
            <v>0</v>
          </cell>
          <cell r="E2696">
            <v>0</v>
          </cell>
          <cell r="F2696">
            <v>1</v>
          </cell>
          <cell r="G2696">
            <v>0</v>
          </cell>
          <cell r="H2696">
            <v>0</v>
          </cell>
          <cell r="I2696">
            <v>1102</v>
          </cell>
          <cell r="J2696">
            <v>2</v>
          </cell>
          <cell r="K2696">
            <v>8</v>
          </cell>
          <cell r="L2696">
            <v>238364</v>
          </cell>
        </row>
        <row r="2697">
          <cell r="A2697">
            <v>6</v>
          </cell>
          <cell r="B2697">
            <v>3</v>
          </cell>
          <cell r="C2697">
            <v>0</v>
          </cell>
          <cell r="D2697">
            <v>0</v>
          </cell>
          <cell r="E2697">
            <v>0</v>
          </cell>
          <cell r="F2697">
            <v>1</v>
          </cell>
          <cell r="G2697">
            <v>0</v>
          </cell>
          <cell r="H2697">
            <v>0</v>
          </cell>
          <cell r="I2697">
            <v>1104</v>
          </cell>
          <cell r="J2697">
            <v>2</v>
          </cell>
          <cell r="K2697">
            <v>8</v>
          </cell>
          <cell r="L2697">
            <v>236562</v>
          </cell>
        </row>
        <row r="2698">
          <cell r="A2698">
            <v>6</v>
          </cell>
          <cell r="B2698">
            <v>3</v>
          </cell>
          <cell r="C2698">
            <v>0</v>
          </cell>
          <cell r="D2698">
            <v>0</v>
          </cell>
          <cell r="E2698">
            <v>0</v>
          </cell>
          <cell r="F2698">
            <v>1</v>
          </cell>
          <cell r="G2698">
            <v>0</v>
          </cell>
          <cell r="H2698">
            <v>0</v>
          </cell>
          <cell r="I2698">
            <v>1201</v>
          </cell>
          <cell r="J2698">
            <v>2</v>
          </cell>
          <cell r="K2698">
            <v>8</v>
          </cell>
          <cell r="L2698">
            <v>27207</v>
          </cell>
        </row>
        <row r="2699">
          <cell r="A2699">
            <v>6</v>
          </cell>
          <cell r="B2699">
            <v>3</v>
          </cell>
          <cell r="C2699">
            <v>0</v>
          </cell>
          <cell r="D2699">
            <v>0</v>
          </cell>
          <cell r="E2699">
            <v>0</v>
          </cell>
          <cell r="F2699">
            <v>1</v>
          </cell>
          <cell r="G2699">
            <v>0</v>
          </cell>
          <cell r="H2699">
            <v>0</v>
          </cell>
          <cell r="I2699">
            <v>1300</v>
          </cell>
          <cell r="J2699">
            <v>2</v>
          </cell>
          <cell r="K2699">
            <v>8</v>
          </cell>
          <cell r="L2699">
            <v>0</v>
          </cell>
        </row>
        <row r="2700">
          <cell r="A2700">
            <v>6</v>
          </cell>
          <cell r="B2700">
            <v>3</v>
          </cell>
          <cell r="C2700">
            <v>0</v>
          </cell>
          <cell r="D2700">
            <v>0</v>
          </cell>
          <cell r="E2700">
            <v>0</v>
          </cell>
          <cell r="F2700">
            <v>1</v>
          </cell>
          <cell r="G2700">
            <v>0</v>
          </cell>
          <cell r="H2700">
            <v>0</v>
          </cell>
          <cell r="I2700">
            <v>1310</v>
          </cell>
          <cell r="J2700">
            <v>2</v>
          </cell>
          <cell r="K2700">
            <v>8</v>
          </cell>
          <cell r="L2700">
            <v>89100</v>
          </cell>
        </row>
        <row r="2701">
          <cell r="A2701">
            <v>6</v>
          </cell>
          <cell r="B2701">
            <v>3</v>
          </cell>
          <cell r="C2701">
            <v>0</v>
          </cell>
          <cell r="D2701">
            <v>0</v>
          </cell>
          <cell r="E2701">
            <v>0</v>
          </cell>
          <cell r="F2701">
            <v>1</v>
          </cell>
          <cell r="G2701">
            <v>0</v>
          </cell>
          <cell r="H2701">
            <v>0</v>
          </cell>
          <cell r="I2701">
            <v>1320</v>
          </cell>
          <cell r="J2701">
            <v>2</v>
          </cell>
          <cell r="K2701">
            <v>8</v>
          </cell>
          <cell r="L2701">
            <v>31590</v>
          </cell>
        </row>
        <row r="2702">
          <cell r="A2702">
            <v>6</v>
          </cell>
          <cell r="B2702">
            <v>3</v>
          </cell>
          <cell r="C2702">
            <v>0</v>
          </cell>
          <cell r="D2702">
            <v>0</v>
          </cell>
          <cell r="E2702">
            <v>0</v>
          </cell>
          <cell r="F2702">
            <v>1</v>
          </cell>
          <cell r="G2702">
            <v>0</v>
          </cell>
          <cell r="H2702">
            <v>0</v>
          </cell>
          <cell r="I2702">
            <v>1610</v>
          </cell>
          <cell r="J2702">
            <v>2</v>
          </cell>
          <cell r="K2702">
            <v>8</v>
          </cell>
          <cell r="L2702">
            <v>277218</v>
          </cell>
        </row>
        <row r="2703">
          <cell r="A2703">
            <v>6</v>
          </cell>
          <cell r="B2703">
            <v>3</v>
          </cell>
          <cell r="C2703">
            <v>0</v>
          </cell>
          <cell r="D2703">
            <v>0</v>
          </cell>
          <cell r="E2703">
            <v>0</v>
          </cell>
          <cell r="F2703">
            <v>1</v>
          </cell>
          <cell r="G2703">
            <v>0</v>
          </cell>
          <cell r="H2703">
            <v>0</v>
          </cell>
          <cell r="I2703">
            <v>1612</v>
          </cell>
          <cell r="J2703">
            <v>2</v>
          </cell>
          <cell r="K2703">
            <v>8</v>
          </cell>
          <cell r="L2703">
            <v>231874</v>
          </cell>
        </row>
        <row r="2704">
          <cell r="A2704">
            <v>6</v>
          </cell>
          <cell r="B2704">
            <v>3</v>
          </cell>
          <cell r="C2704">
            <v>0</v>
          </cell>
          <cell r="D2704">
            <v>0</v>
          </cell>
          <cell r="E2704">
            <v>0</v>
          </cell>
          <cell r="F2704">
            <v>1</v>
          </cell>
          <cell r="G2704">
            <v>0</v>
          </cell>
          <cell r="H2704">
            <v>0</v>
          </cell>
          <cell r="I2704">
            <v>1613</v>
          </cell>
          <cell r="J2704">
            <v>2</v>
          </cell>
          <cell r="K2704">
            <v>8</v>
          </cell>
          <cell r="L2704">
            <v>364527</v>
          </cell>
        </row>
        <row r="2705">
          <cell r="A2705">
            <v>6</v>
          </cell>
          <cell r="B2705">
            <v>3</v>
          </cell>
          <cell r="C2705">
            <v>0</v>
          </cell>
          <cell r="D2705">
            <v>0</v>
          </cell>
          <cell r="E2705">
            <v>0</v>
          </cell>
          <cell r="F2705">
            <v>1</v>
          </cell>
          <cell r="G2705">
            <v>0</v>
          </cell>
          <cell r="H2705">
            <v>0</v>
          </cell>
          <cell r="I2705">
            <v>1620</v>
          </cell>
          <cell r="J2705">
            <v>2</v>
          </cell>
          <cell r="K2705">
            <v>8</v>
          </cell>
          <cell r="L2705">
            <v>602790</v>
          </cell>
        </row>
        <row r="2706">
          <cell r="A2706">
            <v>6</v>
          </cell>
          <cell r="B2706">
            <v>3</v>
          </cell>
          <cell r="C2706">
            <v>0</v>
          </cell>
          <cell r="D2706">
            <v>0</v>
          </cell>
          <cell r="E2706">
            <v>0</v>
          </cell>
          <cell r="F2706">
            <v>1</v>
          </cell>
          <cell r="G2706">
            <v>0</v>
          </cell>
          <cell r="H2706">
            <v>0</v>
          </cell>
          <cell r="I2706">
            <v>2000</v>
          </cell>
          <cell r="J2706">
            <v>2</v>
          </cell>
          <cell r="K2706">
            <v>8</v>
          </cell>
          <cell r="L2706">
            <v>0</v>
          </cell>
        </row>
        <row r="2707">
          <cell r="A2707">
            <v>6</v>
          </cell>
          <cell r="B2707">
            <v>3</v>
          </cell>
          <cell r="C2707">
            <v>0</v>
          </cell>
          <cell r="D2707">
            <v>0</v>
          </cell>
          <cell r="E2707">
            <v>0</v>
          </cell>
          <cell r="F2707">
            <v>1</v>
          </cell>
          <cell r="G2707">
            <v>0</v>
          </cell>
          <cell r="H2707">
            <v>0</v>
          </cell>
          <cell r="I2707">
            <v>2011</v>
          </cell>
          <cell r="J2707">
            <v>2</v>
          </cell>
          <cell r="K2707">
            <v>8</v>
          </cell>
          <cell r="L2707">
            <v>0</v>
          </cell>
        </row>
        <row r="2708">
          <cell r="A2708">
            <v>6</v>
          </cell>
          <cell r="B2708">
            <v>3</v>
          </cell>
          <cell r="C2708">
            <v>0</v>
          </cell>
          <cell r="D2708">
            <v>0</v>
          </cell>
          <cell r="E2708">
            <v>0</v>
          </cell>
          <cell r="F2708">
            <v>1</v>
          </cell>
          <cell r="G2708">
            <v>0</v>
          </cell>
          <cell r="H2708">
            <v>0</v>
          </cell>
          <cell r="I2708">
            <v>2020</v>
          </cell>
          <cell r="J2708">
            <v>2</v>
          </cell>
          <cell r="K2708">
            <v>8</v>
          </cell>
          <cell r="L2708">
            <v>0</v>
          </cell>
        </row>
        <row r="2709">
          <cell r="A2709">
            <v>6</v>
          </cell>
          <cell r="B2709">
            <v>3</v>
          </cell>
          <cell r="C2709">
            <v>0</v>
          </cell>
          <cell r="D2709">
            <v>0</v>
          </cell>
          <cell r="E2709">
            <v>0</v>
          </cell>
          <cell r="F2709">
            <v>1</v>
          </cell>
          <cell r="G2709">
            <v>0</v>
          </cell>
          <cell r="H2709">
            <v>0</v>
          </cell>
          <cell r="I2709">
            <v>2021</v>
          </cell>
          <cell r="J2709">
            <v>2</v>
          </cell>
          <cell r="K2709">
            <v>8</v>
          </cell>
          <cell r="L2709">
            <v>0</v>
          </cell>
        </row>
        <row r="2710">
          <cell r="A2710">
            <v>6</v>
          </cell>
          <cell r="B2710">
            <v>3</v>
          </cell>
          <cell r="C2710">
            <v>0</v>
          </cell>
          <cell r="D2710">
            <v>0</v>
          </cell>
          <cell r="E2710">
            <v>0</v>
          </cell>
          <cell r="F2710">
            <v>1</v>
          </cell>
          <cell r="G2710">
            <v>0</v>
          </cell>
          <cell r="H2710">
            <v>0</v>
          </cell>
          <cell r="I2710">
            <v>2022</v>
          </cell>
          <cell r="J2710">
            <v>2</v>
          </cell>
          <cell r="K2710">
            <v>8</v>
          </cell>
          <cell r="L2710">
            <v>0</v>
          </cell>
        </row>
        <row r="2711">
          <cell r="A2711">
            <v>6</v>
          </cell>
          <cell r="B2711">
            <v>3</v>
          </cell>
          <cell r="C2711">
            <v>0</v>
          </cell>
          <cell r="D2711">
            <v>0</v>
          </cell>
          <cell r="E2711">
            <v>0</v>
          </cell>
          <cell r="F2711">
            <v>1</v>
          </cell>
          <cell r="G2711">
            <v>0</v>
          </cell>
          <cell r="H2711">
            <v>0</v>
          </cell>
          <cell r="I2711">
            <v>2023</v>
          </cell>
          <cell r="J2711">
            <v>2</v>
          </cell>
          <cell r="K2711">
            <v>8</v>
          </cell>
          <cell r="L2711">
            <v>0</v>
          </cell>
        </row>
        <row r="2712">
          <cell r="A2712">
            <v>6</v>
          </cell>
          <cell r="B2712">
            <v>3</v>
          </cell>
          <cell r="C2712">
            <v>0</v>
          </cell>
          <cell r="D2712">
            <v>0</v>
          </cell>
          <cell r="E2712">
            <v>0</v>
          </cell>
          <cell r="F2712">
            <v>1</v>
          </cell>
          <cell r="G2712">
            <v>0</v>
          </cell>
          <cell r="H2712">
            <v>0</v>
          </cell>
          <cell r="I2712">
            <v>2024</v>
          </cell>
          <cell r="J2712">
            <v>2</v>
          </cell>
          <cell r="K2712">
            <v>8</v>
          </cell>
          <cell r="L2712">
            <v>0</v>
          </cell>
        </row>
        <row r="2713">
          <cell r="A2713">
            <v>6</v>
          </cell>
          <cell r="B2713">
            <v>3</v>
          </cell>
          <cell r="C2713">
            <v>0</v>
          </cell>
          <cell r="D2713">
            <v>0</v>
          </cell>
          <cell r="E2713">
            <v>0</v>
          </cell>
          <cell r="F2713">
            <v>1</v>
          </cell>
          <cell r="G2713">
            <v>0</v>
          </cell>
          <cell r="H2713">
            <v>0</v>
          </cell>
          <cell r="I2713">
            <v>2025</v>
          </cell>
          <cell r="J2713">
            <v>2</v>
          </cell>
          <cell r="K2713">
            <v>8</v>
          </cell>
          <cell r="L2713">
            <v>0</v>
          </cell>
        </row>
        <row r="2714">
          <cell r="A2714">
            <v>6</v>
          </cell>
          <cell r="B2714">
            <v>3</v>
          </cell>
          <cell r="C2714">
            <v>0</v>
          </cell>
          <cell r="D2714">
            <v>0</v>
          </cell>
          <cell r="E2714">
            <v>0</v>
          </cell>
          <cell r="F2714">
            <v>1</v>
          </cell>
          <cell r="G2714">
            <v>0</v>
          </cell>
          <cell r="H2714">
            <v>0</v>
          </cell>
          <cell r="I2714">
            <v>2026</v>
          </cell>
          <cell r="J2714">
            <v>2</v>
          </cell>
          <cell r="K2714">
            <v>8</v>
          </cell>
          <cell r="L2714">
            <v>0</v>
          </cell>
        </row>
        <row r="2715">
          <cell r="A2715">
            <v>6</v>
          </cell>
          <cell r="B2715">
            <v>3</v>
          </cell>
          <cell r="C2715">
            <v>0</v>
          </cell>
          <cell r="D2715">
            <v>0</v>
          </cell>
          <cell r="E2715">
            <v>0</v>
          </cell>
          <cell r="F2715">
            <v>1</v>
          </cell>
          <cell r="G2715">
            <v>0</v>
          </cell>
          <cell r="H2715">
            <v>0</v>
          </cell>
          <cell r="I2715">
            <v>2027</v>
          </cell>
          <cell r="J2715">
            <v>2</v>
          </cell>
          <cell r="K2715">
            <v>8</v>
          </cell>
          <cell r="L2715">
            <v>0</v>
          </cell>
        </row>
        <row r="2716">
          <cell r="A2716">
            <v>6</v>
          </cell>
          <cell r="B2716">
            <v>3</v>
          </cell>
          <cell r="C2716">
            <v>0</v>
          </cell>
          <cell r="D2716">
            <v>0</v>
          </cell>
          <cell r="E2716">
            <v>0</v>
          </cell>
          <cell r="F2716">
            <v>1</v>
          </cell>
          <cell r="G2716">
            <v>0</v>
          </cell>
          <cell r="H2716">
            <v>0</v>
          </cell>
          <cell r="I2716">
            <v>2028</v>
          </cell>
          <cell r="J2716">
            <v>2</v>
          </cell>
          <cell r="K2716">
            <v>8</v>
          </cell>
          <cell r="L2716">
            <v>0</v>
          </cell>
        </row>
        <row r="2717">
          <cell r="A2717">
            <v>6</v>
          </cell>
          <cell r="B2717">
            <v>3</v>
          </cell>
          <cell r="C2717">
            <v>0</v>
          </cell>
          <cell r="D2717">
            <v>0</v>
          </cell>
          <cell r="E2717">
            <v>0</v>
          </cell>
          <cell r="F2717">
            <v>1</v>
          </cell>
          <cell r="G2717">
            <v>0</v>
          </cell>
          <cell r="H2717">
            <v>0</v>
          </cell>
          <cell r="I2717">
            <v>2029</v>
          </cell>
          <cell r="J2717">
            <v>2</v>
          </cell>
          <cell r="K2717">
            <v>8</v>
          </cell>
          <cell r="L2717">
            <v>0</v>
          </cell>
        </row>
        <row r="2718">
          <cell r="A2718">
            <v>6</v>
          </cell>
          <cell r="B2718">
            <v>3</v>
          </cell>
          <cell r="C2718">
            <v>0</v>
          </cell>
          <cell r="D2718">
            <v>0</v>
          </cell>
          <cell r="E2718">
            <v>0</v>
          </cell>
          <cell r="F2718">
            <v>1</v>
          </cell>
          <cell r="G2718">
            <v>0</v>
          </cell>
          <cell r="H2718">
            <v>0</v>
          </cell>
          <cell r="I2718">
            <v>3000</v>
          </cell>
          <cell r="J2718">
            <v>2</v>
          </cell>
          <cell r="K2718">
            <v>8</v>
          </cell>
          <cell r="L2718">
            <v>2481118</v>
          </cell>
        </row>
        <row r="2719">
          <cell r="A2719">
            <v>6</v>
          </cell>
          <cell r="B2719">
            <v>3</v>
          </cell>
          <cell r="C2719">
            <v>0</v>
          </cell>
          <cell r="D2719">
            <v>0</v>
          </cell>
          <cell r="E2719">
            <v>0</v>
          </cell>
          <cell r="F2719">
            <v>1</v>
          </cell>
          <cell r="G2719">
            <v>0</v>
          </cell>
          <cell r="H2719">
            <v>0</v>
          </cell>
          <cell r="I2719">
            <v>3010</v>
          </cell>
          <cell r="J2719">
            <v>2</v>
          </cell>
          <cell r="K2719">
            <v>8</v>
          </cell>
          <cell r="L2719">
            <v>148220</v>
          </cell>
        </row>
        <row r="2720">
          <cell r="A2720">
            <v>6</v>
          </cell>
          <cell r="B2720">
            <v>3</v>
          </cell>
          <cell r="C2720">
            <v>0</v>
          </cell>
          <cell r="D2720">
            <v>0</v>
          </cell>
          <cell r="E2720">
            <v>0</v>
          </cell>
          <cell r="F2720">
            <v>1</v>
          </cell>
          <cell r="G2720">
            <v>0</v>
          </cell>
          <cell r="H2720">
            <v>0</v>
          </cell>
          <cell r="I2720">
            <v>3011</v>
          </cell>
          <cell r="J2720">
            <v>2</v>
          </cell>
          <cell r="K2720">
            <v>8</v>
          </cell>
          <cell r="L2720">
            <v>2557265</v>
          </cell>
        </row>
        <row r="2721">
          <cell r="A2721">
            <v>6</v>
          </cell>
          <cell r="B2721">
            <v>3</v>
          </cell>
          <cell r="C2721">
            <v>0</v>
          </cell>
          <cell r="D2721">
            <v>0</v>
          </cell>
          <cell r="E2721">
            <v>0</v>
          </cell>
          <cell r="F2721">
            <v>1</v>
          </cell>
          <cell r="G2721">
            <v>0</v>
          </cell>
          <cell r="H2721">
            <v>0</v>
          </cell>
          <cell r="I2721">
            <v>3020</v>
          </cell>
          <cell r="J2721">
            <v>2</v>
          </cell>
          <cell r="K2721">
            <v>8</v>
          </cell>
          <cell r="L2721">
            <v>0</v>
          </cell>
        </row>
        <row r="2722">
          <cell r="A2722">
            <v>6</v>
          </cell>
          <cell r="B2722">
            <v>3</v>
          </cell>
          <cell r="C2722">
            <v>0</v>
          </cell>
          <cell r="D2722">
            <v>0</v>
          </cell>
          <cell r="E2722">
            <v>0</v>
          </cell>
          <cell r="F2722">
            <v>1</v>
          </cell>
          <cell r="G2722">
            <v>0</v>
          </cell>
          <cell r="H2722">
            <v>0</v>
          </cell>
          <cell r="I2722">
            <v>3021</v>
          </cell>
          <cell r="J2722">
            <v>2</v>
          </cell>
          <cell r="K2722">
            <v>8</v>
          </cell>
          <cell r="L2722">
            <v>0</v>
          </cell>
        </row>
        <row r="2723">
          <cell r="A2723">
            <v>6</v>
          </cell>
          <cell r="B2723">
            <v>3</v>
          </cell>
          <cell r="C2723">
            <v>0</v>
          </cell>
          <cell r="D2723">
            <v>0</v>
          </cell>
          <cell r="E2723">
            <v>0</v>
          </cell>
          <cell r="F2723">
            <v>1</v>
          </cell>
          <cell r="G2723">
            <v>0</v>
          </cell>
          <cell r="H2723">
            <v>0</v>
          </cell>
          <cell r="I2723">
            <v>3022</v>
          </cell>
          <cell r="J2723">
            <v>2</v>
          </cell>
          <cell r="K2723">
            <v>8</v>
          </cell>
          <cell r="L2723">
            <v>38890</v>
          </cell>
        </row>
        <row r="2724">
          <cell r="A2724">
            <v>6</v>
          </cell>
          <cell r="B2724">
            <v>3</v>
          </cell>
          <cell r="C2724">
            <v>0</v>
          </cell>
          <cell r="D2724">
            <v>0</v>
          </cell>
          <cell r="E2724">
            <v>0</v>
          </cell>
          <cell r="F2724">
            <v>1</v>
          </cell>
          <cell r="G2724">
            <v>0</v>
          </cell>
          <cell r="H2724">
            <v>0</v>
          </cell>
          <cell r="I2724">
            <v>3023</v>
          </cell>
          <cell r="J2724">
            <v>2</v>
          </cell>
          <cell r="K2724">
            <v>8</v>
          </cell>
          <cell r="L2724">
            <v>29443</v>
          </cell>
        </row>
        <row r="2725">
          <cell r="A2725">
            <v>6</v>
          </cell>
          <cell r="B2725">
            <v>3</v>
          </cell>
          <cell r="C2725">
            <v>0</v>
          </cell>
          <cell r="D2725">
            <v>0</v>
          </cell>
          <cell r="E2725">
            <v>0</v>
          </cell>
          <cell r="F2725">
            <v>1</v>
          </cell>
          <cell r="G2725">
            <v>0</v>
          </cell>
          <cell r="H2725">
            <v>0</v>
          </cell>
          <cell r="I2725">
            <v>3031</v>
          </cell>
          <cell r="J2725">
            <v>2</v>
          </cell>
          <cell r="K2725">
            <v>8</v>
          </cell>
          <cell r="L2725">
            <v>587808</v>
          </cell>
        </row>
        <row r="2726">
          <cell r="A2726">
            <v>6</v>
          </cell>
          <cell r="B2726">
            <v>3</v>
          </cell>
          <cell r="C2726">
            <v>0</v>
          </cell>
          <cell r="D2726">
            <v>0</v>
          </cell>
          <cell r="E2726">
            <v>0</v>
          </cell>
          <cell r="F2726">
            <v>1</v>
          </cell>
          <cell r="G2726">
            <v>0</v>
          </cell>
          <cell r="H2726">
            <v>0</v>
          </cell>
          <cell r="I2726">
            <v>3032</v>
          </cell>
          <cell r="J2726">
            <v>2</v>
          </cell>
          <cell r="K2726">
            <v>8</v>
          </cell>
          <cell r="L2726">
            <v>436454</v>
          </cell>
        </row>
        <row r="2727">
          <cell r="A2727">
            <v>6</v>
          </cell>
          <cell r="B2727">
            <v>3</v>
          </cell>
          <cell r="C2727">
            <v>0</v>
          </cell>
          <cell r="D2727">
            <v>0</v>
          </cell>
          <cell r="E2727">
            <v>0</v>
          </cell>
          <cell r="F2727">
            <v>1</v>
          </cell>
          <cell r="G2727">
            <v>0</v>
          </cell>
          <cell r="H2727">
            <v>0</v>
          </cell>
          <cell r="I2727">
            <v>3110</v>
          </cell>
          <cell r="J2727">
            <v>2</v>
          </cell>
          <cell r="K2727">
            <v>8</v>
          </cell>
          <cell r="L2727">
            <v>225648</v>
          </cell>
        </row>
        <row r="2728">
          <cell r="A2728">
            <v>6</v>
          </cell>
          <cell r="B2728">
            <v>3</v>
          </cell>
          <cell r="C2728">
            <v>0</v>
          </cell>
          <cell r="D2728">
            <v>0</v>
          </cell>
          <cell r="E2728">
            <v>0</v>
          </cell>
          <cell r="F2728">
            <v>1</v>
          </cell>
          <cell r="G2728">
            <v>0</v>
          </cell>
          <cell r="H2728">
            <v>0</v>
          </cell>
          <cell r="I2728">
            <v>3111</v>
          </cell>
          <cell r="J2728">
            <v>2</v>
          </cell>
          <cell r="K2728">
            <v>8</v>
          </cell>
          <cell r="L2728">
            <v>995760</v>
          </cell>
        </row>
        <row r="2729">
          <cell r="A2729">
            <v>6</v>
          </cell>
          <cell r="B2729">
            <v>3</v>
          </cell>
          <cell r="C2729">
            <v>0</v>
          </cell>
          <cell r="D2729">
            <v>0</v>
          </cell>
          <cell r="E2729">
            <v>0</v>
          </cell>
          <cell r="F2729">
            <v>1</v>
          </cell>
          <cell r="G2729">
            <v>0</v>
          </cell>
          <cell r="H2729">
            <v>0</v>
          </cell>
          <cell r="I2729">
            <v>3112</v>
          </cell>
          <cell r="J2729">
            <v>2</v>
          </cell>
          <cell r="K2729">
            <v>8</v>
          </cell>
          <cell r="L2729">
            <v>1874473</v>
          </cell>
        </row>
        <row r="2730">
          <cell r="A2730">
            <v>6</v>
          </cell>
          <cell r="B2730">
            <v>3</v>
          </cell>
          <cell r="C2730">
            <v>0</v>
          </cell>
          <cell r="D2730">
            <v>0</v>
          </cell>
          <cell r="E2730">
            <v>0</v>
          </cell>
          <cell r="F2730">
            <v>1</v>
          </cell>
          <cell r="G2730">
            <v>0</v>
          </cell>
          <cell r="H2730">
            <v>0</v>
          </cell>
          <cell r="I2730">
            <v>3120</v>
          </cell>
          <cell r="J2730">
            <v>2</v>
          </cell>
          <cell r="K2730">
            <v>8</v>
          </cell>
          <cell r="L2730">
            <v>137446</v>
          </cell>
        </row>
        <row r="2731">
          <cell r="A2731">
            <v>6</v>
          </cell>
          <cell r="B2731">
            <v>3</v>
          </cell>
          <cell r="C2731">
            <v>0</v>
          </cell>
          <cell r="D2731">
            <v>0</v>
          </cell>
          <cell r="E2731">
            <v>0</v>
          </cell>
          <cell r="F2731">
            <v>1</v>
          </cell>
          <cell r="G2731">
            <v>0</v>
          </cell>
          <cell r="H2731">
            <v>0</v>
          </cell>
          <cell r="I2731">
            <v>3121</v>
          </cell>
          <cell r="J2731">
            <v>2</v>
          </cell>
          <cell r="K2731">
            <v>8</v>
          </cell>
          <cell r="L2731">
            <v>1877971</v>
          </cell>
        </row>
        <row r="2732">
          <cell r="A2732">
            <v>6</v>
          </cell>
          <cell r="B2732">
            <v>3</v>
          </cell>
          <cell r="C2732">
            <v>0</v>
          </cell>
          <cell r="D2732">
            <v>0</v>
          </cell>
          <cell r="E2732">
            <v>0</v>
          </cell>
          <cell r="F2732">
            <v>1</v>
          </cell>
          <cell r="G2732">
            <v>0</v>
          </cell>
          <cell r="H2732">
            <v>0</v>
          </cell>
          <cell r="I2732">
            <v>3122</v>
          </cell>
          <cell r="J2732">
            <v>2</v>
          </cell>
          <cell r="K2732">
            <v>8</v>
          </cell>
          <cell r="L2732">
            <v>666330</v>
          </cell>
        </row>
        <row r="2733">
          <cell r="A2733">
            <v>6</v>
          </cell>
          <cell r="B2733">
            <v>3</v>
          </cell>
          <cell r="C2733">
            <v>0</v>
          </cell>
          <cell r="D2733">
            <v>0</v>
          </cell>
          <cell r="E2733">
            <v>0</v>
          </cell>
          <cell r="F2733">
            <v>1</v>
          </cell>
          <cell r="G2733">
            <v>0</v>
          </cell>
          <cell r="H2733">
            <v>0</v>
          </cell>
          <cell r="I2733">
            <v>3130</v>
          </cell>
          <cell r="J2733">
            <v>2</v>
          </cell>
          <cell r="K2733">
            <v>8</v>
          </cell>
          <cell r="L2733">
            <v>287199</v>
          </cell>
        </row>
        <row r="2734">
          <cell r="A2734">
            <v>6</v>
          </cell>
          <cell r="B2734">
            <v>3</v>
          </cell>
          <cell r="C2734">
            <v>0</v>
          </cell>
          <cell r="D2734">
            <v>0</v>
          </cell>
          <cell r="E2734">
            <v>0</v>
          </cell>
          <cell r="F2734">
            <v>1</v>
          </cell>
          <cell r="G2734">
            <v>0</v>
          </cell>
          <cell r="H2734">
            <v>0</v>
          </cell>
          <cell r="I2734">
            <v>3131</v>
          </cell>
          <cell r="J2734">
            <v>2</v>
          </cell>
          <cell r="K2734">
            <v>8</v>
          </cell>
          <cell r="L2734">
            <v>1823970</v>
          </cell>
        </row>
        <row r="2735">
          <cell r="A2735">
            <v>6</v>
          </cell>
          <cell r="B2735">
            <v>3</v>
          </cell>
          <cell r="C2735">
            <v>0</v>
          </cell>
          <cell r="D2735">
            <v>0</v>
          </cell>
          <cell r="E2735">
            <v>0</v>
          </cell>
          <cell r="F2735">
            <v>1</v>
          </cell>
          <cell r="G2735">
            <v>0</v>
          </cell>
          <cell r="H2735">
            <v>0</v>
          </cell>
          <cell r="I2735">
            <v>3132</v>
          </cell>
          <cell r="J2735">
            <v>2</v>
          </cell>
          <cell r="K2735">
            <v>8</v>
          </cell>
          <cell r="L2735">
            <v>419567</v>
          </cell>
        </row>
        <row r="2736">
          <cell r="A2736">
            <v>6</v>
          </cell>
          <cell r="B2736">
            <v>3</v>
          </cell>
          <cell r="C2736">
            <v>0</v>
          </cell>
          <cell r="D2736">
            <v>0</v>
          </cell>
          <cell r="E2736">
            <v>0</v>
          </cell>
          <cell r="F2736">
            <v>1</v>
          </cell>
          <cell r="G2736">
            <v>0</v>
          </cell>
          <cell r="H2736">
            <v>0</v>
          </cell>
          <cell r="I2736">
            <v>3134</v>
          </cell>
          <cell r="J2736">
            <v>2</v>
          </cell>
          <cell r="K2736">
            <v>8</v>
          </cell>
          <cell r="L2736">
            <v>839689</v>
          </cell>
        </row>
        <row r="2737">
          <cell r="A2737">
            <v>6</v>
          </cell>
          <cell r="B2737">
            <v>3</v>
          </cell>
          <cell r="C2737">
            <v>0</v>
          </cell>
          <cell r="D2737">
            <v>0</v>
          </cell>
          <cell r="E2737">
            <v>0</v>
          </cell>
          <cell r="F2737">
            <v>1</v>
          </cell>
          <cell r="G2737">
            <v>0</v>
          </cell>
          <cell r="H2737">
            <v>0</v>
          </cell>
          <cell r="I2737">
            <v>3150</v>
          </cell>
          <cell r="J2737">
            <v>2</v>
          </cell>
          <cell r="K2737">
            <v>8</v>
          </cell>
          <cell r="L2737">
            <v>94551</v>
          </cell>
        </row>
        <row r="2738">
          <cell r="A2738">
            <v>6</v>
          </cell>
          <cell r="B2738">
            <v>3</v>
          </cell>
          <cell r="C2738">
            <v>0</v>
          </cell>
          <cell r="D2738">
            <v>0</v>
          </cell>
          <cell r="E2738">
            <v>0</v>
          </cell>
          <cell r="F2738">
            <v>1</v>
          </cell>
          <cell r="G2738">
            <v>0</v>
          </cell>
          <cell r="H2738">
            <v>0</v>
          </cell>
          <cell r="I2738">
            <v>3151</v>
          </cell>
          <cell r="J2738">
            <v>2</v>
          </cell>
          <cell r="K2738">
            <v>8</v>
          </cell>
          <cell r="L2738">
            <v>899199</v>
          </cell>
        </row>
        <row r="2739">
          <cell r="A2739">
            <v>6</v>
          </cell>
          <cell r="B2739">
            <v>3</v>
          </cell>
          <cell r="C2739">
            <v>0</v>
          </cell>
          <cell r="D2739">
            <v>0</v>
          </cell>
          <cell r="E2739">
            <v>0</v>
          </cell>
          <cell r="F2739">
            <v>1</v>
          </cell>
          <cell r="G2739">
            <v>0</v>
          </cell>
          <cell r="H2739">
            <v>0</v>
          </cell>
          <cell r="I2739">
            <v>3211</v>
          </cell>
          <cell r="J2739">
            <v>2</v>
          </cell>
          <cell r="K2739">
            <v>8</v>
          </cell>
          <cell r="L2739">
            <v>1205960</v>
          </cell>
        </row>
        <row r="2740">
          <cell r="A2740">
            <v>6</v>
          </cell>
          <cell r="B2740">
            <v>3</v>
          </cell>
          <cell r="C2740">
            <v>0</v>
          </cell>
          <cell r="D2740">
            <v>0</v>
          </cell>
          <cell r="E2740">
            <v>0</v>
          </cell>
          <cell r="F2740">
            <v>1</v>
          </cell>
          <cell r="G2740">
            <v>0</v>
          </cell>
          <cell r="H2740">
            <v>0</v>
          </cell>
          <cell r="I2740">
            <v>3212</v>
          </cell>
          <cell r="J2740">
            <v>2</v>
          </cell>
          <cell r="K2740">
            <v>8</v>
          </cell>
          <cell r="L2740">
            <v>327735</v>
          </cell>
        </row>
        <row r="2741">
          <cell r="A2741">
            <v>6</v>
          </cell>
          <cell r="B2741">
            <v>3</v>
          </cell>
          <cell r="C2741">
            <v>0</v>
          </cell>
          <cell r="D2741">
            <v>0</v>
          </cell>
          <cell r="E2741">
            <v>0</v>
          </cell>
          <cell r="F2741">
            <v>1</v>
          </cell>
          <cell r="G2741">
            <v>0</v>
          </cell>
          <cell r="H2741">
            <v>0</v>
          </cell>
          <cell r="I2741">
            <v>3214</v>
          </cell>
          <cell r="J2741">
            <v>2</v>
          </cell>
          <cell r="K2741">
            <v>8</v>
          </cell>
          <cell r="L2741">
            <v>147198</v>
          </cell>
        </row>
        <row r="2742">
          <cell r="A2742">
            <v>6</v>
          </cell>
          <cell r="B2742">
            <v>3</v>
          </cell>
          <cell r="C2742">
            <v>0</v>
          </cell>
          <cell r="D2742">
            <v>0</v>
          </cell>
          <cell r="E2742">
            <v>0</v>
          </cell>
          <cell r="F2742">
            <v>1</v>
          </cell>
          <cell r="G2742">
            <v>0</v>
          </cell>
          <cell r="H2742">
            <v>0</v>
          </cell>
          <cell r="I2742">
            <v>3215</v>
          </cell>
          <cell r="J2742">
            <v>2</v>
          </cell>
          <cell r="K2742">
            <v>8</v>
          </cell>
          <cell r="L2742">
            <v>283110</v>
          </cell>
        </row>
        <row r="2743">
          <cell r="A2743">
            <v>6</v>
          </cell>
          <cell r="B2743">
            <v>3</v>
          </cell>
          <cell r="C2743">
            <v>0</v>
          </cell>
          <cell r="D2743">
            <v>0</v>
          </cell>
          <cell r="E2743">
            <v>0</v>
          </cell>
          <cell r="F2743">
            <v>1</v>
          </cell>
          <cell r="G2743">
            <v>0</v>
          </cell>
          <cell r="H2743">
            <v>0</v>
          </cell>
          <cell r="I2743">
            <v>3216</v>
          </cell>
          <cell r="J2743">
            <v>2</v>
          </cell>
          <cell r="K2743">
            <v>8</v>
          </cell>
          <cell r="L2743">
            <v>95711</v>
          </cell>
        </row>
        <row r="2744">
          <cell r="A2744">
            <v>6</v>
          </cell>
          <cell r="B2744">
            <v>3</v>
          </cell>
          <cell r="C2744">
            <v>0</v>
          </cell>
          <cell r="D2744">
            <v>0</v>
          </cell>
          <cell r="E2744">
            <v>0</v>
          </cell>
          <cell r="F2744">
            <v>1</v>
          </cell>
          <cell r="G2744">
            <v>0</v>
          </cell>
          <cell r="H2744">
            <v>0</v>
          </cell>
          <cell r="I2744">
            <v>3220</v>
          </cell>
          <cell r="J2744">
            <v>2</v>
          </cell>
          <cell r="K2744">
            <v>8</v>
          </cell>
          <cell r="L2744">
            <v>167149</v>
          </cell>
        </row>
        <row r="2745">
          <cell r="A2745">
            <v>6</v>
          </cell>
          <cell r="B2745">
            <v>3</v>
          </cell>
          <cell r="C2745">
            <v>0</v>
          </cell>
          <cell r="D2745">
            <v>0</v>
          </cell>
          <cell r="E2745">
            <v>0</v>
          </cell>
          <cell r="F2745">
            <v>1</v>
          </cell>
          <cell r="G2745">
            <v>0</v>
          </cell>
          <cell r="H2745">
            <v>0</v>
          </cell>
          <cell r="I2745">
            <v>3221</v>
          </cell>
          <cell r="J2745">
            <v>2</v>
          </cell>
          <cell r="K2745">
            <v>8</v>
          </cell>
          <cell r="L2745">
            <v>2036631</v>
          </cell>
        </row>
        <row r="2746">
          <cell r="A2746">
            <v>6</v>
          </cell>
          <cell r="B2746">
            <v>3</v>
          </cell>
          <cell r="C2746">
            <v>0</v>
          </cell>
          <cell r="D2746">
            <v>0</v>
          </cell>
          <cell r="E2746">
            <v>0</v>
          </cell>
          <cell r="F2746">
            <v>1</v>
          </cell>
          <cell r="G2746">
            <v>0</v>
          </cell>
          <cell r="H2746">
            <v>0</v>
          </cell>
          <cell r="I2746">
            <v>3222</v>
          </cell>
          <cell r="J2746">
            <v>2</v>
          </cell>
          <cell r="K2746">
            <v>8</v>
          </cell>
          <cell r="L2746">
            <v>438254</v>
          </cell>
        </row>
        <row r="2747">
          <cell r="A2747">
            <v>6</v>
          </cell>
          <cell r="B2747">
            <v>3</v>
          </cell>
          <cell r="C2747">
            <v>0</v>
          </cell>
          <cell r="D2747">
            <v>0</v>
          </cell>
          <cell r="E2747">
            <v>0</v>
          </cell>
          <cell r="F2747">
            <v>1</v>
          </cell>
          <cell r="G2747">
            <v>0</v>
          </cell>
          <cell r="H2747">
            <v>0</v>
          </cell>
          <cell r="I2747">
            <v>3230</v>
          </cell>
          <cell r="J2747">
            <v>2</v>
          </cell>
          <cell r="K2747">
            <v>8</v>
          </cell>
          <cell r="L2747">
            <v>120531</v>
          </cell>
        </row>
        <row r="2748">
          <cell r="A2748">
            <v>6</v>
          </cell>
          <cell r="B2748">
            <v>3</v>
          </cell>
          <cell r="C2748">
            <v>0</v>
          </cell>
          <cell r="D2748">
            <v>0</v>
          </cell>
          <cell r="E2748">
            <v>0</v>
          </cell>
          <cell r="F2748">
            <v>1</v>
          </cell>
          <cell r="G2748">
            <v>0</v>
          </cell>
          <cell r="H2748">
            <v>0</v>
          </cell>
          <cell r="I2748">
            <v>3231</v>
          </cell>
          <cell r="J2748">
            <v>2</v>
          </cell>
          <cell r="K2748">
            <v>8</v>
          </cell>
          <cell r="L2748">
            <v>1000387</v>
          </cell>
        </row>
        <row r="2749">
          <cell r="A2749">
            <v>6</v>
          </cell>
          <cell r="B2749">
            <v>3</v>
          </cell>
          <cell r="C2749">
            <v>0</v>
          </cell>
          <cell r="D2749">
            <v>0</v>
          </cell>
          <cell r="E2749">
            <v>0</v>
          </cell>
          <cell r="F2749">
            <v>1</v>
          </cell>
          <cell r="G2749">
            <v>0</v>
          </cell>
          <cell r="H2749">
            <v>0</v>
          </cell>
          <cell r="I2749">
            <v>3232</v>
          </cell>
          <cell r="J2749">
            <v>2</v>
          </cell>
          <cell r="K2749">
            <v>8</v>
          </cell>
          <cell r="L2749">
            <v>91661</v>
          </cell>
        </row>
        <row r="2750">
          <cell r="A2750">
            <v>6</v>
          </cell>
          <cell r="B2750">
            <v>3</v>
          </cell>
          <cell r="C2750">
            <v>0</v>
          </cell>
          <cell r="D2750">
            <v>0</v>
          </cell>
          <cell r="E2750">
            <v>0</v>
          </cell>
          <cell r="F2750">
            <v>1</v>
          </cell>
          <cell r="G2750">
            <v>0</v>
          </cell>
          <cell r="H2750">
            <v>0</v>
          </cell>
          <cell r="I2750">
            <v>3234</v>
          </cell>
          <cell r="J2750">
            <v>2</v>
          </cell>
          <cell r="K2750">
            <v>8</v>
          </cell>
          <cell r="L2750">
            <v>575742</v>
          </cell>
        </row>
        <row r="2751">
          <cell r="A2751">
            <v>6</v>
          </cell>
          <cell r="B2751">
            <v>3</v>
          </cell>
          <cell r="C2751">
            <v>0</v>
          </cell>
          <cell r="D2751">
            <v>0</v>
          </cell>
          <cell r="E2751">
            <v>0</v>
          </cell>
          <cell r="F2751">
            <v>1</v>
          </cell>
          <cell r="G2751">
            <v>0</v>
          </cell>
          <cell r="H2751">
            <v>0</v>
          </cell>
          <cell r="I2751">
            <v>3241</v>
          </cell>
          <cell r="J2751">
            <v>2</v>
          </cell>
          <cell r="K2751">
            <v>8</v>
          </cell>
          <cell r="L2751">
            <v>57245</v>
          </cell>
        </row>
        <row r="2752">
          <cell r="A2752">
            <v>6</v>
          </cell>
          <cell r="B2752">
            <v>3</v>
          </cell>
          <cell r="C2752">
            <v>0</v>
          </cell>
          <cell r="D2752">
            <v>0</v>
          </cell>
          <cell r="E2752">
            <v>0</v>
          </cell>
          <cell r="F2752">
            <v>1</v>
          </cell>
          <cell r="G2752">
            <v>0</v>
          </cell>
          <cell r="H2752">
            <v>0</v>
          </cell>
          <cell r="I2752">
            <v>3242</v>
          </cell>
          <cell r="J2752">
            <v>2</v>
          </cell>
          <cell r="K2752">
            <v>8</v>
          </cell>
          <cell r="L2752">
            <v>56581</v>
          </cell>
        </row>
        <row r="2753">
          <cell r="A2753">
            <v>6</v>
          </cell>
          <cell r="B2753">
            <v>3</v>
          </cell>
          <cell r="C2753">
            <v>0</v>
          </cell>
          <cell r="D2753">
            <v>0</v>
          </cell>
          <cell r="E2753">
            <v>0</v>
          </cell>
          <cell r="F2753">
            <v>1</v>
          </cell>
          <cell r="G2753">
            <v>0</v>
          </cell>
          <cell r="H2753">
            <v>0</v>
          </cell>
          <cell r="I2753">
            <v>3250</v>
          </cell>
          <cell r="J2753">
            <v>2</v>
          </cell>
          <cell r="K2753">
            <v>8</v>
          </cell>
          <cell r="L2753">
            <v>742718</v>
          </cell>
        </row>
        <row r="2754">
          <cell r="A2754">
            <v>6</v>
          </cell>
          <cell r="B2754">
            <v>3</v>
          </cell>
          <cell r="C2754">
            <v>0</v>
          </cell>
          <cell r="D2754">
            <v>0</v>
          </cell>
          <cell r="E2754">
            <v>0</v>
          </cell>
          <cell r="F2754">
            <v>1</v>
          </cell>
          <cell r="G2754">
            <v>0</v>
          </cell>
          <cell r="H2754">
            <v>0</v>
          </cell>
          <cell r="I2754">
            <v>3310</v>
          </cell>
          <cell r="J2754">
            <v>2</v>
          </cell>
          <cell r="K2754">
            <v>8</v>
          </cell>
          <cell r="L2754">
            <v>144663</v>
          </cell>
        </row>
        <row r="2755">
          <cell r="A2755">
            <v>6</v>
          </cell>
          <cell r="B2755">
            <v>3</v>
          </cell>
          <cell r="C2755">
            <v>0</v>
          </cell>
          <cell r="D2755">
            <v>0</v>
          </cell>
          <cell r="E2755">
            <v>0</v>
          </cell>
          <cell r="F2755">
            <v>1</v>
          </cell>
          <cell r="G2755">
            <v>0</v>
          </cell>
          <cell r="H2755">
            <v>0</v>
          </cell>
          <cell r="I2755">
            <v>3311</v>
          </cell>
          <cell r="J2755">
            <v>2</v>
          </cell>
          <cell r="K2755">
            <v>8</v>
          </cell>
          <cell r="L2755">
            <v>732668</v>
          </cell>
        </row>
        <row r="2756">
          <cell r="A2756">
            <v>6</v>
          </cell>
          <cell r="B2756">
            <v>3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3320</v>
          </cell>
          <cell r="J2756">
            <v>2</v>
          </cell>
          <cell r="K2756">
            <v>8</v>
          </cell>
          <cell r="L2756">
            <v>139668</v>
          </cell>
        </row>
        <row r="2757">
          <cell r="A2757">
            <v>6</v>
          </cell>
          <cell r="B2757">
            <v>3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3321</v>
          </cell>
          <cell r="J2757">
            <v>2</v>
          </cell>
          <cell r="K2757">
            <v>8</v>
          </cell>
          <cell r="L2757">
            <v>1494419</v>
          </cell>
        </row>
        <row r="2758">
          <cell r="A2758">
            <v>6</v>
          </cell>
          <cell r="B2758">
            <v>3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3330</v>
          </cell>
          <cell r="J2758">
            <v>2</v>
          </cell>
          <cell r="K2758">
            <v>8</v>
          </cell>
          <cell r="L2758">
            <v>104252</v>
          </cell>
        </row>
        <row r="2759">
          <cell r="A2759">
            <v>6</v>
          </cell>
          <cell r="B2759">
            <v>3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3331</v>
          </cell>
          <cell r="J2759">
            <v>2</v>
          </cell>
          <cell r="K2759">
            <v>8</v>
          </cell>
          <cell r="L2759">
            <v>878412</v>
          </cell>
        </row>
        <row r="2760">
          <cell r="A2760">
            <v>6</v>
          </cell>
          <cell r="B2760">
            <v>3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4000</v>
          </cell>
          <cell r="J2760">
            <v>2</v>
          </cell>
          <cell r="K2760">
            <v>8</v>
          </cell>
          <cell r="L2760">
            <v>605978</v>
          </cell>
        </row>
        <row r="2761">
          <cell r="A2761">
            <v>6</v>
          </cell>
          <cell r="B2761">
            <v>3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4011</v>
          </cell>
          <cell r="J2761">
            <v>2</v>
          </cell>
          <cell r="K2761">
            <v>8</v>
          </cell>
          <cell r="L2761">
            <v>1822413</v>
          </cell>
        </row>
        <row r="2762">
          <cell r="A2762">
            <v>6</v>
          </cell>
          <cell r="B2762">
            <v>3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4012</v>
          </cell>
          <cell r="J2762">
            <v>2</v>
          </cell>
          <cell r="K2762">
            <v>8</v>
          </cell>
          <cell r="L2762">
            <v>407589</v>
          </cell>
        </row>
        <row r="2763">
          <cell r="A2763">
            <v>6</v>
          </cell>
          <cell r="B2763">
            <v>3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4013</v>
          </cell>
          <cell r="J2763">
            <v>2</v>
          </cell>
          <cell r="K2763">
            <v>8</v>
          </cell>
          <cell r="L2763">
            <v>88354</v>
          </cell>
        </row>
        <row r="2764">
          <cell r="A2764">
            <v>6</v>
          </cell>
          <cell r="B2764">
            <v>3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4020</v>
          </cell>
          <cell r="J2764">
            <v>2</v>
          </cell>
          <cell r="K2764">
            <v>8</v>
          </cell>
          <cell r="L2764">
            <v>121189</v>
          </cell>
        </row>
        <row r="2765">
          <cell r="A2765">
            <v>6</v>
          </cell>
          <cell r="B2765">
            <v>3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4021</v>
          </cell>
          <cell r="J2765">
            <v>2</v>
          </cell>
          <cell r="K2765">
            <v>8</v>
          </cell>
          <cell r="L2765">
            <v>538665</v>
          </cell>
        </row>
        <row r="2766">
          <cell r="A2766">
            <v>6</v>
          </cell>
          <cell r="B2766">
            <v>3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4024</v>
          </cell>
          <cell r="J2766">
            <v>2</v>
          </cell>
          <cell r="K2766">
            <v>8</v>
          </cell>
          <cell r="L2766">
            <v>0</v>
          </cell>
        </row>
        <row r="2767">
          <cell r="A2767">
            <v>6</v>
          </cell>
          <cell r="B2767">
            <v>3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4030</v>
          </cell>
          <cell r="J2767">
            <v>2</v>
          </cell>
          <cell r="K2767">
            <v>8</v>
          </cell>
          <cell r="L2767">
            <v>82260</v>
          </cell>
        </row>
        <row r="2768">
          <cell r="A2768">
            <v>6</v>
          </cell>
          <cell r="B2768">
            <v>3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4031</v>
          </cell>
          <cell r="J2768">
            <v>2</v>
          </cell>
          <cell r="K2768">
            <v>8</v>
          </cell>
          <cell r="L2768">
            <v>528698</v>
          </cell>
        </row>
        <row r="2769">
          <cell r="A2769">
            <v>6</v>
          </cell>
          <cell r="B2769">
            <v>3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4032</v>
          </cell>
          <cell r="J2769">
            <v>2</v>
          </cell>
          <cell r="K2769">
            <v>8</v>
          </cell>
          <cell r="L2769">
            <v>228945</v>
          </cell>
        </row>
        <row r="2770">
          <cell r="A2770">
            <v>6</v>
          </cell>
          <cell r="B2770">
            <v>3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4040</v>
          </cell>
          <cell r="J2770">
            <v>2</v>
          </cell>
          <cell r="K2770">
            <v>8</v>
          </cell>
          <cell r="L2770">
            <v>109536</v>
          </cell>
        </row>
        <row r="2771">
          <cell r="A2771">
            <v>6</v>
          </cell>
          <cell r="B2771">
            <v>3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4042</v>
          </cell>
          <cell r="J2771">
            <v>2</v>
          </cell>
          <cell r="K2771">
            <v>8</v>
          </cell>
          <cell r="L2771">
            <v>164086</v>
          </cell>
        </row>
        <row r="2772">
          <cell r="A2772">
            <v>6</v>
          </cell>
          <cell r="B2772">
            <v>3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4043</v>
          </cell>
          <cell r="J2772">
            <v>2</v>
          </cell>
          <cell r="K2772">
            <v>8</v>
          </cell>
          <cell r="L2772">
            <v>494363</v>
          </cell>
        </row>
        <row r="2773">
          <cell r="A2773">
            <v>6</v>
          </cell>
          <cell r="B2773">
            <v>3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4044</v>
          </cell>
          <cell r="J2773">
            <v>2</v>
          </cell>
          <cell r="K2773">
            <v>8</v>
          </cell>
          <cell r="L2773">
            <v>513602</v>
          </cell>
        </row>
        <row r="2774">
          <cell r="A2774">
            <v>6</v>
          </cell>
          <cell r="B2774">
            <v>3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4045</v>
          </cell>
          <cell r="J2774">
            <v>2</v>
          </cell>
          <cell r="K2774">
            <v>8</v>
          </cell>
          <cell r="L2774">
            <v>63290</v>
          </cell>
        </row>
        <row r="2775">
          <cell r="A2775">
            <v>6</v>
          </cell>
          <cell r="B2775">
            <v>3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4050</v>
          </cell>
          <cell r="J2775">
            <v>2</v>
          </cell>
          <cell r="K2775">
            <v>8</v>
          </cell>
          <cell r="L2775">
            <v>173185</v>
          </cell>
        </row>
        <row r="2776">
          <cell r="A2776">
            <v>6</v>
          </cell>
          <cell r="B2776">
            <v>3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4051</v>
          </cell>
          <cell r="J2776">
            <v>2</v>
          </cell>
          <cell r="K2776">
            <v>8</v>
          </cell>
          <cell r="L2776">
            <v>279997</v>
          </cell>
        </row>
        <row r="2777">
          <cell r="A2777">
            <v>6</v>
          </cell>
          <cell r="B2777">
            <v>3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4060</v>
          </cell>
          <cell r="J2777">
            <v>2</v>
          </cell>
          <cell r="K2777">
            <v>8</v>
          </cell>
          <cell r="L2777">
            <v>80568</v>
          </cell>
        </row>
        <row r="2778">
          <cell r="A2778">
            <v>6</v>
          </cell>
          <cell r="B2778">
            <v>3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4061</v>
          </cell>
          <cell r="J2778">
            <v>2</v>
          </cell>
          <cell r="K2778">
            <v>8</v>
          </cell>
          <cell r="L2778">
            <v>681383</v>
          </cell>
        </row>
        <row r="2779">
          <cell r="A2779">
            <v>6</v>
          </cell>
          <cell r="B2779">
            <v>3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4062</v>
          </cell>
          <cell r="J2779">
            <v>2</v>
          </cell>
          <cell r="K2779">
            <v>8</v>
          </cell>
          <cell r="L2779">
            <v>0</v>
          </cell>
        </row>
        <row r="2780">
          <cell r="A2780">
            <v>6</v>
          </cell>
          <cell r="B2780">
            <v>3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4091</v>
          </cell>
          <cell r="J2780">
            <v>2</v>
          </cell>
          <cell r="K2780">
            <v>8</v>
          </cell>
          <cell r="L2780">
            <v>124209</v>
          </cell>
        </row>
        <row r="2781">
          <cell r="A2781">
            <v>6</v>
          </cell>
          <cell r="B2781">
            <v>3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5000</v>
          </cell>
          <cell r="J2781">
            <v>2</v>
          </cell>
          <cell r="K2781">
            <v>8</v>
          </cell>
          <cell r="L2781">
            <v>0</v>
          </cell>
        </row>
        <row r="2782">
          <cell r="A2782">
            <v>6</v>
          </cell>
          <cell r="B2782">
            <v>3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5500</v>
          </cell>
          <cell r="J2782">
            <v>2</v>
          </cell>
          <cell r="K2782">
            <v>8</v>
          </cell>
          <cell r="L2782">
            <v>0</v>
          </cell>
        </row>
        <row r="2783">
          <cell r="A2783">
            <v>6</v>
          </cell>
          <cell r="B2783">
            <v>3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5530</v>
          </cell>
          <cell r="J2783">
            <v>2</v>
          </cell>
          <cell r="K2783">
            <v>8</v>
          </cell>
          <cell r="L2783">
            <v>0</v>
          </cell>
        </row>
        <row r="2784">
          <cell r="A2784">
            <v>6</v>
          </cell>
          <cell r="B2784">
            <v>3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5540</v>
          </cell>
          <cell r="J2784">
            <v>2</v>
          </cell>
          <cell r="K2784">
            <v>8</v>
          </cell>
          <cell r="L2784">
            <v>0</v>
          </cell>
        </row>
        <row r="2785">
          <cell r="A2785">
            <v>6</v>
          </cell>
          <cell r="B2785">
            <v>3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5541</v>
          </cell>
          <cell r="J2785">
            <v>2</v>
          </cell>
          <cell r="K2785">
            <v>8</v>
          </cell>
          <cell r="L2785">
            <v>0</v>
          </cell>
        </row>
        <row r="2786">
          <cell r="A2786">
            <v>6</v>
          </cell>
          <cell r="B2786">
            <v>3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5550</v>
          </cell>
          <cell r="J2786">
            <v>2</v>
          </cell>
          <cell r="K2786">
            <v>8</v>
          </cell>
          <cell r="L2786">
            <v>0</v>
          </cell>
        </row>
        <row r="2787">
          <cell r="A2787">
            <v>6</v>
          </cell>
          <cell r="B2787">
            <v>3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5561</v>
          </cell>
          <cell r="J2787">
            <v>2</v>
          </cell>
          <cell r="K2787">
            <v>8</v>
          </cell>
          <cell r="L2787">
            <v>0</v>
          </cell>
        </row>
        <row r="2788">
          <cell r="A2788">
            <v>6</v>
          </cell>
          <cell r="B2788">
            <v>3</v>
          </cell>
          <cell r="C2788">
            <v>0</v>
          </cell>
          <cell r="D2788">
            <v>0</v>
          </cell>
          <cell r="E2788">
            <v>0</v>
          </cell>
          <cell r="F2788">
            <v>1</v>
          </cell>
          <cell r="G2788">
            <v>0</v>
          </cell>
          <cell r="H2788">
            <v>0</v>
          </cell>
          <cell r="I2788">
            <v>5570</v>
          </cell>
          <cell r="J2788">
            <v>2</v>
          </cell>
          <cell r="K2788">
            <v>8</v>
          </cell>
          <cell r="L2788">
            <v>0</v>
          </cell>
        </row>
        <row r="2789">
          <cell r="A2789">
            <v>6</v>
          </cell>
          <cell r="B2789">
            <v>3</v>
          </cell>
          <cell r="C2789">
            <v>0</v>
          </cell>
          <cell r="D2789">
            <v>0</v>
          </cell>
          <cell r="E2789">
            <v>0</v>
          </cell>
          <cell r="F2789">
            <v>1</v>
          </cell>
          <cell r="G2789">
            <v>0</v>
          </cell>
          <cell r="H2789">
            <v>0</v>
          </cell>
          <cell r="I2789">
            <v>5571</v>
          </cell>
          <cell r="J2789">
            <v>2</v>
          </cell>
          <cell r="K2789">
            <v>8</v>
          </cell>
          <cell r="L2789">
            <v>0</v>
          </cell>
        </row>
        <row r="2790">
          <cell r="A2790">
            <v>6</v>
          </cell>
          <cell r="B2790">
            <v>3</v>
          </cell>
          <cell r="C2790">
            <v>0</v>
          </cell>
          <cell r="D2790">
            <v>0</v>
          </cell>
          <cell r="E2790">
            <v>0</v>
          </cell>
          <cell r="F2790">
            <v>1</v>
          </cell>
          <cell r="G2790">
            <v>0</v>
          </cell>
          <cell r="H2790">
            <v>0</v>
          </cell>
          <cell r="I2790">
            <v>5900</v>
          </cell>
          <cell r="J2790">
            <v>2</v>
          </cell>
          <cell r="K2790">
            <v>8</v>
          </cell>
          <cell r="L2790">
            <v>0</v>
          </cell>
        </row>
        <row r="2791">
          <cell r="A2791">
            <v>6</v>
          </cell>
          <cell r="B2791">
            <v>3</v>
          </cell>
          <cell r="C2791">
            <v>0</v>
          </cell>
          <cell r="D2791">
            <v>0</v>
          </cell>
          <cell r="E2791">
            <v>0</v>
          </cell>
          <cell r="F2791">
            <v>1</v>
          </cell>
          <cell r="G2791">
            <v>0</v>
          </cell>
          <cell r="H2791">
            <v>0</v>
          </cell>
          <cell r="I2791">
            <v>5910</v>
          </cell>
          <cell r="J2791">
            <v>2</v>
          </cell>
          <cell r="K2791">
            <v>8</v>
          </cell>
          <cell r="L2791">
            <v>0</v>
          </cell>
        </row>
        <row r="2792">
          <cell r="A2792">
            <v>6</v>
          </cell>
          <cell r="B2792">
            <v>3</v>
          </cell>
          <cell r="C2792">
            <v>0</v>
          </cell>
          <cell r="D2792">
            <v>0</v>
          </cell>
          <cell r="E2792">
            <v>0</v>
          </cell>
          <cell r="F2792">
            <v>1</v>
          </cell>
          <cell r="G2792">
            <v>0</v>
          </cell>
          <cell r="H2792">
            <v>0</v>
          </cell>
          <cell r="I2792">
            <v>5920</v>
          </cell>
          <cell r="J2792">
            <v>2</v>
          </cell>
          <cell r="K2792">
            <v>8</v>
          </cell>
          <cell r="L2792">
            <v>0</v>
          </cell>
        </row>
        <row r="2793">
          <cell r="A2793">
            <v>6</v>
          </cell>
          <cell r="B2793">
            <v>3</v>
          </cell>
          <cell r="C2793">
            <v>0</v>
          </cell>
          <cell r="D2793">
            <v>0</v>
          </cell>
          <cell r="E2793">
            <v>0</v>
          </cell>
          <cell r="F2793">
            <v>1</v>
          </cell>
          <cell r="G2793">
            <v>0</v>
          </cell>
          <cell r="H2793">
            <v>0</v>
          </cell>
          <cell r="I2793">
            <v>7100</v>
          </cell>
          <cell r="J2793">
            <v>2</v>
          </cell>
          <cell r="K2793">
            <v>8</v>
          </cell>
          <cell r="L2793">
            <v>396320</v>
          </cell>
        </row>
        <row r="2794">
          <cell r="A2794">
            <v>6</v>
          </cell>
          <cell r="B2794">
            <v>3</v>
          </cell>
          <cell r="C2794">
            <v>0</v>
          </cell>
          <cell r="D2794">
            <v>0</v>
          </cell>
          <cell r="E2794">
            <v>0</v>
          </cell>
          <cell r="F2794">
            <v>1</v>
          </cell>
          <cell r="G2794">
            <v>0</v>
          </cell>
          <cell r="H2794">
            <v>0</v>
          </cell>
          <cell r="I2794">
            <v>7110</v>
          </cell>
          <cell r="J2794">
            <v>2</v>
          </cell>
          <cell r="K2794">
            <v>8</v>
          </cell>
          <cell r="L2794">
            <v>266992</v>
          </cell>
        </row>
        <row r="2795">
          <cell r="A2795">
            <v>6</v>
          </cell>
          <cell r="B2795">
            <v>3</v>
          </cell>
          <cell r="C2795">
            <v>0</v>
          </cell>
          <cell r="D2795">
            <v>0</v>
          </cell>
          <cell r="E2795">
            <v>0</v>
          </cell>
          <cell r="F2795">
            <v>1</v>
          </cell>
          <cell r="G2795">
            <v>0</v>
          </cell>
          <cell r="H2795">
            <v>0</v>
          </cell>
          <cell r="I2795">
            <v>7120</v>
          </cell>
          <cell r="J2795">
            <v>2</v>
          </cell>
          <cell r="K2795">
            <v>8</v>
          </cell>
          <cell r="L2795">
            <v>224045</v>
          </cell>
        </row>
        <row r="2796">
          <cell r="A2796">
            <v>6</v>
          </cell>
          <cell r="B2796">
            <v>3</v>
          </cell>
          <cell r="C2796">
            <v>0</v>
          </cell>
          <cell r="D2796">
            <v>0</v>
          </cell>
          <cell r="E2796">
            <v>0</v>
          </cell>
          <cell r="F2796">
            <v>1</v>
          </cell>
          <cell r="G2796">
            <v>0</v>
          </cell>
          <cell r="H2796">
            <v>0</v>
          </cell>
          <cell r="I2796">
            <v>7130</v>
          </cell>
          <cell r="J2796">
            <v>2</v>
          </cell>
          <cell r="K2796">
            <v>8</v>
          </cell>
          <cell r="L2796">
            <v>285180</v>
          </cell>
        </row>
        <row r="2797">
          <cell r="A2797">
            <v>6</v>
          </cell>
          <cell r="B2797">
            <v>3</v>
          </cell>
          <cell r="C2797">
            <v>0</v>
          </cell>
          <cell r="D2797">
            <v>0</v>
          </cell>
          <cell r="E2797">
            <v>0</v>
          </cell>
          <cell r="F2797">
            <v>1</v>
          </cell>
          <cell r="G2797">
            <v>0</v>
          </cell>
          <cell r="H2797">
            <v>0</v>
          </cell>
          <cell r="I2797">
            <v>7140</v>
          </cell>
          <cell r="J2797">
            <v>2</v>
          </cell>
          <cell r="K2797">
            <v>8</v>
          </cell>
          <cell r="L2797">
            <v>1243087</v>
          </cell>
        </row>
        <row r="2798">
          <cell r="A2798">
            <v>6</v>
          </cell>
          <cell r="B2798">
            <v>3</v>
          </cell>
          <cell r="C2798">
            <v>0</v>
          </cell>
          <cell r="D2798">
            <v>0</v>
          </cell>
          <cell r="E2798">
            <v>0</v>
          </cell>
          <cell r="F2798">
            <v>1</v>
          </cell>
          <cell r="G2798">
            <v>0</v>
          </cell>
          <cell r="H2798">
            <v>0</v>
          </cell>
          <cell r="I2798">
            <v>7200</v>
          </cell>
          <cell r="J2798">
            <v>2</v>
          </cell>
          <cell r="K2798">
            <v>8</v>
          </cell>
          <cell r="L2798">
            <v>636040</v>
          </cell>
        </row>
        <row r="2799">
          <cell r="A2799">
            <v>6</v>
          </cell>
          <cell r="B2799">
            <v>3</v>
          </cell>
          <cell r="C2799">
            <v>0</v>
          </cell>
          <cell r="D2799">
            <v>0</v>
          </cell>
          <cell r="E2799">
            <v>0</v>
          </cell>
          <cell r="F2799">
            <v>1</v>
          </cell>
          <cell r="G2799">
            <v>0</v>
          </cell>
          <cell r="H2799">
            <v>0</v>
          </cell>
          <cell r="I2799">
            <v>7201</v>
          </cell>
          <cell r="J2799">
            <v>2</v>
          </cell>
          <cell r="K2799">
            <v>8</v>
          </cell>
          <cell r="L2799">
            <v>315572</v>
          </cell>
        </row>
        <row r="2800">
          <cell r="A2800">
            <v>6</v>
          </cell>
          <cell r="B2800">
            <v>3</v>
          </cell>
          <cell r="C2800">
            <v>0</v>
          </cell>
          <cell r="D2800">
            <v>0</v>
          </cell>
          <cell r="E2800">
            <v>0</v>
          </cell>
          <cell r="F2800">
            <v>1</v>
          </cell>
          <cell r="G2800">
            <v>0</v>
          </cell>
          <cell r="H2800">
            <v>0</v>
          </cell>
          <cell r="I2800">
            <v>7210</v>
          </cell>
          <cell r="J2800">
            <v>2</v>
          </cell>
          <cell r="K2800">
            <v>8</v>
          </cell>
          <cell r="L2800">
            <v>215152</v>
          </cell>
        </row>
        <row r="2801">
          <cell r="A2801">
            <v>6</v>
          </cell>
          <cell r="B2801">
            <v>3</v>
          </cell>
          <cell r="C2801">
            <v>0</v>
          </cell>
          <cell r="D2801">
            <v>0</v>
          </cell>
          <cell r="E2801">
            <v>0</v>
          </cell>
          <cell r="F2801">
            <v>1</v>
          </cell>
          <cell r="G2801">
            <v>0</v>
          </cell>
          <cell r="H2801">
            <v>0</v>
          </cell>
          <cell r="I2801">
            <v>7220</v>
          </cell>
          <cell r="J2801">
            <v>2</v>
          </cell>
          <cell r="K2801">
            <v>8</v>
          </cell>
          <cell r="L2801">
            <v>179515</v>
          </cell>
        </row>
        <row r="2802">
          <cell r="A2802">
            <v>6</v>
          </cell>
          <cell r="B2802">
            <v>3</v>
          </cell>
          <cell r="C2802">
            <v>0</v>
          </cell>
          <cell r="D2802">
            <v>0</v>
          </cell>
          <cell r="E2802">
            <v>0</v>
          </cell>
          <cell r="F2802">
            <v>1</v>
          </cell>
          <cell r="G2802">
            <v>0</v>
          </cell>
          <cell r="H2802">
            <v>0</v>
          </cell>
          <cell r="I2802">
            <v>7230</v>
          </cell>
          <cell r="J2802">
            <v>2</v>
          </cell>
          <cell r="K2802">
            <v>8</v>
          </cell>
          <cell r="L2802">
            <v>128466</v>
          </cell>
        </row>
        <row r="2803">
          <cell r="A2803">
            <v>6</v>
          </cell>
          <cell r="B2803">
            <v>3</v>
          </cell>
          <cell r="C2803">
            <v>0</v>
          </cell>
          <cell r="D2803">
            <v>0</v>
          </cell>
          <cell r="E2803">
            <v>0</v>
          </cell>
          <cell r="F2803">
            <v>1</v>
          </cell>
          <cell r="G2803">
            <v>0</v>
          </cell>
          <cell r="H2803">
            <v>0</v>
          </cell>
          <cell r="I2803">
            <v>7240</v>
          </cell>
          <cell r="J2803">
            <v>2</v>
          </cell>
          <cell r="K2803">
            <v>8</v>
          </cell>
          <cell r="L2803">
            <v>145239</v>
          </cell>
        </row>
        <row r="2804">
          <cell r="A2804">
            <v>6</v>
          </cell>
          <cell r="B2804">
            <v>3</v>
          </cell>
          <cell r="C2804">
            <v>0</v>
          </cell>
          <cell r="D2804">
            <v>0</v>
          </cell>
          <cell r="E2804">
            <v>0</v>
          </cell>
          <cell r="F2804">
            <v>1</v>
          </cell>
          <cell r="G2804">
            <v>0</v>
          </cell>
          <cell r="H2804">
            <v>0</v>
          </cell>
          <cell r="I2804">
            <v>7250</v>
          </cell>
          <cell r="J2804">
            <v>2</v>
          </cell>
          <cell r="K2804">
            <v>8</v>
          </cell>
          <cell r="L2804">
            <v>203359</v>
          </cell>
        </row>
        <row r="2805">
          <cell r="A2805">
            <v>6</v>
          </cell>
          <cell r="B2805">
            <v>3</v>
          </cell>
          <cell r="C2805">
            <v>0</v>
          </cell>
          <cell r="D2805">
            <v>0</v>
          </cell>
          <cell r="E2805">
            <v>0</v>
          </cell>
          <cell r="F2805">
            <v>1</v>
          </cell>
          <cell r="G2805">
            <v>0</v>
          </cell>
          <cell r="H2805">
            <v>0</v>
          </cell>
          <cell r="I2805">
            <v>7251</v>
          </cell>
          <cell r="J2805">
            <v>2</v>
          </cell>
          <cell r="K2805">
            <v>8</v>
          </cell>
          <cell r="L2805">
            <v>116047</v>
          </cell>
        </row>
        <row r="2806">
          <cell r="A2806">
            <v>6</v>
          </cell>
          <cell r="B2806">
            <v>3</v>
          </cell>
          <cell r="C2806">
            <v>0</v>
          </cell>
          <cell r="D2806">
            <v>0</v>
          </cell>
          <cell r="E2806">
            <v>0</v>
          </cell>
          <cell r="F2806">
            <v>1</v>
          </cell>
          <cell r="G2806">
            <v>0</v>
          </cell>
          <cell r="H2806">
            <v>0</v>
          </cell>
          <cell r="I2806">
            <v>7252</v>
          </cell>
          <cell r="J2806">
            <v>2</v>
          </cell>
          <cell r="K2806">
            <v>8</v>
          </cell>
          <cell r="L2806">
            <v>521236</v>
          </cell>
        </row>
        <row r="2807">
          <cell r="A2807">
            <v>6</v>
          </cell>
          <cell r="B2807">
            <v>3</v>
          </cell>
          <cell r="C2807">
            <v>0</v>
          </cell>
          <cell r="D2807">
            <v>0</v>
          </cell>
          <cell r="E2807">
            <v>0</v>
          </cell>
          <cell r="F2807">
            <v>1</v>
          </cell>
          <cell r="G2807">
            <v>0</v>
          </cell>
          <cell r="H2807">
            <v>0</v>
          </cell>
          <cell r="I2807">
            <v>7260</v>
          </cell>
          <cell r="J2807">
            <v>2</v>
          </cell>
          <cell r="K2807">
            <v>8</v>
          </cell>
          <cell r="L2807">
            <v>66988</v>
          </cell>
        </row>
        <row r="2808">
          <cell r="A2808">
            <v>6</v>
          </cell>
          <cell r="B2808">
            <v>3</v>
          </cell>
          <cell r="C2808">
            <v>0</v>
          </cell>
          <cell r="D2808">
            <v>0</v>
          </cell>
          <cell r="E2808">
            <v>0</v>
          </cell>
          <cell r="F2808">
            <v>1</v>
          </cell>
          <cell r="G2808">
            <v>0</v>
          </cell>
          <cell r="H2808">
            <v>0</v>
          </cell>
          <cell r="I2808">
            <v>7270</v>
          </cell>
          <cell r="J2808">
            <v>2</v>
          </cell>
          <cell r="K2808">
            <v>8</v>
          </cell>
          <cell r="L2808">
            <v>76415</v>
          </cell>
        </row>
        <row r="2809">
          <cell r="A2809">
            <v>6</v>
          </cell>
          <cell r="B2809">
            <v>3</v>
          </cell>
          <cell r="C2809">
            <v>0</v>
          </cell>
          <cell r="D2809">
            <v>0</v>
          </cell>
          <cell r="E2809">
            <v>0</v>
          </cell>
          <cell r="F2809">
            <v>1</v>
          </cell>
          <cell r="G2809">
            <v>0</v>
          </cell>
          <cell r="H2809">
            <v>0</v>
          </cell>
          <cell r="I2809">
            <v>7280</v>
          </cell>
          <cell r="J2809">
            <v>2</v>
          </cell>
          <cell r="K2809">
            <v>8</v>
          </cell>
          <cell r="L2809">
            <v>473607</v>
          </cell>
        </row>
        <row r="2810">
          <cell r="A2810">
            <v>6</v>
          </cell>
          <cell r="B2810">
            <v>3</v>
          </cell>
          <cell r="C2810">
            <v>0</v>
          </cell>
          <cell r="D2810">
            <v>0</v>
          </cell>
          <cell r="E2810">
            <v>0</v>
          </cell>
          <cell r="F2810">
            <v>1</v>
          </cell>
          <cell r="G2810">
            <v>0</v>
          </cell>
          <cell r="H2810">
            <v>0</v>
          </cell>
          <cell r="I2810">
            <v>7290</v>
          </cell>
          <cell r="J2810">
            <v>2</v>
          </cell>
          <cell r="K2810">
            <v>8</v>
          </cell>
          <cell r="L2810">
            <v>77901</v>
          </cell>
        </row>
        <row r="2811">
          <cell r="A2811">
            <v>6</v>
          </cell>
          <cell r="B2811">
            <v>3</v>
          </cell>
          <cell r="C2811">
            <v>0</v>
          </cell>
          <cell r="D2811">
            <v>0</v>
          </cell>
          <cell r="E2811">
            <v>0</v>
          </cell>
          <cell r="F2811">
            <v>1</v>
          </cell>
          <cell r="G2811">
            <v>0</v>
          </cell>
          <cell r="H2811">
            <v>0</v>
          </cell>
          <cell r="I2811">
            <v>7300</v>
          </cell>
          <cell r="J2811">
            <v>2</v>
          </cell>
          <cell r="K2811">
            <v>8</v>
          </cell>
          <cell r="L2811">
            <v>185915</v>
          </cell>
        </row>
        <row r="2812">
          <cell r="A2812">
            <v>6</v>
          </cell>
          <cell r="B2812">
            <v>3</v>
          </cell>
          <cell r="C2812">
            <v>0</v>
          </cell>
          <cell r="D2812">
            <v>0</v>
          </cell>
          <cell r="E2812">
            <v>0</v>
          </cell>
          <cell r="F2812">
            <v>1</v>
          </cell>
          <cell r="G2812">
            <v>0</v>
          </cell>
          <cell r="H2812">
            <v>0</v>
          </cell>
          <cell r="I2812">
            <v>7311</v>
          </cell>
          <cell r="J2812">
            <v>2</v>
          </cell>
          <cell r="K2812">
            <v>8</v>
          </cell>
          <cell r="L2812">
            <v>354706</v>
          </cell>
        </row>
        <row r="2813">
          <cell r="A2813">
            <v>6</v>
          </cell>
          <cell r="B2813">
            <v>3</v>
          </cell>
          <cell r="C2813">
            <v>0</v>
          </cell>
          <cell r="D2813">
            <v>0</v>
          </cell>
          <cell r="E2813">
            <v>0</v>
          </cell>
          <cell r="F2813">
            <v>1</v>
          </cell>
          <cell r="G2813">
            <v>0</v>
          </cell>
          <cell r="H2813">
            <v>0</v>
          </cell>
          <cell r="I2813">
            <v>7312</v>
          </cell>
          <cell r="J2813">
            <v>2</v>
          </cell>
          <cell r="K2813">
            <v>8</v>
          </cell>
          <cell r="L2813">
            <v>713360</v>
          </cell>
        </row>
        <row r="2814">
          <cell r="A2814">
            <v>6</v>
          </cell>
          <cell r="B2814">
            <v>3</v>
          </cell>
          <cell r="C2814">
            <v>0</v>
          </cell>
          <cell r="D2814">
            <v>0</v>
          </cell>
          <cell r="E2814">
            <v>0</v>
          </cell>
          <cell r="F2814">
            <v>1</v>
          </cell>
          <cell r="G2814">
            <v>0</v>
          </cell>
          <cell r="H2814">
            <v>0</v>
          </cell>
          <cell r="I2814">
            <v>7341</v>
          </cell>
          <cell r="J2814">
            <v>2</v>
          </cell>
          <cell r="K2814">
            <v>8</v>
          </cell>
          <cell r="L2814">
            <v>286435</v>
          </cell>
        </row>
        <row r="2815">
          <cell r="A2815">
            <v>6</v>
          </cell>
          <cell r="B2815">
            <v>3</v>
          </cell>
          <cell r="C2815">
            <v>0</v>
          </cell>
          <cell r="D2815">
            <v>0</v>
          </cell>
          <cell r="E2815">
            <v>0</v>
          </cell>
          <cell r="F2815">
            <v>1</v>
          </cell>
          <cell r="G2815">
            <v>0</v>
          </cell>
          <cell r="H2815">
            <v>0</v>
          </cell>
          <cell r="I2815">
            <v>7342</v>
          </cell>
          <cell r="J2815">
            <v>2</v>
          </cell>
          <cell r="K2815">
            <v>8</v>
          </cell>
          <cell r="L2815">
            <v>627233</v>
          </cell>
        </row>
        <row r="2816">
          <cell r="A2816">
            <v>6</v>
          </cell>
          <cell r="B2816">
            <v>3</v>
          </cell>
          <cell r="C2816">
            <v>0</v>
          </cell>
          <cell r="D2816">
            <v>0</v>
          </cell>
          <cell r="E2816">
            <v>0</v>
          </cell>
          <cell r="F2816">
            <v>1</v>
          </cell>
          <cell r="G2816">
            <v>0</v>
          </cell>
          <cell r="H2816">
            <v>0</v>
          </cell>
          <cell r="I2816">
            <v>7400</v>
          </cell>
          <cell r="J2816">
            <v>2</v>
          </cell>
          <cell r="K2816">
            <v>8</v>
          </cell>
          <cell r="L2816">
            <v>199650</v>
          </cell>
        </row>
        <row r="2817">
          <cell r="A2817">
            <v>6</v>
          </cell>
          <cell r="B2817">
            <v>3</v>
          </cell>
          <cell r="C2817">
            <v>0</v>
          </cell>
          <cell r="D2817">
            <v>0</v>
          </cell>
          <cell r="E2817">
            <v>0</v>
          </cell>
          <cell r="F2817">
            <v>1</v>
          </cell>
          <cell r="G2817">
            <v>0</v>
          </cell>
          <cell r="H2817">
            <v>0</v>
          </cell>
          <cell r="I2817">
            <v>7421</v>
          </cell>
          <cell r="J2817">
            <v>2</v>
          </cell>
          <cell r="K2817">
            <v>8</v>
          </cell>
          <cell r="L2817">
            <v>193281</v>
          </cell>
        </row>
        <row r="2818">
          <cell r="A2818">
            <v>6</v>
          </cell>
          <cell r="B2818">
            <v>3</v>
          </cell>
          <cell r="C2818">
            <v>0</v>
          </cell>
          <cell r="D2818">
            <v>0</v>
          </cell>
          <cell r="E2818">
            <v>0</v>
          </cell>
          <cell r="F2818">
            <v>1</v>
          </cell>
          <cell r="G2818">
            <v>0</v>
          </cell>
          <cell r="H2818">
            <v>0</v>
          </cell>
          <cell r="I2818">
            <v>7422</v>
          </cell>
          <cell r="J2818">
            <v>2</v>
          </cell>
          <cell r="K2818">
            <v>8</v>
          </cell>
          <cell r="L2818">
            <v>488456</v>
          </cell>
        </row>
        <row r="2819">
          <cell r="A2819">
            <v>6</v>
          </cell>
          <cell r="B2819">
            <v>3</v>
          </cell>
          <cell r="C2819">
            <v>0</v>
          </cell>
          <cell r="D2819">
            <v>0</v>
          </cell>
          <cell r="E2819">
            <v>0</v>
          </cell>
          <cell r="F2819">
            <v>1</v>
          </cell>
          <cell r="G2819">
            <v>0</v>
          </cell>
          <cell r="H2819">
            <v>0</v>
          </cell>
          <cell r="I2819">
            <v>7430</v>
          </cell>
          <cell r="J2819">
            <v>2</v>
          </cell>
          <cell r="K2819">
            <v>8</v>
          </cell>
          <cell r="L2819">
            <v>479003</v>
          </cell>
        </row>
        <row r="2820">
          <cell r="A2820">
            <v>6</v>
          </cell>
          <cell r="B2820">
            <v>3</v>
          </cell>
          <cell r="C2820">
            <v>0</v>
          </cell>
          <cell r="D2820">
            <v>0</v>
          </cell>
          <cell r="E2820">
            <v>0</v>
          </cell>
          <cell r="F2820">
            <v>1</v>
          </cell>
          <cell r="G2820">
            <v>0</v>
          </cell>
          <cell r="H2820">
            <v>0</v>
          </cell>
          <cell r="I2820">
            <v>7460</v>
          </cell>
          <cell r="J2820">
            <v>2</v>
          </cell>
          <cell r="K2820">
            <v>8</v>
          </cell>
          <cell r="L2820">
            <v>409334</v>
          </cell>
        </row>
        <row r="2821">
          <cell r="A2821">
            <v>6</v>
          </cell>
          <cell r="B2821">
            <v>3</v>
          </cell>
          <cell r="C2821">
            <v>0</v>
          </cell>
          <cell r="D2821">
            <v>0</v>
          </cell>
          <cell r="E2821">
            <v>0</v>
          </cell>
          <cell r="F2821">
            <v>1</v>
          </cell>
          <cell r="G2821">
            <v>0</v>
          </cell>
          <cell r="H2821">
            <v>0</v>
          </cell>
          <cell r="I2821">
            <v>7470</v>
          </cell>
          <cell r="J2821">
            <v>2</v>
          </cell>
          <cell r="K2821">
            <v>8</v>
          </cell>
          <cell r="L2821">
            <v>366462</v>
          </cell>
        </row>
        <row r="2822">
          <cell r="A2822">
            <v>6</v>
          </cell>
          <cell r="B2822">
            <v>3</v>
          </cell>
          <cell r="C2822">
            <v>0</v>
          </cell>
          <cell r="D2822">
            <v>0</v>
          </cell>
          <cell r="E2822">
            <v>0</v>
          </cell>
          <cell r="F2822">
            <v>1</v>
          </cell>
          <cell r="G2822">
            <v>0</v>
          </cell>
          <cell r="H2822">
            <v>0</v>
          </cell>
          <cell r="I2822">
            <v>7500</v>
          </cell>
          <cell r="J2822">
            <v>2</v>
          </cell>
          <cell r="K2822">
            <v>8</v>
          </cell>
          <cell r="L2822">
            <v>979546</v>
          </cell>
        </row>
        <row r="2823">
          <cell r="A2823">
            <v>6</v>
          </cell>
          <cell r="B2823">
            <v>3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7510</v>
          </cell>
          <cell r="J2823">
            <v>2</v>
          </cell>
          <cell r="K2823">
            <v>8</v>
          </cell>
          <cell r="L2823">
            <v>23212</v>
          </cell>
        </row>
        <row r="2824">
          <cell r="A2824">
            <v>6</v>
          </cell>
          <cell r="B2824">
            <v>3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7522</v>
          </cell>
          <cell r="J2824">
            <v>2</v>
          </cell>
          <cell r="K2824">
            <v>8</v>
          </cell>
          <cell r="L2824">
            <v>258719</v>
          </cell>
        </row>
        <row r="2825">
          <cell r="A2825">
            <v>6</v>
          </cell>
          <cell r="B2825">
            <v>3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7525</v>
          </cell>
          <cell r="J2825">
            <v>2</v>
          </cell>
          <cell r="K2825">
            <v>8</v>
          </cell>
          <cell r="L2825">
            <v>136493</v>
          </cell>
        </row>
        <row r="2826">
          <cell r="A2826">
            <v>6</v>
          </cell>
          <cell r="B2826">
            <v>3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7526</v>
          </cell>
          <cell r="J2826">
            <v>2</v>
          </cell>
          <cell r="K2826">
            <v>8</v>
          </cell>
          <cell r="L2826">
            <v>161076</v>
          </cell>
        </row>
        <row r="2827">
          <cell r="A2827">
            <v>6</v>
          </cell>
          <cell r="B2827">
            <v>3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7527</v>
          </cell>
          <cell r="J2827">
            <v>2</v>
          </cell>
          <cell r="K2827">
            <v>8</v>
          </cell>
          <cell r="L2827">
            <v>131153</v>
          </cell>
        </row>
        <row r="2828">
          <cell r="A2828">
            <v>6</v>
          </cell>
          <cell r="B2828">
            <v>3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7528</v>
          </cell>
          <cell r="J2828">
            <v>2</v>
          </cell>
          <cell r="K2828">
            <v>8</v>
          </cell>
          <cell r="L2828">
            <v>192758</v>
          </cell>
        </row>
        <row r="2829">
          <cell r="A2829">
            <v>6</v>
          </cell>
          <cell r="B2829">
            <v>3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7621</v>
          </cell>
          <cell r="J2829">
            <v>2</v>
          </cell>
          <cell r="K2829">
            <v>8</v>
          </cell>
          <cell r="L2829">
            <v>339293</v>
          </cell>
        </row>
        <row r="2830">
          <cell r="A2830">
            <v>6</v>
          </cell>
          <cell r="B2830">
            <v>3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7623</v>
          </cell>
          <cell r="J2830">
            <v>2</v>
          </cell>
          <cell r="K2830">
            <v>8</v>
          </cell>
          <cell r="L2830">
            <v>164848</v>
          </cell>
        </row>
        <row r="2831">
          <cell r="A2831">
            <v>6</v>
          </cell>
          <cell r="B2831">
            <v>3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7624</v>
          </cell>
          <cell r="J2831">
            <v>2</v>
          </cell>
          <cell r="K2831">
            <v>8</v>
          </cell>
          <cell r="L2831">
            <v>122833</v>
          </cell>
        </row>
        <row r="2832">
          <cell r="A2832">
            <v>6</v>
          </cell>
          <cell r="B2832">
            <v>3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7900</v>
          </cell>
          <cell r="J2832">
            <v>2</v>
          </cell>
          <cell r="K2832">
            <v>8</v>
          </cell>
          <cell r="L2832">
            <v>-642859</v>
          </cell>
        </row>
        <row r="2833">
          <cell r="A2833">
            <v>6</v>
          </cell>
          <cell r="B2833">
            <v>3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7901</v>
          </cell>
          <cell r="J2833">
            <v>2</v>
          </cell>
          <cell r="K2833">
            <v>8</v>
          </cell>
          <cell r="L2833">
            <v>13053</v>
          </cell>
        </row>
        <row r="2834">
          <cell r="A2834">
            <v>6</v>
          </cell>
          <cell r="B2834">
            <v>3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7931</v>
          </cell>
          <cell r="J2834">
            <v>2</v>
          </cell>
          <cell r="K2834">
            <v>8</v>
          </cell>
          <cell r="L2834">
            <v>137907</v>
          </cell>
        </row>
        <row r="2835">
          <cell r="A2835">
            <v>6</v>
          </cell>
          <cell r="B2835">
            <v>3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7932</v>
          </cell>
          <cell r="J2835">
            <v>2</v>
          </cell>
          <cell r="K2835">
            <v>8</v>
          </cell>
          <cell r="L2835">
            <v>238087</v>
          </cell>
        </row>
        <row r="2836">
          <cell r="A2836">
            <v>6</v>
          </cell>
          <cell r="B2836">
            <v>3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7933</v>
          </cell>
          <cell r="J2836">
            <v>2</v>
          </cell>
          <cell r="K2836">
            <v>8</v>
          </cell>
          <cell r="L2836">
            <v>275267</v>
          </cell>
        </row>
        <row r="2837">
          <cell r="A2837">
            <v>6</v>
          </cell>
          <cell r="B2837">
            <v>3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7934</v>
          </cell>
          <cell r="J2837">
            <v>2</v>
          </cell>
          <cell r="K2837">
            <v>8</v>
          </cell>
          <cell r="L2837">
            <v>106842</v>
          </cell>
        </row>
        <row r="2838">
          <cell r="A2838">
            <v>6</v>
          </cell>
          <cell r="B2838">
            <v>3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7936</v>
          </cell>
          <cell r="J2838">
            <v>2</v>
          </cell>
          <cell r="K2838">
            <v>8</v>
          </cell>
          <cell r="L2838">
            <v>39916</v>
          </cell>
        </row>
        <row r="2839">
          <cell r="A2839">
            <v>6</v>
          </cell>
          <cell r="B2839">
            <v>3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7938</v>
          </cell>
          <cell r="J2839">
            <v>2</v>
          </cell>
          <cell r="K2839">
            <v>8</v>
          </cell>
          <cell r="L2839">
            <v>60443</v>
          </cell>
        </row>
        <row r="2840">
          <cell r="A2840">
            <v>6</v>
          </cell>
          <cell r="B2840">
            <v>3</v>
          </cell>
          <cell r="C2840">
            <v>0</v>
          </cell>
          <cell r="D2840">
            <v>0</v>
          </cell>
          <cell r="E2840">
            <v>0</v>
          </cell>
          <cell r="F2840">
            <v>2</v>
          </cell>
          <cell r="G2840">
            <v>0</v>
          </cell>
          <cell r="H2840">
            <v>0</v>
          </cell>
          <cell r="I2840">
            <v>1000</v>
          </cell>
          <cell r="J2840">
            <v>2</v>
          </cell>
          <cell r="K2840">
            <v>8</v>
          </cell>
          <cell r="L2840">
            <v>0</v>
          </cell>
        </row>
        <row r="2841">
          <cell r="A2841">
            <v>6</v>
          </cell>
          <cell r="B2841">
            <v>3</v>
          </cell>
          <cell r="C2841">
            <v>0</v>
          </cell>
          <cell r="D2841">
            <v>0</v>
          </cell>
          <cell r="E2841">
            <v>0</v>
          </cell>
          <cell r="F2841">
            <v>2</v>
          </cell>
          <cell r="G2841">
            <v>0</v>
          </cell>
          <cell r="H2841">
            <v>0</v>
          </cell>
          <cell r="I2841">
            <v>1011</v>
          </cell>
          <cell r="J2841">
            <v>2</v>
          </cell>
          <cell r="K2841">
            <v>8</v>
          </cell>
          <cell r="L2841">
            <v>1064</v>
          </cell>
        </row>
        <row r="2842">
          <cell r="A2842">
            <v>6</v>
          </cell>
          <cell r="B2842">
            <v>3</v>
          </cell>
          <cell r="C2842">
            <v>0</v>
          </cell>
          <cell r="D2842">
            <v>0</v>
          </cell>
          <cell r="E2842">
            <v>0</v>
          </cell>
          <cell r="F2842">
            <v>2</v>
          </cell>
          <cell r="G2842">
            <v>0</v>
          </cell>
          <cell r="H2842">
            <v>0</v>
          </cell>
          <cell r="I2842">
            <v>1030</v>
          </cell>
          <cell r="J2842">
            <v>2</v>
          </cell>
          <cell r="K2842">
            <v>8</v>
          </cell>
          <cell r="L2842">
            <v>5661</v>
          </cell>
        </row>
        <row r="2843">
          <cell r="A2843">
            <v>6</v>
          </cell>
          <cell r="B2843">
            <v>3</v>
          </cell>
          <cell r="C2843">
            <v>0</v>
          </cell>
          <cell r="D2843">
            <v>0</v>
          </cell>
          <cell r="E2843">
            <v>0</v>
          </cell>
          <cell r="F2843">
            <v>2</v>
          </cell>
          <cell r="G2843">
            <v>0</v>
          </cell>
          <cell r="H2843">
            <v>0</v>
          </cell>
          <cell r="I2843">
            <v>1101</v>
          </cell>
          <cell r="J2843">
            <v>2</v>
          </cell>
          <cell r="K2843">
            <v>8</v>
          </cell>
          <cell r="L2843">
            <v>22680</v>
          </cell>
        </row>
        <row r="2844">
          <cell r="A2844">
            <v>6</v>
          </cell>
          <cell r="B2844">
            <v>3</v>
          </cell>
          <cell r="C2844">
            <v>0</v>
          </cell>
          <cell r="D2844">
            <v>0</v>
          </cell>
          <cell r="E2844">
            <v>0</v>
          </cell>
          <cell r="F2844">
            <v>2</v>
          </cell>
          <cell r="G2844">
            <v>0</v>
          </cell>
          <cell r="H2844">
            <v>0</v>
          </cell>
          <cell r="I2844">
            <v>1102</v>
          </cell>
          <cell r="J2844">
            <v>2</v>
          </cell>
          <cell r="K2844">
            <v>8</v>
          </cell>
          <cell r="L2844">
            <v>0</v>
          </cell>
        </row>
        <row r="2845">
          <cell r="A2845">
            <v>6</v>
          </cell>
          <cell r="B2845">
            <v>3</v>
          </cell>
          <cell r="C2845">
            <v>0</v>
          </cell>
          <cell r="D2845">
            <v>0</v>
          </cell>
          <cell r="E2845">
            <v>0</v>
          </cell>
          <cell r="F2845">
            <v>2</v>
          </cell>
          <cell r="G2845">
            <v>0</v>
          </cell>
          <cell r="H2845">
            <v>0</v>
          </cell>
          <cell r="I2845">
            <v>1103</v>
          </cell>
          <cell r="J2845">
            <v>2</v>
          </cell>
          <cell r="K2845">
            <v>8</v>
          </cell>
          <cell r="L2845">
            <v>0</v>
          </cell>
        </row>
        <row r="2846">
          <cell r="A2846">
            <v>6</v>
          </cell>
          <cell r="B2846">
            <v>3</v>
          </cell>
          <cell r="C2846">
            <v>0</v>
          </cell>
          <cell r="D2846">
            <v>0</v>
          </cell>
          <cell r="E2846">
            <v>0</v>
          </cell>
          <cell r="F2846">
            <v>2</v>
          </cell>
          <cell r="G2846">
            <v>0</v>
          </cell>
          <cell r="H2846">
            <v>0</v>
          </cell>
          <cell r="I2846">
            <v>1104</v>
          </cell>
          <cell r="J2846">
            <v>2</v>
          </cell>
          <cell r="K2846">
            <v>8</v>
          </cell>
          <cell r="L2846">
            <v>103130</v>
          </cell>
        </row>
        <row r="2847">
          <cell r="A2847">
            <v>6</v>
          </cell>
          <cell r="B2847">
            <v>3</v>
          </cell>
          <cell r="C2847">
            <v>0</v>
          </cell>
          <cell r="D2847">
            <v>0</v>
          </cell>
          <cell r="E2847">
            <v>0</v>
          </cell>
          <cell r="F2847">
            <v>2</v>
          </cell>
          <cell r="G2847">
            <v>0</v>
          </cell>
          <cell r="H2847">
            <v>0</v>
          </cell>
          <cell r="I2847">
            <v>1200</v>
          </cell>
          <cell r="J2847">
            <v>2</v>
          </cell>
          <cell r="K2847">
            <v>8</v>
          </cell>
          <cell r="L2847">
            <v>0</v>
          </cell>
        </row>
        <row r="2848">
          <cell r="A2848">
            <v>6</v>
          </cell>
          <cell r="B2848">
            <v>3</v>
          </cell>
          <cell r="C2848">
            <v>0</v>
          </cell>
          <cell r="D2848">
            <v>0</v>
          </cell>
          <cell r="E2848">
            <v>0</v>
          </cell>
          <cell r="F2848">
            <v>2</v>
          </cell>
          <cell r="G2848">
            <v>0</v>
          </cell>
          <cell r="H2848">
            <v>0</v>
          </cell>
          <cell r="I2848">
            <v>1610</v>
          </cell>
          <cell r="J2848">
            <v>2</v>
          </cell>
          <cell r="K2848">
            <v>8</v>
          </cell>
          <cell r="L2848">
            <v>-532</v>
          </cell>
        </row>
        <row r="2849">
          <cell r="A2849">
            <v>6</v>
          </cell>
          <cell r="B2849">
            <v>3</v>
          </cell>
          <cell r="C2849">
            <v>0</v>
          </cell>
          <cell r="D2849">
            <v>0</v>
          </cell>
          <cell r="E2849">
            <v>0</v>
          </cell>
          <cell r="F2849">
            <v>2</v>
          </cell>
          <cell r="G2849">
            <v>0</v>
          </cell>
          <cell r="H2849">
            <v>0</v>
          </cell>
          <cell r="I2849">
            <v>1611</v>
          </cell>
          <cell r="J2849">
            <v>2</v>
          </cell>
          <cell r="K2849">
            <v>8</v>
          </cell>
          <cell r="L2849">
            <v>728110</v>
          </cell>
        </row>
        <row r="2850">
          <cell r="A2850">
            <v>6</v>
          </cell>
          <cell r="B2850">
            <v>3</v>
          </cell>
          <cell r="C2850">
            <v>0</v>
          </cell>
          <cell r="D2850">
            <v>0</v>
          </cell>
          <cell r="E2850">
            <v>0</v>
          </cell>
          <cell r="F2850">
            <v>2</v>
          </cell>
          <cell r="G2850">
            <v>0</v>
          </cell>
          <cell r="H2850">
            <v>0</v>
          </cell>
          <cell r="I2850">
            <v>1613</v>
          </cell>
          <cell r="J2850">
            <v>2</v>
          </cell>
          <cell r="K2850">
            <v>8</v>
          </cell>
          <cell r="L2850">
            <v>51325</v>
          </cell>
        </row>
        <row r="2851">
          <cell r="A2851">
            <v>6</v>
          </cell>
          <cell r="B2851">
            <v>3</v>
          </cell>
          <cell r="C2851">
            <v>0</v>
          </cell>
          <cell r="D2851">
            <v>0</v>
          </cell>
          <cell r="E2851">
            <v>0</v>
          </cell>
          <cell r="F2851">
            <v>2</v>
          </cell>
          <cell r="G2851">
            <v>0</v>
          </cell>
          <cell r="H2851">
            <v>0</v>
          </cell>
          <cell r="I2851">
            <v>1620</v>
          </cell>
          <cell r="J2851">
            <v>2</v>
          </cell>
          <cell r="K2851">
            <v>8</v>
          </cell>
          <cell r="L2851">
            <v>23691</v>
          </cell>
        </row>
        <row r="2852">
          <cell r="A2852">
            <v>6</v>
          </cell>
          <cell r="B2852">
            <v>3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2010</v>
          </cell>
          <cell r="J2852">
            <v>2</v>
          </cell>
          <cell r="K2852">
            <v>8</v>
          </cell>
          <cell r="L2852">
            <v>0</v>
          </cell>
        </row>
        <row r="2853">
          <cell r="A2853">
            <v>6</v>
          </cell>
          <cell r="B2853">
            <v>3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2011</v>
          </cell>
          <cell r="J2853">
            <v>2</v>
          </cell>
          <cell r="K2853">
            <v>8</v>
          </cell>
          <cell r="L2853">
            <v>0</v>
          </cell>
        </row>
        <row r="2854">
          <cell r="A2854">
            <v>6</v>
          </cell>
          <cell r="B2854">
            <v>3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2020</v>
          </cell>
          <cell r="J2854">
            <v>2</v>
          </cell>
          <cell r="K2854">
            <v>8</v>
          </cell>
          <cell r="L2854">
            <v>0</v>
          </cell>
        </row>
        <row r="2855">
          <cell r="A2855">
            <v>6</v>
          </cell>
          <cell r="B2855">
            <v>3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2021</v>
          </cell>
          <cell r="J2855">
            <v>2</v>
          </cell>
          <cell r="K2855">
            <v>8</v>
          </cell>
          <cell r="L2855">
            <v>0</v>
          </cell>
        </row>
        <row r="2856">
          <cell r="A2856">
            <v>6</v>
          </cell>
          <cell r="B2856">
            <v>3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2022</v>
          </cell>
          <cell r="J2856">
            <v>2</v>
          </cell>
          <cell r="K2856">
            <v>8</v>
          </cell>
          <cell r="L2856">
            <v>0</v>
          </cell>
        </row>
        <row r="2857">
          <cell r="A2857">
            <v>6</v>
          </cell>
          <cell r="B2857">
            <v>3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2023</v>
          </cell>
          <cell r="J2857">
            <v>2</v>
          </cell>
          <cell r="K2857">
            <v>8</v>
          </cell>
          <cell r="L2857">
            <v>0</v>
          </cell>
        </row>
        <row r="2858">
          <cell r="A2858">
            <v>6</v>
          </cell>
          <cell r="B2858">
            <v>3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2024</v>
          </cell>
          <cell r="J2858">
            <v>2</v>
          </cell>
          <cell r="K2858">
            <v>8</v>
          </cell>
          <cell r="L2858">
            <v>0</v>
          </cell>
        </row>
        <row r="2859">
          <cell r="A2859">
            <v>6</v>
          </cell>
          <cell r="B2859">
            <v>3</v>
          </cell>
          <cell r="C2859">
            <v>0</v>
          </cell>
          <cell r="D2859">
            <v>0</v>
          </cell>
          <cell r="E2859">
            <v>0</v>
          </cell>
          <cell r="F2859">
            <v>2</v>
          </cell>
          <cell r="G2859">
            <v>0</v>
          </cell>
          <cell r="H2859">
            <v>0</v>
          </cell>
          <cell r="I2859">
            <v>2025</v>
          </cell>
          <cell r="J2859">
            <v>2</v>
          </cell>
          <cell r="K2859">
            <v>8</v>
          </cell>
          <cell r="L2859">
            <v>0</v>
          </cell>
        </row>
        <row r="2860">
          <cell r="A2860">
            <v>6</v>
          </cell>
          <cell r="B2860">
            <v>3</v>
          </cell>
          <cell r="C2860">
            <v>0</v>
          </cell>
          <cell r="D2860">
            <v>0</v>
          </cell>
          <cell r="E2860">
            <v>0</v>
          </cell>
          <cell r="F2860">
            <v>2</v>
          </cell>
          <cell r="G2860">
            <v>0</v>
          </cell>
          <cell r="H2860">
            <v>0</v>
          </cell>
          <cell r="I2860">
            <v>2026</v>
          </cell>
          <cell r="J2860">
            <v>2</v>
          </cell>
          <cell r="K2860">
            <v>8</v>
          </cell>
          <cell r="L2860">
            <v>0</v>
          </cell>
        </row>
        <row r="2861">
          <cell r="A2861">
            <v>6</v>
          </cell>
          <cell r="B2861">
            <v>3</v>
          </cell>
          <cell r="C2861">
            <v>0</v>
          </cell>
          <cell r="D2861">
            <v>0</v>
          </cell>
          <cell r="E2861">
            <v>0</v>
          </cell>
          <cell r="F2861">
            <v>2</v>
          </cell>
          <cell r="G2861">
            <v>0</v>
          </cell>
          <cell r="H2861">
            <v>0</v>
          </cell>
          <cell r="I2861">
            <v>2027</v>
          </cell>
          <cell r="J2861">
            <v>2</v>
          </cell>
          <cell r="K2861">
            <v>8</v>
          </cell>
          <cell r="L2861">
            <v>0</v>
          </cell>
        </row>
        <row r="2862">
          <cell r="A2862">
            <v>6</v>
          </cell>
          <cell r="B2862">
            <v>3</v>
          </cell>
          <cell r="C2862">
            <v>0</v>
          </cell>
          <cell r="D2862">
            <v>0</v>
          </cell>
          <cell r="E2862">
            <v>0</v>
          </cell>
          <cell r="F2862">
            <v>2</v>
          </cell>
          <cell r="G2862">
            <v>0</v>
          </cell>
          <cell r="H2862">
            <v>0</v>
          </cell>
          <cell r="I2862">
            <v>2028</v>
          </cell>
          <cell r="J2862">
            <v>2</v>
          </cell>
          <cell r="K2862">
            <v>8</v>
          </cell>
          <cell r="L2862">
            <v>0</v>
          </cell>
        </row>
        <row r="2863">
          <cell r="A2863">
            <v>6</v>
          </cell>
          <cell r="B2863">
            <v>3</v>
          </cell>
          <cell r="C2863">
            <v>0</v>
          </cell>
          <cell r="D2863">
            <v>0</v>
          </cell>
          <cell r="E2863">
            <v>0</v>
          </cell>
          <cell r="F2863">
            <v>2</v>
          </cell>
          <cell r="G2863">
            <v>0</v>
          </cell>
          <cell r="H2863">
            <v>0</v>
          </cell>
          <cell r="I2863">
            <v>2029</v>
          </cell>
          <cell r="J2863">
            <v>2</v>
          </cell>
          <cell r="K2863">
            <v>8</v>
          </cell>
          <cell r="L2863">
            <v>0</v>
          </cell>
        </row>
        <row r="2864">
          <cell r="A2864">
            <v>6</v>
          </cell>
          <cell r="B2864">
            <v>3</v>
          </cell>
          <cell r="C2864">
            <v>0</v>
          </cell>
          <cell r="D2864">
            <v>0</v>
          </cell>
          <cell r="E2864">
            <v>0</v>
          </cell>
          <cell r="F2864">
            <v>2</v>
          </cell>
          <cell r="G2864">
            <v>0</v>
          </cell>
          <cell r="H2864">
            <v>0</v>
          </cell>
          <cell r="I2864">
            <v>3011</v>
          </cell>
          <cell r="J2864">
            <v>2</v>
          </cell>
          <cell r="K2864">
            <v>8</v>
          </cell>
          <cell r="L2864">
            <v>129502</v>
          </cell>
        </row>
        <row r="2865">
          <cell r="A2865">
            <v>6</v>
          </cell>
          <cell r="B2865">
            <v>3</v>
          </cell>
          <cell r="C2865">
            <v>0</v>
          </cell>
          <cell r="D2865">
            <v>0</v>
          </cell>
          <cell r="E2865">
            <v>0</v>
          </cell>
          <cell r="F2865">
            <v>2</v>
          </cell>
          <cell r="G2865">
            <v>0</v>
          </cell>
          <cell r="H2865">
            <v>0</v>
          </cell>
          <cell r="I2865">
            <v>3020</v>
          </cell>
          <cell r="J2865">
            <v>2</v>
          </cell>
          <cell r="K2865">
            <v>8</v>
          </cell>
          <cell r="L2865">
            <v>0</v>
          </cell>
        </row>
        <row r="2866">
          <cell r="A2866">
            <v>6</v>
          </cell>
          <cell r="B2866">
            <v>3</v>
          </cell>
          <cell r="C2866">
            <v>0</v>
          </cell>
          <cell r="D2866">
            <v>0</v>
          </cell>
          <cell r="E2866">
            <v>0</v>
          </cell>
          <cell r="F2866">
            <v>2</v>
          </cell>
          <cell r="G2866">
            <v>0</v>
          </cell>
          <cell r="H2866">
            <v>0</v>
          </cell>
          <cell r="I2866">
            <v>3021</v>
          </cell>
          <cell r="J2866">
            <v>2</v>
          </cell>
          <cell r="K2866">
            <v>8</v>
          </cell>
          <cell r="L2866">
            <v>136724</v>
          </cell>
        </row>
        <row r="2867">
          <cell r="A2867">
            <v>6</v>
          </cell>
          <cell r="B2867">
            <v>3</v>
          </cell>
          <cell r="C2867">
            <v>0</v>
          </cell>
          <cell r="D2867">
            <v>0</v>
          </cell>
          <cell r="E2867">
            <v>0</v>
          </cell>
          <cell r="F2867">
            <v>2</v>
          </cell>
          <cell r="G2867">
            <v>0</v>
          </cell>
          <cell r="H2867">
            <v>0</v>
          </cell>
          <cell r="I2867">
            <v>3022</v>
          </cell>
          <cell r="J2867">
            <v>2</v>
          </cell>
          <cell r="K2867">
            <v>8</v>
          </cell>
          <cell r="L2867">
            <v>0</v>
          </cell>
        </row>
        <row r="2868">
          <cell r="A2868">
            <v>6</v>
          </cell>
          <cell r="B2868">
            <v>3</v>
          </cell>
          <cell r="C2868">
            <v>0</v>
          </cell>
          <cell r="D2868">
            <v>0</v>
          </cell>
          <cell r="E2868">
            <v>0</v>
          </cell>
          <cell r="F2868">
            <v>2</v>
          </cell>
          <cell r="G2868">
            <v>0</v>
          </cell>
          <cell r="H2868">
            <v>0</v>
          </cell>
          <cell r="I2868">
            <v>3023</v>
          </cell>
          <cell r="J2868">
            <v>2</v>
          </cell>
          <cell r="K2868">
            <v>8</v>
          </cell>
          <cell r="L2868">
            <v>10735</v>
          </cell>
        </row>
        <row r="2869">
          <cell r="A2869">
            <v>6</v>
          </cell>
          <cell r="B2869">
            <v>3</v>
          </cell>
          <cell r="C2869">
            <v>0</v>
          </cell>
          <cell r="D2869">
            <v>0</v>
          </cell>
          <cell r="E2869">
            <v>0</v>
          </cell>
          <cell r="F2869">
            <v>2</v>
          </cell>
          <cell r="G2869">
            <v>0</v>
          </cell>
          <cell r="H2869">
            <v>0</v>
          </cell>
          <cell r="I2869">
            <v>3030</v>
          </cell>
          <cell r="J2869">
            <v>2</v>
          </cell>
          <cell r="K2869">
            <v>8</v>
          </cell>
          <cell r="L2869">
            <v>22020</v>
          </cell>
        </row>
        <row r="2870">
          <cell r="A2870">
            <v>6</v>
          </cell>
          <cell r="B2870">
            <v>3</v>
          </cell>
          <cell r="C2870">
            <v>0</v>
          </cell>
          <cell r="D2870">
            <v>0</v>
          </cell>
          <cell r="E2870">
            <v>0</v>
          </cell>
          <cell r="F2870">
            <v>2</v>
          </cell>
          <cell r="G2870">
            <v>0</v>
          </cell>
          <cell r="H2870">
            <v>0</v>
          </cell>
          <cell r="I2870">
            <v>3031</v>
          </cell>
          <cell r="J2870">
            <v>2</v>
          </cell>
          <cell r="K2870">
            <v>8</v>
          </cell>
          <cell r="L2870">
            <v>965223</v>
          </cell>
        </row>
        <row r="2871">
          <cell r="A2871">
            <v>6</v>
          </cell>
          <cell r="B2871">
            <v>3</v>
          </cell>
          <cell r="C2871">
            <v>0</v>
          </cell>
          <cell r="D2871">
            <v>0</v>
          </cell>
          <cell r="E2871">
            <v>0</v>
          </cell>
          <cell r="F2871">
            <v>2</v>
          </cell>
          <cell r="G2871">
            <v>0</v>
          </cell>
          <cell r="H2871">
            <v>0</v>
          </cell>
          <cell r="I2871">
            <v>3032</v>
          </cell>
          <cell r="J2871">
            <v>2</v>
          </cell>
          <cell r="K2871">
            <v>8</v>
          </cell>
          <cell r="L2871">
            <v>159133</v>
          </cell>
        </row>
        <row r="2872">
          <cell r="A2872">
            <v>6</v>
          </cell>
          <cell r="B2872">
            <v>3</v>
          </cell>
          <cell r="C2872">
            <v>0</v>
          </cell>
          <cell r="D2872">
            <v>0</v>
          </cell>
          <cell r="E2872">
            <v>0</v>
          </cell>
          <cell r="F2872">
            <v>2</v>
          </cell>
          <cell r="G2872">
            <v>0</v>
          </cell>
          <cell r="H2872">
            <v>0</v>
          </cell>
          <cell r="I2872">
            <v>3033</v>
          </cell>
          <cell r="J2872">
            <v>2</v>
          </cell>
          <cell r="K2872">
            <v>8</v>
          </cell>
          <cell r="L2872">
            <v>3288</v>
          </cell>
        </row>
        <row r="2873">
          <cell r="A2873">
            <v>6</v>
          </cell>
          <cell r="B2873">
            <v>3</v>
          </cell>
          <cell r="C2873">
            <v>0</v>
          </cell>
          <cell r="D2873">
            <v>0</v>
          </cell>
          <cell r="E2873">
            <v>0</v>
          </cell>
          <cell r="F2873">
            <v>2</v>
          </cell>
          <cell r="G2873">
            <v>0</v>
          </cell>
          <cell r="H2873">
            <v>0</v>
          </cell>
          <cell r="I2873">
            <v>3110</v>
          </cell>
          <cell r="J2873">
            <v>2</v>
          </cell>
          <cell r="K2873">
            <v>8</v>
          </cell>
          <cell r="L2873">
            <v>0</v>
          </cell>
        </row>
        <row r="2874">
          <cell r="A2874">
            <v>6</v>
          </cell>
          <cell r="B2874">
            <v>3</v>
          </cell>
          <cell r="C2874">
            <v>0</v>
          </cell>
          <cell r="D2874">
            <v>0</v>
          </cell>
          <cell r="E2874">
            <v>0</v>
          </cell>
          <cell r="F2874">
            <v>2</v>
          </cell>
          <cell r="G2874">
            <v>0</v>
          </cell>
          <cell r="H2874">
            <v>0</v>
          </cell>
          <cell r="I2874">
            <v>3111</v>
          </cell>
          <cell r="J2874">
            <v>2</v>
          </cell>
          <cell r="K2874">
            <v>8</v>
          </cell>
          <cell r="L2874">
            <v>1266682</v>
          </cell>
        </row>
        <row r="2875">
          <cell r="A2875">
            <v>6</v>
          </cell>
          <cell r="B2875">
            <v>3</v>
          </cell>
          <cell r="C2875">
            <v>0</v>
          </cell>
          <cell r="D2875">
            <v>0</v>
          </cell>
          <cell r="E2875">
            <v>0</v>
          </cell>
          <cell r="F2875">
            <v>2</v>
          </cell>
          <cell r="G2875">
            <v>0</v>
          </cell>
          <cell r="H2875">
            <v>0</v>
          </cell>
          <cell r="I2875">
            <v>3112</v>
          </cell>
          <cell r="J2875">
            <v>2</v>
          </cell>
          <cell r="K2875">
            <v>8</v>
          </cell>
          <cell r="L2875">
            <v>333050</v>
          </cell>
        </row>
        <row r="2876">
          <cell r="A2876">
            <v>6</v>
          </cell>
          <cell r="B2876">
            <v>3</v>
          </cell>
          <cell r="C2876">
            <v>0</v>
          </cell>
          <cell r="D2876">
            <v>0</v>
          </cell>
          <cell r="E2876">
            <v>0</v>
          </cell>
          <cell r="F2876">
            <v>2</v>
          </cell>
          <cell r="G2876">
            <v>0</v>
          </cell>
          <cell r="H2876">
            <v>0</v>
          </cell>
          <cell r="I2876">
            <v>3120</v>
          </cell>
          <cell r="J2876">
            <v>2</v>
          </cell>
          <cell r="K2876">
            <v>8</v>
          </cell>
          <cell r="L2876">
            <v>-133</v>
          </cell>
        </row>
        <row r="2877">
          <cell r="A2877">
            <v>6</v>
          </cell>
          <cell r="B2877">
            <v>3</v>
          </cell>
          <cell r="C2877">
            <v>0</v>
          </cell>
          <cell r="D2877">
            <v>0</v>
          </cell>
          <cell r="E2877">
            <v>0</v>
          </cell>
          <cell r="F2877">
            <v>2</v>
          </cell>
          <cell r="G2877">
            <v>0</v>
          </cell>
          <cell r="H2877">
            <v>0</v>
          </cell>
          <cell r="I2877">
            <v>3121</v>
          </cell>
          <cell r="J2877">
            <v>2</v>
          </cell>
          <cell r="K2877">
            <v>8</v>
          </cell>
          <cell r="L2877">
            <v>1816757</v>
          </cell>
        </row>
        <row r="2878">
          <cell r="A2878">
            <v>6</v>
          </cell>
          <cell r="B2878">
            <v>3</v>
          </cell>
          <cell r="C2878">
            <v>0</v>
          </cell>
          <cell r="D2878">
            <v>0</v>
          </cell>
          <cell r="E2878">
            <v>0</v>
          </cell>
          <cell r="F2878">
            <v>2</v>
          </cell>
          <cell r="G2878">
            <v>0</v>
          </cell>
          <cell r="H2878">
            <v>0</v>
          </cell>
          <cell r="I2878">
            <v>3122</v>
          </cell>
          <cell r="J2878">
            <v>2</v>
          </cell>
          <cell r="K2878">
            <v>8</v>
          </cell>
          <cell r="L2878">
            <v>173896</v>
          </cell>
        </row>
        <row r="2879">
          <cell r="A2879">
            <v>6</v>
          </cell>
          <cell r="B2879">
            <v>3</v>
          </cell>
          <cell r="C2879">
            <v>0</v>
          </cell>
          <cell r="D2879">
            <v>0</v>
          </cell>
          <cell r="E2879">
            <v>0</v>
          </cell>
          <cell r="F2879">
            <v>2</v>
          </cell>
          <cell r="G2879">
            <v>0</v>
          </cell>
          <cell r="H2879">
            <v>0</v>
          </cell>
          <cell r="I2879">
            <v>3130</v>
          </cell>
          <cell r="J2879">
            <v>2</v>
          </cell>
          <cell r="K2879">
            <v>8</v>
          </cell>
          <cell r="L2879">
            <v>0</v>
          </cell>
        </row>
        <row r="2880">
          <cell r="A2880">
            <v>6</v>
          </cell>
          <cell r="B2880">
            <v>3</v>
          </cell>
          <cell r="C2880">
            <v>0</v>
          </cell>
          <cell r="D2880">
            <v>0</v>
          </cell>
          <cell r="E2880">
            <v>0</v>
          </cell>
          <cell r="F2880">
            <v>2</v>
          </cell>
          <cell r="G2880">
            <v>0</v>
          </cell>
          <cell r="H2880">
            <v>0</v>
          </cell>
          <cell r="I2880">
            <v>3131</v>
          </cell>
          <cell r="J2880">
            <v>2</v>
          </cell>
          <cell r="K2880">
            <v>8</v>
          </cell>
          <cell r="L2880">
            <v>641444</v>
          </cell>
        </row>
        <row r="2881">
          <cell r="A2881">
            <v>6</v>
          </cell>
          <cell r="B2881">
            <v>3</v>
          </cell>
          <cell r="C2881">
            <v>0</v>
          </cell>
          <cell r="D2881">
            <v>0</v>
          </cell>
          <cell r="E2881">
            <v>0</v>
          </cell>
          <cell r="F2881">
            <v>2</v>
          </cell>
          <cell r="G2881">
            <v>0</v>
          </cell>
          <cell r="H2881">
            <v>0</v>
          </cell>
          <cell r="I2881">
            <v>3132</v>
          </cell>
          <cell r="J2881">
            <v>2</v>
          </cell>
          <cell r="K2881">
            <v>8</v>
          </cell>
          <cell r="L2881">
            <v>9200</v>
          </cell>
        </row>
        <row r="2882">
          <cell r="A2882">
            <v>6</v>
          </cell>
          <cell r="B2882">
            <v>3</v>
          </cell>
          <cell r="C2882">
            <v>0</v>
          </cell>
          <cell r="D2882">
            <v>0</v>
          </cell>
          <cell r="E2882">
            <v>0</v>
          </cell>
          <cell r="F2882">
            <v>2</v>
          </cell>
          <cell r="G2882">
            <v>0</v>
          </cell>
          <cell r="H2882">
            <v>0</v>
          </cell>
          <cell r="I2882">
            <v>3134</v>
          </cell>
          <cell r="J2882">
            <v>2</v>
          </cell>
          <cell r="K2882">
            <v>8</v>
          </cell>
          <cell r="L2882">
            <v>0</v>
          </cell>
        </row>
        <row r="2883">
          <cell r="A2883">
            <v>6</v>
          </cell>
          <cell r="B2883">
            <v>3</v>
          </cell>
          <cell r="C2883">
            <v>0</v>
          </cell>
          <cell r="D2883">
            <v>0</v>
          </cell>
          <cell r="E2883">
            <v>0</v>
          </cell>
          <cell r="F2883">
            <v>2</v>
          </cell>
          <cell r="G2883">
            <v>0</v>
          </cell>
          <cell r="H2883">
            <v>0</v>
          </cell>
          <cell r="I2883">
            <v>3150</v>
          </cell>
          <cell r="J2883">
            <v>2</v>
          </cell>
          <cell r="K2883">
            <v>8</v>
          </cell>
          <cell r="L2883">
            <v>-700</v>
          </cell>
        </row>
        <row r="2884">
          <cell r="A2884">
            <v>6</v>
          </cell>
          <cell r="B2884">
            <v>3</v>
          </cell>
          <cell r="C2884">
            <v>0</v>
          </cell>
          <cell r="D2884">
            <v>0</v>
          </cell>
          <cell r="E2884">
            <v>0</v>
          </cell>
          <cell r="F2884">
            <v>2</v>
          </cell>
          <cell r="G2884">
            <v>0</v>
          </cell>
          <cell r="H2884">
            <v>0</v>
          </cell>
          <cell r="I2884">
            <v>3151</v>
          </cell>
          <cell r="J2884">
            <v>2</v>
          </cell>
          <cell r="K2884">
            <v>8</v>
          </cell>
          <cell r="L2884">
            <v>328100</v>
          </cell>
        </row>
        <row r="2885">
          <cell r="A2885">
            <v>6</v>
          </cell>
          <cell r="B2885">
            <v>3</v>
          </cell>
          <cell r="C2885">
            <v>0</v>
          </cell>
          <cell r="D2885">
            <v>0</v>
          </cell>
          <cell r="E2885">
            <v>0</v>
          </cell>
          <cell r="F2885">
            <v>2</v>
          </cell>
          <cell r="G2885">
            <v>0</v>
          </cell>
          <cell r="H2885">
            <v>0</v>
          </cell>
          <cell r="I2885">
            <v>3152</v>
          </cell>
          <cell r="J2885">
            <v>2</v>
          </cell>
          <cell r="K2885">
            <v>8</v>
          </cell>
          <cell r="L2885">
            <v>580458</v>
          </cell>
        </row>
        <row r="2886">
          <cell r="A2886">
            <v>6</v>
          </cell>
          <cell r="B2886">
            <v>3</v>
          </cell>
          <cell r="C2886">
            <v>0</v>
          </cell>
          <cell r="D2886">
            <v>0</v>
          </cell>
          <cell r="E2886">
            <v>0</v>
          </cell>
          <cell r="F2886">
            <v>2</v>
          </cell>
          <cell r="G2886">
            <v>0</v>
          </cell>
          <cell r="H2886">
            <v>0</v>
          </cell>
          <cell r="I2886">
            <v>3154</v>
          </cell>
          <cell r="J2886">
            <v>2</v>
          </cell>
          <cell r="K2886">
            <v>8</v>
          </cell>
          <cell r="L2886">
            <v>251758</v>
          </cell>
        </row>
        <row r="2887">
          <cell r="A2887">
            <v>6</v>
          </cell>
          <cell r="B2887">
            <v>3</v>
          </cell>
          <cell r="C2887">
            <v>0</v>
          </cell>
          <cell r="D2887">
            <v>0</v>
          </cell>
          <cell r="E2887">
            <v>0</v>
          </cell>
          <cell r="F2887">
            <v>2</v>
          </cell>
          <cell r="G2887">
            <v>0</v>
          </cell>
          <cell r="H2887">
            <v>0</v>
          </cell>
          <cell r="I2887">
            <v>3155</v>
          </cell>
          <cell r="J2887">
            <v>2</v>
          </cell>
          <cell r="K2887">
            <v>8</v>
          </cell>
          <cell r="L2887">
            <v>109254</v>
          </cell>
        </row>
        <row r="2888">
          <cell r="A2888">
            <v>6</v>
          </cell>
          <cell r="B2888">
            <v>3</v>
          </cell>
          <cell r="C2888">
            <v>0</v>
          </cell>
          <cell r="D2888">
            <v>0</v>
          </cell>
          <cell r="E2888">
            <v>0</v>
          </cell>
          <cell r="F2888">
            <v>2</v>
          </cell>
          <cell r="G2888">
            <v>0</v>
          </cell>
          <cell r="H2888">
            <v>0</v>
          </cell>
          <cell r="I2888">
            <v>3156</v>
          </cell>
          <cell r="J2888">
            <v>2</v>
          </cell>
          <cell r="K2888">
            <v>8</v>
          </cell>
          <cell r="L2888">
            <v>253130</v>
          </cell>
        </row>
        <row r="2889">
          <cell r="A2889">
            <v>6</v>
          </cell>
          <cell r="B2889">
            <v>3</v>
          </cell>
          <cell r="C2889">
            <v>0</v>
          </cell>
          <cell r="D2889">
            <v>0</v>
          </cell>
          <cell r="E2889">
            <v>0</v>
          </cell>
          <cell r="F2889">
            <v>2</v>
          </cell>
          <cell r="G2889">
            <v>0</v>
          </cell>
          <cell r="H2889">
            <v>0</v>
          </cell>
          <cell r="I2889">
            <v>3157</v>
          </cell>
          <cell r="J2889">
            <v>2</v>
          </cell>
          <cell r="K2889">
            <v>8</v>
          </cell>
          <cell r="L2889">
            <v>81626</v>
          </cell>
        </row>
        <row r="2890">
          <cell r="A2890">
            <v>6</v>
          </cell>
          <cell r="B2890">
            <v>3</v>
          </cell>
          <cell r="C2890">
            <v>0</v>
          </cell>
          <cell r="D2890">
            <v>0</v>
          </cell>
          <cell r="E2890">
            <v>0</v>
          </cell>
          <cell r="F2890">
            <v>2</v>
          </cell>
          <cell r="G2890">
            <v>0</v>
          </cell>
          <cell r="H2890">
            <v>0</v>
          </cell>
          <cell r="I2890">
            <v>3210</v>
          </cell>
          <cell r="J2890">
            <v>2</v>
          </cell>
          <cell r="K2890">
            <v>8</v>
          </cell>
          <cell r="L2890">
            <v>0</v>
          </cell>
        </row>
        <row r="2891">
          <cell r="A2891">
            <v>6</v>
          </cell>
          <cell r="B2891">
            <v>3</v>
          </cell>
          <cell r="C2891">
            <v>0</v>
          </cell>
          <cell r="D2891">
            <v>0</v>
          </cell>
          <cell r="E2891">
            <v>0</v>
          </cell>
          <cell r="F2891">
            <v>2</v>
          </cell>
          <cell r="G2891">
            <v>0</v>
          </cell>
          <cell r="H2891">
            <v>0</v>
          </cell>
          <cell r="I2891">
            <v>3211</v>
          </cell>
          <cell r="J2891">
            <v>2</v>
          </cell>
          <cell r="K2891">
            <v>8</v>
          </cell>
          <cell r="L2891">
            <v>903583</v>
          </cell>
        </row>
        <row r="2892">
          <cell r="A2892">
            <v>6</v>
          </cell>
          <cell r="B2892">
            <v>3</v>
          </cell>
          <cell r="C2892">
            <v>0</v>
          </cell>
          <cell r="D2892">
            <v>0</v>
          </cell>
          <cell r="E2892">
            <v>0</v>
          </cell>
          <cell r="F2892">
            <v>2</v>
          </cell>
          <cell r="G2892">
            <v>0</v>
          </cell>
          <cell r="H2892">
            <v>0</v>
          </cell>
          <cell r="I2892">
            <v>3212</v>
          </cell>
          <cell r="J2892">
            <v>2</v>
          </cell>
          <cell r="K2892">
            <v>8</v>
          </cell>
          <cell r="L2892">
            <v>66888</v>
          </cell>
        </row>
        <row r="2893">
          <cell r="A2893">
            <v>6</v>
          </cell>
          <cell r="B2893">
            <v>3</v>
          </cell>
          <cell r="C2893">
            <v>0</v>
          </cell>
          <cell r="D2893">
            <v>0</v>
          </cell>
          <cell r="E2893">
            <v>0</v>
          </cell>
          <cell r="F2893">
            <v>2</v>
          </cell>
          <cell r="G2893">
            <v>0</v>
          </cell>
          <cell r="H2893">
            <v>0</v>
          </cell>
          <cell r="I2893">
            <v>3214</v>
          </cell>
          <cell r="J2893">
            <v>2</v>
          </cell>
          <cell r="K2893">
            <v>8</v>
          </cell>
          <cell r="L2893">
            <v>0</v>
          </cell>
        </row>
        <row r="2894">
          <cell r="A2894">
            <v>6</v>
          </cell>
          <cell r="B2894">
            <v>3</v>
          </cell>
          <cell r="C2894">
            <v>0</v>
          </cell>
          <cell r="D2894">
            <v>0</v>
          </cell>
          <cell r="E2894">
            <v>0</v>
          </cell>
          <cell r="F2894">
            <v>2</v>
          </cell>
          <cell r="G2894">
            <v>0</v>
          </cell>
          <cell r="H2894">
            <v>0</v>
          </cell>
          <cell r="I2894">
            <v>3215</v>
          </cell>
          <cell r="J2894">
            <v>2</v>
          </cell>
          <cell r="K2894">
            <v>8</v>
          </cell>
          <cell r="L2894">
            <v>0</v>
          </cell>
        </row>
        <row r="2895">
          <cell r="A2895">
            <v>6</v>
          </cell>
          <cell r="B2895">
            <v>3</v>
          </cell>
          <cell r="C2895">
            <v>0</v>
          </cell>
          <cell r="D2895">
            <v>0</v>
          </cell>
          <cell r="E2895">
            <v>0</v>
          </cell>
          <cell r="F2895">
            <v>2</v>
          </cell>
          <cell r="G2895">
            <v>0</v>
          </cell>
          <cell r="H2895">
            <v>0</v>
          </cell>
          <cell r="I2895">
            <v>3221</v>
          </cell>
          <cell r="J2895">
            <v>2</v>
          </cell>
          <cell r="K2895">
            <v>8</v>
          </cell>
          <cell r="L2895">
            <v>748382</v>
          </cell>
        </row>
        <row r="2896">
          <cell r="A2896">
            <v>6</v>
          </cell>
          <cell r="B2896">
            <v>3</v>
          </cell>
          <cell r="C2896">
            <v>0</v>
          </cell>
          <cell r="D2896">
            <v>0</v>
          </cell>
          <cell r="E2896">
            <v>0</v>
          </cell>
          <cell r="F2896">
            <v>2</v>
          </cell>
          <cell r="G2896">
            <v>0</v>
          </cell>
          <cell r="H2896">
            <v>0</v>
          </cell>
          <cell r="I2896">
            <v>3222</v>
          </cell>
          <cell r="J2896">
            <v>2</v>
          </cell>
          <cell r="K2896">
            <v>8</v>
          </cell>
          <cell r="L2896">
            <v>62082</v>
          </cell>
        </row>
        <row r="2897">
          <cell r="A2897">
            <v>6</v>
          </cell>
          <cell r="B2897">
            <v>3</v>
          </cell>
          <cell r="C2897">
            <v>0</v>
          </cell>
          <cell r="D2897">
            <v>0</v>
          </cell>
          <cell r="E2897">
            <v>0</v>
          </cell>
          <cell r="F2897">
            <v>2</v>
          </cell>
          <cell r="G2897">
            <v>0</v>
          </cell>
          <cell r="H2897">
            <v>0</v>
          </cell>
          <cell r="I2897">
            <v>3230</v>
          </cell>
          <cell r="J2897">
            <v>2</v>
          </cell>
          <cell r="K2897">
            <v>8</v>
          </cell>
          <cell r="L2897">
            <v>0</v>
          </cell>
        </row>
        <row r="2898">
          <cell r="A2898">
            <v>6</v>
          </cell>
          <cell r="B2898">
            <v>3</v>
          </cell>
          <cell r="C2898">
            <v>0</v>
          </cell>
          <cell r="D2898">
            <v>0</v>
          </cell>
          <cell r="E2898">
            <v>0</v>
          </cell>
          <cell r="F2898">
            <v>2</v>
          </cell>
          <cell r="G2898">
            <v>0</v>
          </cell>
          <cell r="H2898">
            <v>0</v>
          </cell>
          <cell r="I2898">
            <v>3231</v>
          </cell>
          <cell r="J2898">
            <v>2</v>
          </cell>
          <cell r="K2898">
            <v>8</v>
          </cell>
          <cell r="L2898">
            <v>1105382</v>
          </cell>
        </row>
        <row r="2899">
          <cell r="A2899">
            <v>6</v>
          </cell>
          <cell r="B2899">
            <v>3</v>
          </cell>
          <cell r="C2899">
            <v>0</v>
          </cell>
          <cell r="D2899">
            <v>0</v>
          </cell>
          <cell r="E2899">
            <v>0</v>
          </cell>
          <cell r="F2899">
            <v>2</v>
          </cell>
          <cell r="G2899">
            <v>0</v>
          </cell>
          <cell r="H2899">
            <v>0</v>
          </cell>
          <cell r="I2899">
            <v>3232</v>
          </cell>
          <cell r="J2899">
            <v>2</v>
          </cell>
          <cell r="K2899">
            <v>8</v>
          </cell>
          <cell r="L2899">
            <v>31380</v>
          </cell>
        </row>
        <row r="2900">
          <cell r="A2900">
            <v>6</v>
          </cell>
          <cell r="B2900">
            <v>3</v>
          </cell>
          <cell r="C2900">
            <v>0</v>
          </cell>
          <cell r="D2900">
            <v>0</v>
          </cell>
          <cell r="E2900">
            <v>0</v>
          </cell>
          <cell r="F2900">
            <v>2</v>
          </cell>
          <cell r="G2900">
            <v>0</v>
          </cell>
          <cell r="H2900">
            <v>0</v>
          </cell>
          <cell r="I2900">
            <v>3233</v>
          </cell>
          <cell r="J2900">
            <v>2</v>
          </cell>
          <cell r="K2900">
            <v>8</v>
          </cell>
          <cell r="L2900">
            <v>1729</v>
          </cell>
        </row>
        <row r="2901">
          <cell r="A2901">
            <v>6</v>
          </cell>
          <cell r="B2901">
            <v>3</v>
          </cell>
          <cell r="C2901">
            <v>0</v>
          </cell>
          <cell r="D2901">
            <v>0</v>
          </cell>
          <cell r="E2901">
            <v>0</v>
          </cell>
          <cell r="F2901">
            <v>2</v>
          </cell>
          <cell r="G2901">
            <v>0</v>
          </cell>
          <cell r="H2901">
            <v>0</v>
          </cell>
          <cell r="I2901">
            <v>3234</v>
          </cell>
          <cell r="J2901">
            <v>2</v>
          </cell>
          <cell r="K2901">
            <v>8</v>
          </cell>
          <cell r="L2901">
            <v>48279</v>
          </cell>
        </row>
        <row r="2902">
          <cell r="A2902">
            <v>6</v>
          </cell>
          <cell r="B2902">
            <v>3</v>
          </cell>
          <cell r="C2902">
            <v>0</v>
          </cell>
          <cell r="D2902">
            <v>0</v>
          </cell>
          <cell r="E2902">
            <v>0</v>
          </cell>
          <cell r="F2902">
            <v>2</v>
          </cell>
          <cell r="G2902">
            <v>0</v>
          </cell>
          <cell r="H2902">
            <v>0</v>
          </cell>
          <cell r="I2902">
            <v>3235</v>
          </cell>
          <cell r="J2902">
            <v>2</v>
          </cell>
          <cell r="K2902">
            <v>8</v>
          </cell>
          <cell r="L2902">
            <v>58786</v>
          </cell>
        </row>
        <row r="2903">
          <cell r="A2903">
            <v>6</v>
          </cell>
          <cell r="B2903">
            <v>3</v>
          </cell>
          <cell r="C2903">
            <v>0</v>
          </cell>
          <cell r="D2903">
            <v>0</v>
          </cell>
          <cell r="E2903">
            <v>0</v>
          </cell>
          <cell r="F2903">
            <v>2</v>
          </cell>
          <cell r="G2903">
            <v>0</v>
          </cell>
          <cell r="H2903">
            <v>0</v>
          </cell>
          <cell r="I2903">
            <v>3240</v>
          </cell>
          <cell r="J2903">
            <v>2</v>
          </cell>
          <cell r="K2903">
            <v>8</v>
          </cell>
          <cell r="L2903">
            <v>8512</v>
          </cell>
        </row>
        <row r="2904">
          <cell r="A2904">
            <v>6</v>
          </cell>
          <cell r="B2904">
            <v>3</v>
          </cell>
          <cell r="C2904">
            <v>0</v>
          </cell>
          <cell r="D2904">
            <v>0</v>
          </cell>
          <cell r="E2904">
            <v>0</v>
          </cell>
          <cell r="F2904">
            <v>2</v>
          </cell>
          <cell r="G2904">
            <v>0</v>
          </cell>
          <cell r="H2904">
            <v>0</v>
          </cell>
          <cell r="I2904">
            <v>3241</v>
          </cell>
          <cell r="J2904">
            <v>2</v>
          </cell>
          <cell r="K2904">
            <v>8</v>
          </cell>
          <cell r="L2904">
            <v>267256</v>
          </cell>
        </row>
        <row r="2905">
          <cell r="A2905">
            <v>6</v>
          </cell>
          <cell r="B2905">
            <v>3</v>
          </cell>
          <cell r="C2905">
            <v>0</v>
          </cell>
          <cell r="D2905">
            <v>0</v>
          </cell>
          <cell r="E2905">
            <v>0</v>
          </cell>
          <cell r="F2905">
            <v>2</v>
          </cell>
          <cell r="G2905">
            <v>0</v>
          </cell>
          <cell r="H2905">
            <v>0</v>
          </cell>
          <cell r="I2905">
            <v>3242</v>
          </cell>
          <cell r="J2905">
            <v>2</v>
          </cell>
          <cell r="K2905">
            <v>8</v>
          </cell>
          <cell r="L2905">
            <v>20612</v>
          </cell>
        </row>
        <row r="2906">
          <cell r="A2906">
            <v>6</v>
          </cell>
          <cell r="B2906">
            <v>3</v>
          </cell>
          <cell r="C2906">
            <v>0</v>
          </cell>
          <cell r="D2906">
            <v>0</v>
          </cell>
          <cell r="E2906">
            <v>0</v>
          </cell>
          <cell r="F2906">
            <v>2</v>
          </cell>
          <cell r="G2906">
            <v>0</v>
          </cell>
          <cell r="H2906">
            <v>0</v>
          </cell>
          <cell r="I2906">
            <v>3250</v>
          </cell>
          <cell r="J2906">
            <v>2</v>
          </cell>
          <cell r="K2906">
            <v>8</v>
          </cell>
          <cell r="L2906">
            <v>469378</v>
          </cell>
        </row>
        <row r="2907">
          <cell r="A2907">
            <v>6</v>
          </cell>
          <cell r="B2907">
            <v>3</v>
          </cell>
          <cell r="C2907">
            <v>0</v>
          </cell>
          <cell r="D2907">
            <v>0</v>
          </cell>
          <cell r="E2907">
            <v>0</v>
          </cell>
          <cell r="F2907">
            <v>2</v>
          </cell>
          <cell r="G2907">
            <v>0</v>
          </cell>
          <cell r="H2907">
            <v>0</v>
          </cell>
          <cell r="I2907">
            <v>3270</v>
          </cell>
          <cell r="J2907">
            <v>2</v>
          </cell>
          <cell r="K2907">
            <v>8</v>
          </cell>
          <cell r="L2907">
            <v>121828</v>
          </cell>
        </row>
        <row r="2908">
          <cell r="A2908">
            <v>6</v>
          </cell>
          <cell r="B2908">
            <v>3</v>
          </cell>
          <cell r="C2908">
            <v>0</v>
          </cell>
          <cell r="D2908">
            <v>0</v>
          </cell>
          <cell r="E2908">
            <v>0</v>
          </cell>
          <cell r="F2908">
            <v>2</v>
          </cell>
          <cell r="G2908">
            <v>0</v>
          </cell>
          <cell r="H2908">
            <v>0</v>
          </cell>
          <cell r="I2908">
            <v>3310</v>
          </cell>
          <cell r="J2908">
            <v>2</v>
          </cell>
          <cell r="K2908">
            <v>8</v>
          </cell>
          <cell r="L2908">
            <v>0</v>
          </cell>
        </row>
        <row r="2909">
          <cell r="A2909">
            <v>6</v>
          </cell>
          <cell r="B2909">
            <v>3</v>
          </cell>
          <cell r="C2909">
            <v>0</v>
          </cell>
          <cell r="D2909">
            <v>0</v>
          </cell>
          <cell r="E2909">
            <v>0</v>
          </cell>
          <cell r="F2909">
            <v>2</v>
          </cell>
          <cell r="G2909">
            <v>0</v>
          </cell>
          <cell r="H2909">
            <v>0</v>
          </cell>
          <cell r="I2909">
            <v>3311</v>
          </cell>
          <cell r="J2909">
            <v>2</v>
          </cell>
          <cell r="K2909">
            <v>8</v>
          </cell>
          <cell r="L2909">
            <v>397069</v>
          </cell>
        </row>
        <row r="2910">
          <cell r="A2910">
            <v>6</v>
          </cell>
          <cell r="B2910">
            <v>3</v>
          </cell>
          <cell r="C2910">
            <v>0</v>
          </cell>
          <cell r="D2910">
            <v>0</v>
          </cell>
          <cell r="E2910">
            <v>0</v>
          </cell>
          <cell r="F2910">
            <v>2</v>
          </cell>
          <cell r="G2910">
            <v>0</v>
          </cell>
          <cell r="H2910">
            <v>0</v>
          </cell>
          <cell r="I2910">
            <v>3320</v>
          </cell>
          <cell r="J2910">
            <v>2</v>
          </cell>
          <cell r="K2910">
            <v>8</v>
          </cell>
          <cell r="L2910">
            <v>-133</v>
          </cell>
        </row>
        <row r="2911">
          <cell r="A2911">
            <v>6</v>
          </cell>
          <cell r="B2911">
            <v>3</v>
          </cell>
          <cell r="C2911">
            <v>0</v>
          </cell>
          <cell r="D2911">
            <v>0</v>
          </cell>
          <cell r="E2911">
            <v>0</v>
          </cell>
          <cell r="F2911">
            <v>2</v>
          </cell>
          <cell r="G2911">
            <v>0</v>
          </cell>
          <cell r="H2911">
            <v>0</v>
          </cell>
          <cell r="I2911">
            <v>3321</v>
          </cell>
          <cell r="J2911">
            <v>2</v>
          </cell>
          <cell r="K2911">
            <v>8</v>
          </cell>
          <cell r="L2911">
            <v>482330</v>
          </cell>
        </row>
        <row r="2912">
          <cell r="A2912">
            <v>6</v>
          </cell>
          <cell r="B2912">
            <v>3</v>
          </cell>
          <cell r="C2912">
            <v>0</v>
          </cell>
          <cell r="D2912">
            <v>0</v>
          </cell>
          <cell r="E2912">
            <v>0</v>
          </cell>
          <cell r="F2912">
            <v>2</v>
          </cell>
          <cell r="G2912">
            <v>0</v>
          </cell>
          <cell r="H2912">
            <v>0</v>
          </cell>
          <cell r="I2912">
            <v>3330</v>
          </cell>
          <cell r="J2912">
            <v>2</v>
          </cell>
          <cell r="K2912">
            <v>8</v>
          </cell>
          <cell r="L2912">
            <v>0</v>
          </cell>
        </row>
        <row r="2913">
          <cell r="A2913">
            <v>6</v>
          </cell>
          <cell r="B2913">
            <v>3</v>
          </cell>
          <cell r="C2913">
            <v>0</v>
          </cell>
          <cell r="D2913">
            <v>0</v>
          </cell>
          <cell r="E2913">
            <v>0</v>
          </cell>
          <cell r="F2913">
            <v>2</v>
          </cell>
          <cell r="G2913">
            <v>0</v>
          </cell>
          <cell r="H2913">
            <v>0</v>
          </cell>
          <cell r="I2913">
            <v>3331</v>
          </cell>
          <cell r="J2913">
            <v>2</v>
          </cell>
          <cell r="K2913">
            <v>8</v>
          </cell>
          <cell r="L2913">
            <v>269449</v>
          </cell>
        </row>
        <row r="2914">
          <cell r="A2914">
            <v>6</v>
          </cell>
          <cell r="B2914">
            <v>3</v>
          </cell>
          <cell r="C2914">
            <v>0</v>
          </cell>
          <cell r="D2914">
            <v>0</v>
          </cell>
          <cell r="E2914">
            <v>0</v>
          </cell>
          <cell r="F2914">
            <v>2</v>
          </cell>
          <cell r="G2914">
            <v>0</v>
          </cell>
          <cell r="H2914">
            <v>0</v>
          </cell>
          <cell r="I2914">
            <v>4011</v>
          </cell>
          <cell r="J2914">
            <v>2</v>
          </cell>
          <cell r="K2914">
            <v>8</v>
          </cell>
          <cell r="L2914">
            <v>75378</v>
          </cell>
        </row>
        <row r="2915">
          <cell r="A2915">
            <v>6</v>
          </cell>
          <cell r="B2915">
            <v>3</v>
          </cell>
          <cell r="C2915">
            <v>0</v>
          </cell>
          <cell r="D2915">
            <v>0</v>
          </cell>
          <cell r="E2915">
            <v>0</v>
          </cell>
          <cell r="F2915">
            <v>2</v>
          </cell>
          <cell r="G2915">
            <v>0</v>
          </cell>
          <cell r="H2915">
            <v>0</v>
          </cell>
          <cell r="I2915">
            <v>4020</v>
          </cell>
          <cell r="J2915">
            <v>2</v>
          </cell>
          <cell r="K2915">
            <v>8</v>
          </cell>
          <cell r="L2915">
            <v>0</v>
          </cell>
        </row>
        <row r="2916">
          <cell r="A2916">
            <v>6</v>
          </cell>
          <cell r="B2916">
            <v>3</v>
          </cell>
          <cell r="C2916">
            <v>0</v>
          </cell>
          <cell r="D2916">
            <v>0</v>
          </cell>
          <cell r="E2916">
            <v>0</v>
          </cell>
          <cell r="F2916">
            <v>2</v>
          </cell>
          <cell r="G2916">
            <v>0</v>
          </cell>
          <cell r="H2916">
            <v>0</v>
          </cell>
          <cell r="I2916">
            <v>4021</v>
          </cell>
          <cell r="J2916">
            <v>2</v>
          </cell>
          <cell r="K2916">
            <v>8</v>
          </cell>
          <cell r="L2916">
            <v>614175</v>
          </cell>
        </row>
        <row r="2917">
          <cell r="A2917">
            <v>6</v>
          </cell>
          <cell r="B2917">
            <v>3</v>
          </cell>
          <cell r="C2917">
            <v>0</v>
          </cell>
          <cell r="D2917">
            <v>0</v>
          </cell>
          <cell r="E2917">
            <v>0</v>
          </cell>
          <cell r="F2917">
            <v>2</v>
          </cell>
          <cell r="G2917">
            <v>0</v>
          </cell>
          <cell r="H2917">
            <v>0</v>
          </cell>
          <cell r="I2917">
            <v>4030</v>
          </cell>
          <cell r="J2917">
            <v>2</v>
          </cell>
          <cell r="K2917">
            <v>8</v>
          </cell>
          <cell r="L2917">
            <v>0</v>
          </cell>
        </row>
        <row r="2918">
          <cell r="A2918">
            <v>6</v>
          </cell>
          <cell r="B2918">
            <v>3</v>
          </cell>
          <cell r="C2918">
            <v>0</v>
          </cell>
          <cell r="D2918">
            <v>0</v>
          </cell>
          <cell r="E2918">
            <v>0</v>
          </cell>
          <cell r="F2918">
            <v>2</v>
          </cell>
          <cell r="G2918">
            <v>0</v>
          </cell>
          <cell r="H2918">
            <v>0</v>
          </cell>
          <cell r="I2918">
            <v>4031</v>
          </cell>
          <cell r="J2918">
            <v>2</v>
          </cell>
          <cell r="K2918">
            <v>8</v>
          </cell>
          <cell r="L2918">
            <v>0</v>
          </cell>
        </row>
        <row r="2919">
          <cell r="A2919">
            <v>6</v>
          </cell>
          <cell r="B2919">
            <v>3</v>
          </cell>
          <cell r="C2919">
            <v>0</v>
          </cell>
          <cell r="D2919">
            <v>0</v>
          </cell>
          <cell r="E2919">
            <v>0</v>
          </cell>
          <cell r="F2919">
            <v>2</v>
          </cell>
          <cell r="G2919">
            <v>0</v>
          </cell>
          <cell r="H2919">
            <v>0</v>
          </cell>
          <cell r="I2919">
            <v>4032</v>
          </cell>
          <cell r="J2919">
            <v>2</v>
          </cell>
          <cell r="K2919">
            <v>8</v>
          </cell>
          <cell r="L2919">
            <v>219165</v>
          </cell>
        </row>
        <row r="2920">
          <cell r="A2920">
            <v>6</v>
          </cell>
          <cell r="B2920">
            <v>3</v>
          </cell>
          <cell r="C2920">
            <v>0</v>
          </cell>
          <cell r="D2920">
            <v>0</v>
          </cell>
          <cell r="E2920">
            <v>0</v>
          </cell>
          <cell r="F2920">
            <v>2</v>
          </cell>
          <cell r="G2920">
            <v>0</v>
          </cell>
          <cell r="H2920">
            <v>0</v>
          </cell>
          <cell r="I2920">
            <v>4042</v>
          </cell>
          <cell r="J2920">
            <v>2</v>
          </cell>
          <cell r="K2920">
            <v>8</v>
          </cell>
          <cell r="L2920">
            <v>136329</v>
          </cell>
        </row>
        <row r="2921">
          <cell r="A2921">
            <v>6</v>
          </cell>
          <cell r="B2921">
            <v>3</v>
          </cell>
          <cell r="C2921">
            <v>0</v>
          </cell>
          <cell r="D2921">
            <v>0</v>
          </cell>
          <cell r="E2921">
            <v>0</v>
          </cell>
          <cell r="F2921">
            <v>2</v>
          </cell>
          <cell r="G2921">
            <v>0</v>
          </cell>
          <cell r="H2921">
            <v>0</v>
          </cell>
          <cell r="I2921">
            <v>4043</v>
          </cell>
          <cell r="J2921">
            <v>2</v>
          </cell>
          <cell r="K2921">
            <v>8</v>
          </cell>
          <cell r="L2921">
            <v>1394456</v>
          </cell>
        </row>
        <row r="2922">
          <cell r="A2922">
            <v>6</v>
          </cell>
          <cell r="B2922">
            <v>3</v>
          </cell>
          <cell r="C2922">
            <v>0</v>
          </cell>
          <cell r="D2922">
            <v>0</v>
          </cell>
          <cell r="E2922">
            <v>0</v>
          </cell>
          <cell r="F2922">
            <v>2</v>
          </cell>
          <cell r="G2922">
            <v>0</v>
          </cell>
          <cell r="H2922">
            <v>0</v>
          </cell>
          <cell r="I2922">
            <v>4044</v>
          </cell>
          <cell r="J2922">
            <v>2</v>
          </cell>
          <cell r="K2922">
            <v>8</v>
          </cell>
          <cell r="L2922">
            <v>358815</v>
          </cell>
        </row>
        <row r="2923">
          <cell r="A2923">
            <v>6</v>
          </cell>
          <cell r="B2923">
            <v>3</v>
          </cell>
          <cell r="C2923">
            <v>0</v>
          </cell>
          <cell r="D2923">
            <v>0</v>
          </cell>
          <cell r="E2923">
            <v>0</v>
          </cell>
          <cell r="F2923">
            <v>2</v>
          </cell>
          <cell r="G2923">
            <v>0</v>
          </cell>
          <cell r="H2923">
            <v>0</v>
          </cell>
          <cell r="I2923">
            <v>4060</v>
          </cell>
          <cell r="J2923">
            <v>2</v>
          </cell>
          <cell r="K2923">
            <v>8</v>
          </cell>
          <cell r="L2923">
            <v>0</v>
          </cell>
        </row>
        <row r="2924">
          <cell r="A2924">
            <v>6</v>
          </cell>
          <cell r="B2924">
            <v>3</v>
          </cell>
          <cell r="C2924">
            <v>0</v>
          </cell>
          <cell r="D2924">
            <v>0</v>
          </cell>
          <cell r="E2924">
            <v>0</v>
          </cell>
          <cell r="F2924">
            <v>2</v>
          </cell>
          <cell r="G2924">
            <v>0</v>
          </cell>
          <cell r="H2924">
            <v>0</v>
          </cell>
          <cell r="I2924">
            <v>4061</v>
          </cell>
          <cell r="J2924">
            <v>2</v>
          </cell>
          <cell r="K2924">
            <v>8</v>
          </cell>
          <cell r="L2924">
            <v>256554</v>
          </cell>
        </row>
        <row r="2925">
          <cell r="A2925">
            <v>6</v>
          </cell>
          <cell r="B2925">
            <v>3</v>
          </cell>
          <cell r="C2925">
            <v>0</v>
          </cell>
          <cell r="D2925">
            <v>0</v>
          </cell>
          <cell r="E2925">
            <v>0</v>
          </cell>
          <cell r="F2925">
            <v>2</v>
          </cell>
          <cell r="G2925">
            <v>0</v>
          </cell>
          <cell r="H2925">
            <v>0</v>
          </cell>
          <cell r="I2925">
            <v>4062</v>
          </cell>
          <cell r="J2925">
            <v>2</v>
          </cell>
          <cell r="K2925">
            <v>8</v>
          </cell>
          <cell r="L2925">
            <v>13699</v>
          </cell>
        </row>
        <row r="2926">
          <cell r="A2926">
            <v>6</v>
          </cell>
          <cell r="B2926">
            <v>3</v>
          </cell>
          <cell r="C2926">
            <v>0</v>
          </cell>
          <cell r="D2926">
            <v>0</v>
          </cell>
          <cell r="E2926">
            <v>0</v>
          </cell>
          <cell r="F2926">
            <v>2</v>
          </cell>
          <cell r="G2926">
            <v>0</v>
          </cell>
          <cell r="H2926">
            <v>0</v>
          </cell>
          <cell r="I2926">
            <v>4090</v>
          </cell>
          <cell r="J2926">
            <v>2</v>
          </cell>
          <cell r="K2926">
            <v>8</v>
          </cell>
          <cell r="L2926">
            <v>0</v>
          </cell>
        </row>
        <row r="2927">
          <cell r="A2927">
            <v>6</v>
          </cell>
          <cell r="B2927">
            <v>3</v>
          </cell>
          <cell r="C2927">
            <v>0</v>
          </cell>
          <cell r="D2927">
            <v>0</v>
          </cell>
          <cell r="E2927">
            <v>0</v>
          </cell>
          <cell r="F2927">
            <v>2</v>
          </cell>
          <cell r="G2927">
            <v>0</v>
          </cell>
          <cell r="H2927">
            <v>0</v>
          </cell>
          <cell r="I2927">
            <v>4091</v>
          </cell>
          <cell r="J2927">
            <v>2</v>
          </cell>
          <cell r="K2927">
            <v>8</v>
          </cell>
          <cell r="L2927">
            <v>46111</v>
          </cell>
        </row>
        <row r="2928">
          <cell r="A2928">
            <v>6</v>
          </cell>
          <cell r="B2928">
            <v>3</v>
          </cell>
          <cell r="C2928">
            <v>0</v>
          </cell>
          <cell r="D2928">
            <v>0</v>
          </cell>
          <cell r="E2928">
            <v>0</v>
          </cell>
          <cell r="F2928">
            <v>2</v>
          </cell>
          <cell r="G2928">
            <v>0</v>
          </cell>
          <cell r="H2928">
            <v>0</v>
          </cell>
          <cell r="I2928">
            <v>4092</v>
          </cell>
          <cell r="J2928">
            <v>2</v>
          </cell>
          <cell r="K2928">
            <v>8</v>
          </cell>
          <cell r="L2928">
            <v>86803</v>
          </cell>
        </row>
        <row r="2929">
          <cell r="A2929">
            <v>6</v>
          </cell>
          <cell r="B2929">
            <v>3</v>
          </cell>
          <cell r="C2929">
            <v>0</v>
          </cell>
          <cell r="D2929">
            <v>0</v>
          </cell>
          <cell r="E2929">
            <v>0</v>
          </cell>
          <cell r="F2929">
            <v>2</v>
          </cell>
          <cell r="G2929">
            <v>0</v>
          </cell>
          <cell r="H2929">
            <v>0</v>
          </cell>
          <cell r="I2929">
            <v>4095</v>
          </cell>
          <cell r="J2929">
            <v>2</v>
          </cell>
          <cell r="K2929">
            <v>8</v>
          </cell>
          <cell r="L2929">
            <v>37260</v>
          </cell>
        </row>
        <row r="2930">
          <cell r="A2930">
            <v>6</v>
          </cell>
          <cell r="B2930">
            <v>3</v>
          </cell>
          <cell r="C2930">
            <v>0</v>
          </cell>
          <cell r="D2930">
            <v>0</v>
          </cell>
          <cell r="E2930">
            <v>0</v>
          </cell>
          <cell r="F2930">
            <v>2</v>
          </cell>
          <cell r="G2930">
            <v>0</v>
          </cell>
          <cell r="H2930">
            <v>0</v>
          </cell>
          <cell r="I2930">
            <v>4096</v>
          </cell>
          <cell r="J2930">
            <v>2</v>
          </cell>
          <cell r="K2930">
            <v>8</v>
          </cell>
          <cell r="L2930">
            <v>16053</v>
          </cell>
        </row>
        <row r="2931">
          <cell r="A2931">
            <v>6</v>
          </cell>
          <cell r="B2931">
            <v>3</v>
          </cell>
          <cell r="C2931">
            <v>0</v>
          </cell>
          <cell r="D2931">
            <v>0</v>
          </cell>
          <cell r="E2931">
            <v>0</v>
          </cell>
          <cell r="F2931">
            <v>2</v>
          </cell>
          <cell r="G2931">
            <v>0</v>
          </cell>
          <cell r="H2931">
            <v>0</v>
          </cell>
          <cell r="I2931">
            <v>4098</v>
          </cell>
          <cell r="J2931">
            <v>2</v>
          </cell>
          <cell r="K2931">
            <v>8</v>
          </cell>
          <cell r="L2931">
            <v>42196</v>
          </cell>
        </row>
        <row r="2932">
          <cell r="A2932">
            <v>6</v>
          </cell>
          <cell r="B2932">
            <v>3</v>
          </cell>
          <cell r="C2932">
            <v>0</v>
          </cell>
          <cell r="D2932">
            <v>0</v>
          </cell>
          <cell r="E2932">
            <v>0</v>
          </cell>
          <cell r="F2932">
            <v>2</v>
          </cell>
          <cell r="G2932">
            <v>0</v>
          </cell>
          <cell r="H2932">
            <v>0</v>
          </cell>
          <cell r="I2932">
            <v>4099</v>
          </cell>
          <cell r="J2932">
            <v>2</v>
          </cell>
          <cell r="K2932">
            <v>8</v>
          </cell>
          <cell r="L2932">
            <v>15015</v>
          </cell>
        </row>
        <row r="2933">
          <cell r="A2933">
            <v>6</v>
          </cell>
          <cell r="B2933">
            <v>3</v>
          </cell>
          <cell r="C2933">
            <v>0</v>
          </cell>
          <cell r="D2933">
            <v>0</v>
          </cell>
          <cell r="E2933">
            <v>0</v>
          </cell>
          <cell r="F2933">
            <v>2</v>
          </cell>
          <cell r="G2933">
            <v>0</v>
          </cell>
          <cell r="H2933">
            <v>0</v>
          </cell>
          <cell r="I2933">
            <v>5520</v>
          </cell>
          <cell r="J2933">
            <v>2</v>
          </cell>
          <cell r="K2933">
            <v>8</v>
          </cell>
          <cell r="L2933">
            <v>0</v>
          </cell>
        </row>
        <row r="2934">
          <cell r="A2934">
            <v>6</v>
          </cell>
          <cell r="B2934">
            <v>3</v>
          </cell>
          <cell r="C2934">
            <v>0</v>
          </cell>
          <cell r="D2934">
            <v>0</v>
          </cell>
          <cell r="E2934">
            <v>0</v>
          </cell>
          <cell r="F2934">
            <v>2</v>
          </cell>
          <cell r="G2934">
            <v>0</v>
          </cell>
          <cell r="H2934">
            <v>0</v>
          </cell>
          <cell r="I2934">
            <v>5530</v>
          </cell>
          <cell r="J2934">
            <v>2</v>
          </cell>
          <cell r="K2934">
            <v>8</v>
          </cell>
          <cell r="L2934">
            <v>0</v>
          </cell>
        </row>
        <row r="2935">
          <cell r="A2935">
            <v>6</v>
          </cell>
          <cell r="B2935">
            <v>3</v>
          </cell>
          <cell r="C2935">
            <v>0</v>
          </cell>
          <cell r="D2935">
            <v>0</v>
          </cell>
          <cell r="E2935">
            <v>0</v>
          </cell>
          <cell r="F2935">
            <v>2</v>
          </cell>
          <cell r="G2935">
            <v>0</v>
          </cell>
          <cell r="H2935">
            <v>0</v>
          </cell>
          <cell r="I2935">
            <v>5531</v>
          </cell>
          <cell r="J2935">
            <v>2</v>
          </cell>
          <cell r="K2935">
            <v>8</v>
          </cell>
          <cell r="L2935">
            <v>0</v>
          </cell>
        </row>
        <row r="2936">
          <cell r="A2936">
            <v>6</v>
          </cell>
          <cell r="B2936">
            <v>3</v>
          </cell>
          <cell r="C2936">
            <v>0</v>
          </cell>
          <cell r="D2936">
            <v>0</v>
          </cell>
          <cell r="E2936">
            <v>0</v>
          </cell>
          <cell r="F2936">
            <v>2</v>
          </cell>
          <cell r="G2936">
            <v>0</v>
          </cell>
          <cell r="H2936">
            <v>0</v>
          </cell>
          <cell r="I2936">
            <v>5541</v>
          </cell>
          <cell r="J2936">
            <v>2</v>
          </cell>
          <cell r="K2936">
            <v>8</v>
          </cell>
          <cell r="L2936">
            <v>0</v>
          </cell>
        </row>
        <row r="2937">
          <cell r="A2937">
            <v>6</v>
          </cell>
          <cell r="B2937">
            <v>3</v>
          </cell>
          <cell r="C2937">
            <v>0</v>
          </cell>
          <cell r="D2937">
            <v>0</v>
          </cell>
          <cell r="E2937">
            <v>0</v>
          </cell>
          <cell r="F2937">
            <v>2</v>
          </cell>
          <cell r="G2937">
            <v>0</v>
          </cell>
          <cell r="H2937">
            <v>0</v>
          </cell>
          <cell r="I2937">
            <v>5542</v>
          </cell>
          <cell r="J2937">
            <v>2</v>
          </cell>
          <cell r="K2937">
            <v>8</v>
          </cell>
          <cell r="L2937">
            <v>0</v>
          </cell>
        </row>
        <row r="2938">
          <cell r="A2938">
            <v>6</v>
          </cell>
          <cell r="B2938">
            <v>3</v>
          </cell>
          <cell r="C2938">
            <v>0</v>
          </cell>
          <cell r="D2938">
            <v>0</v>
          </cell>
          <cell r="E2938">
            <v>0</v>
          </cell>
          <cell r="F2938">
            <v>2</v>
          </cell>
          <cell r="G2938">
            <v>0</v>
          </cell>
          <cell r="H2938">
            <v>0</v>
          </cell>
          <cell r="I2938">
            <v>5543</v>
          </cell>
          <cell r="J2938">
            <v>2</v>
          </cell>
          <cell r="K2938">
            <v>8</v>
          </cell>
          <cell r="L2938">
            <v>0</v>
          </cell>
        </row>
        <row r="2939">
          <cell r="A2939">
            <v>6</v>
          </cell>
          <cell r="B2939">
            <v>3</v>
          </cell>
          <cell r="C2939">
            <v>0</v>
          </cell>
          <cell r="D2939">
            <v>0</v>
          </cell>
          <cell r="E2939">
            <v>0</v>
          </cell>
          <cell r="F2939">
            <v>2</v>
          </cell>
          <cell r="G2939">
            <v>0</v>
          </cell>
          <cell r="H2939">
            <v>0</v>
          </cell>
          <cell r="I2939">
            <v>5550</v>
          </cell>
          <cell r="J2939">
            <v>2</v>
          </cell>
          <cell r="K2939">
            <v>8</v>
          </cell>
          <cell r="L2939">
            <v>0</v>
          </cell>
        </row>
        <row r="2940">
          <cell r="A2940">
            <v>6</v>
          </cell>
          <cell r="B2940">
            <v>3</v>
          </cell>
          <cell r="C2940">
            <v>0</v>
          </cell>
          <cell r="D2940">
            <v>0</v>
          </cell>
          <cell r="E2940">
            <v>0</v>
          </cell>
          <cell r="F2940">
            <v>2</v>
          </cell>
          <cell r="G2940">
            <v>0</v>
          </cell>
          <cell r="H2940">
            <v>0</v>
          </cell>
          <cell r="I2940">
            <v>5551</v>
          </cell>
          <cell r="J2940">
            <v>2</v>
          </cell>
          <cell r="K2940">
            <v>8</v>
          </cell>
          <cell r="L2940">
            <v>0</v>
          </cell>
        </row>
        <row r="2941">
          <cell r="A2941">
            <v>6</v>
          </cell>
          <cell r="B2941">
            <v>3</v>
          </cell>
          <cell r="C2941">
            <v>0</v>
          </cell>
          <cell r="D2941">
            <v>0</v>
          </cell>
          <cell r="E2941">
            <v>0</v>
          </cell>
          <cell r="F2941">
            <v>2</v>
          </cell>
          <cell r="G2941">
            <v>0</v>
          </cell>
          <cell r="H2941">
            <v>0</v>
          </cell>
          <cell r="I2941">
            <v>5552</v>
          </cell>
          <cell r="J2941">
            <v>2</v>
          </cell>
          <cell r="K2941">
            <v>8</v>
          </cell>
          <cell r="L2941">
            <v>0</v>
          </cell>
        </row>
        <row r="2942">
          <cell r="A2942">
            <v>6</v>
          </cell>
          <cell r="B2942">
            <v>3</v>
          </cell>
          <cell r="C2942">
            <v>0</v>
          </cell>
          <cell r="D2942">
            <v>0</v>
          </cell>
          <cell r="E2942">
            <v>0</v>
          </cell>
          <cell r="F2942">
            <v>2</v>
          </cell>
          <cell r="G2942">
            <v>0</v>
          </cell>
          <cell r="H2942">
            <v>0</v>
          </cell>
          <cell r="I2942">
            <v>5561</v>
          </cell>
          <cell r="J2942">
            <v>2</v>
          </cell>
          <cell r="K2942">
            <v>8</v>
          </cell>
          <cell r="L2942">
            <v>0</v>
          </cell>
        </row>
        <row r="2943">
          <cell r="A2943">
            <v>6</v>
          </cell>
          <cell r="B2943">
            <v>3</v>
          </cell>
          <cell r="C2943">
            <v>0</v>
          </cell>
          <cell r="D2943">
            <v>0</v>
          </cell>
          <cell r="E2943">
            <v>0</v>
          </cell>
          <cell r="F2943">
            <v>2</v>
          </cell>
          <cell r="G2943">
            <v>0</v>
          </cell>
          <cell r="H2943">
            <v>0</v>
          </cell>
          <cell r="I2943">
            <v>5562</v>
          </cell>
          <cell r="J2943">
            <v>2</v>
          </cell>
          <cell r="K2943">
            <v>8</v>
          </cell>
          <cell r="L2943">
            <v>0</v>
          </cell>
        </row>
        <row r="2944">
          <cell r="A2944">
            <v>6</v>
          </cell>
          <cell r="B2944">
            <v>3</v>
          </cell>
          <cell r="C2944">
            <v>0</v>
          </cell>
          <cell r="D2944">
            <v>0</v>
          </cell>
          <cell r="E2944">
            <v>0</v>
          </cell>
          <cell r="F2944">
            <v>2</v>
          </cell>
          <cell r="G2944">
            <v>0</v>
          </cell>
          <cell r="H2944">
            <v>0</v>
          </cell>
          <cell r="I2944">
            <v>5571</v>
          </cell>
          <cell r="J2944">
            <v>2</v>
          </cell>
          <cell r="K2944">
            <v>8</v>
          </cell>
          <cell r="L2944">
            <v>0</v>
          </cell>
        </row>
        <row r="2945">
          <cell r="A2945">
            <v>6</v>
          </cell>
          <cell r="B2945">
            <v>3</v>
          </cell>
          <cell r="C2945">
            <v>0</v>
          </cell>
          <cell r="D2945">
            <v>0</v>
          </cell>
          <cell r="E2945">
            <v>0</v>
          </cell>
          <cell r="F2945">
            <v>2</v>
          </cell>
          <cell r="G2945">
            <v>0</v>
          </cell>
          <cell r="H2945">
            <v>0</v>
          </cell>
          <cell r="I2945">
            <v>5920</v>
          </cell>
          <cell r="J2945">
            <v>2</v>
          </cell>
          <cell r="K2945">
            <v>8</v>
          </cell>
          <cell r="L2945">
            <v>0</v>
          </cell>
        </row>
        <row r="2946">
          <cell r="A2946">
            <v>6</v>
          </cell>
          <cell r="B2946">
            <v>3</v>
          </cell>
          <cell r="C2946">
            <v>0</v>
          </cell>
          <cell r="D2946">
            <v>0</v>
          </cell>
          <cell r="E2946">
            <v>0</v>
          </cell>
          <cell r="F2946">
            <v>2</v>
          </cell>
          <cell r="G2946">
            <v>0</v>
          </cell>
          <cell r="H2946">
            <v>0</v>
          </cell>
          <cell r="I2946">
            <v>7100</v>
          </cell>
          <cell r="J2946">
            <v>2</v>
          </cell>
          <cell r="K2946">
            <v>8</v>
          </cell>
          <cell r="L2946">
            <v>198000</v>
          </cell>
        </row>
        <row r="2947">
          <cell r="A2947">
            <v>6</v>
          </cell>
          <cell r="B2947">
            <v>3</v>
          </cell>
          <cell r="C2947">
            <v>0</v>
          </cell>
          <cell r="D2947">
            <v>0</v>
          </cell>
          <cell r="E2947">
            <v>0</v>
          </cell>
          <cell r="F2947">
            <v>2</v>
          </cell>
          <cell r="G2947">
            <v>0</v>
          </cell>
          <cell r="H2947">
            <v>0</v>
          </cell>
          <cell r="I2947">
            <v>7110</v>
          </cell>
          <cell r="J2947">
            <v>2</v>
          </cell>
          <cell r="K2947">
            <v>8</v>
          </cell>
          <cell r="L2947">
            <v>30549</v>
          </cell>
        </row>
        <row r="2948">
          <cell r="A2948">
            <v>6</v>
          </cell>
          <cell r="B2948">
            <v>3</v>
          </cell>
          <cell r="C2948">
            <v>0</v>
          </cell>
          <cell r="D2948">
            <v>0</v>
          </cell>
          <cell r="E2948">
            <v>0</v>
          </cell>
          <cell r="F2948">
            <v>2</v>
          </cell>
          <cell r="G2948">
            <v>0</v>
          </cell>
          <cell r="H2948">
            <v>0</v>
          </cell>
          <cell r="I2948">
            <v>7140</v>
          </cell>
          <cell r="J2948">
            <v>2</v>
          </cell>
          <cell r="K2948">
            <v>8</v>
          </cell>
          <cell r="L2948">
            <v>323396</v>
          </cell>
        </row>
        <row r="2949">
          <cell r="A2949">
            <v>6</v>
          </cell>
          <cell r="B2949">
            <v>3</v>
          </cell>
          <cell r="C2949">
            <v>0</v>
          </cell>
          <cell r="D2949">
            <v>0</v>
          </cell>
          <cell r="E2949">
            <v>0</v>
          </cell>
          <cell r="F2949">
            <v>2</v>
          </cell>
          <cell r="G2949">
            <v>0</v>
          </cell>
          <cell r="H2949">
            <v>0</v>
          </cell>
          <cell r="I2949">
            <v>7200</v>
          </cell>
          <cell r="J2949">
            <v>2</v>
          </cell>
          <cell r="K2949">
            <v>8</v>
          </cell>
          <cell r="L2949">
            <v>177343</v>
          </cell>
        </row>
        <row r="2950">
          <cell r="A2950">
            <v>6</v>
          </cell>
          <cell r="B2950">
            <v>3</v>
          </cell>
          <cell r="C2950">
            <v>0</v>
          </cell>
          <cell r="D2950">
            <v>0</v>
          </cell>
          <cell r="E2950">
            <v>0</v>
          </cell>
          <cell r="F2950">
            <v>2</v>
          </cell>
          <cell r="G2950">
            <v>0</v>
          </cell>
          <cell r="H2950">
            <v>0</v>
          </cell>
          <cell r="I2950">
            <v>7201</v>
          </cell>
          <cell r="J2950">
            <v>2</v>
          </cell>
          <cell r="K2950">
            <v>8</v>
          </cell>
          <cell r="L2950">
            <v>33200</v>
          </cell>
        </row>
        <row r="2951">
          <cell r="A2951">
            <v>6</v>
          </cell>
          <cell r="B2951">
            <v>3</v>
          </cell>
          <cell r="C2951">
            <v>0</v>
          </cell>
          <cell r="D2951">
            <v>0</v>
          </cell>
          <cell r="E2951">
            <v>0</v>
          </cell>
          <cell r="F2951">
            <v>2</v>
          </cell>
          <cell r="G2951">
            <v>0</v>
          </cell>
          <cell r="H2951">
            <v>0</v>
          </cell>
          <cell r="I2951">
            <v>7210</v>
          </cell>
          <cell r="J2951">
            <v>2</v>
          </cell>
          <cell r="K2951">
            <v>8</v>
          </cell>
          <cell r="L2951">
            <v>108745</v>
          </cell>
        </row>
        <row r="2952">
          <cell r="A2952">
            <v>6</v>
          </cell>
          <cell r="B2952">
            <v>3</v>
          </cell>
          <cell r="C2952">
            <v>0</v>
          </cell>
          <cell r="D2952">
            <v>0</v>
          </cell>
          <cell r="E2952">
            <v>0</v>
          </cell>
          <cell r="F2952">
            <v>2</v>
          </cell>
          <cell r="G2952">
            <v>0</v>
          </cell>
          <cell r="H2952">
            <v>0</v>
          </cell>
          <cell r="I2952">
            <v>7220</v>
          </cell>
          <cell r="J2952">
            <v>2</v>
          </cell>
          <cell r="K2952">
            <v>8</v>
          </cell>
          <cell r="L2952">
            <v>19285</v>
          </cell>
        </row>
        <row r="2953">
          <cell r="A2953">
            <v>6</v>
          </cell>
          <cell r="B2953">
            <v>3</v>
          </cell>
          <cell r="C2953">
            <v>0</v>
          </cell>
          <cell r="D2953">
            <v>0</v>
          </cell>
          <cell r="E2953">
            <v>0</v>
          </cell>
          <cell r="F2953">
            <v>2</v>
          </cell>
          <cell r="G2953">
            <v>0</v>
          </cell>
          <cell r="H2953">
            <v>0</v>
          </cell>
          <cell r="I2953">
            <v>7230</v>
          </cell>
          <cell r="J2953">
            <v>2</v>
          </cell>
          <cell r="K2953">
            <v>8</v>
          </cell>
          <cell r="L2953">
            <v>20216</v>
          </cell>
        </row>
        <row r="2954">
          <cell r="A2954">
            <v>6</v>
          </cell>
          <cell r="B2954">
            <v>3</v>
          </cell>
          <cell r="C2954">
            <v>0</v>
          </cell>
          <cell r="D2954">
            <v>0</v>
          </cell>
          <cell r="E2954">
            <v>0</v>
          </cell>
          <cell r="F2954">
            <v>2</v>
          </cell>
          <cell r="G2954">
            <v>0</v>
          </cell>
          <cell r="H2954">
            <v>0</v>
          </cell>
          <cell r="I2954">
            <v>7240</v>
          </cell>
          <cell r="J2954">
            <v>2</v>
          </cell>
          <cell r="K2954">
            <v>8</v>
          </cell>
          <cell r="L2954">
            <v>9310</v>
          </cell>
        </row>
        <row r="2955">
          <cell r="A2955">
            <v>6</v>
          </cell>
          <cell r="B2955">
            <v>3</v>
          </cell>
          <cell r="C2955">
            <v>0</v>
          </cell>
          <cell r="D2955">
            <v>0</v>
          </cell>
          <cell r="E2955">
            <v>0</v>
          </cell>
          <cell r="F2955">
            <v>2</v>
          </cell>
          <cell r="G2955">
            <v>0</v>
          </cell>
          <cell r="H2955">
            <v>0</v>
          </cell>
          <cell r="I2955">
            <v>7250</v>
          </cell>
          <cell r="J2955">
            <v>2</v>
          </cell>
          <cell r="K2955">
            <v>8</v>
          </cell>
          <cell r="L2955">
            <v>34334</v>
          </cell>
        </row>
        <row r="2956">
          <cell r="A2956">
            <v>6</v>
          </cell>
          <cell r="B2956">
            <v>3</v>
          </cell>
          <cell r="C2956">
            <v>0</v>
          </cell>
          <cell r="D2956">
            <v>0</v>
          </cell>
          <cell r="E2956">
            <v>0</v>
          </cell>
          <cell r="F2956">
            <v>2</v>
          </cell>
          <cell r="G2956">
            <v>0</v>
          </cell>
          <cell r="H2956">
            <v>0</v>
          </cell>
          <cell r="I2956">
            <v>7251</v>
          </cell>
          <cell r="J2956">
            <v>2</v>
          </cell>
          <cell r="K2956">
            <v>8</v>
          </cell>
          <cell r="L2956">
            <v>24400</v>
          </cell>
        </row>
        <row r="2957">
          <cell r="A2957">
            <v>6</v>
          </cell>
          <cell r="B2957">
            <v>3</v>
          </cell>
          <cell r="C2957">
            <v>0</v>
          </cell>
          <cell r="D2957">
            <v>0</v>
          </cell>
          <cell r="E2957">
            <v>0</v>
          </cell>
          <cell r="F2957">
            <v>2</v>
          </cell>
          <cell r="G2957">
            <v>0</v>
          </cell>
          <cell r="H2957">
            <v>0</v>
          </cell>
          <cell r="I2957">
            <v>7252</v>
          </cell>
          <cell r="J2957">
            <v>2</v>
          </cell>
          <cell r="K2957">
            <v>8</v>
          </cell>
          <cell r="L2957">
            <v>116109</v>
          </cell>
        </row>
        <row r="2958">
          <cell r="A2958">
            <v>6</v>
          </cell>
          <cell r="B2958">
            <v>3</v>
          </cell>
          <cell r="C2958">
            <v>0</v>
          </cell>
          <cell r="D2958">
            <v>0</v>
          </cell>
          <cell r="E2958">
            <v>0</v>
          </cell>
          <cell r="F2958">
            <v>2</v>
          </cell>
          <cell r="G2958">
            <v>0</v>
          </cell>
          <cell r="H2958">
            <v>0</v>
          </cell>
          <cell r="I2958">
            <v>7260</v>
          </cell>
          <cell r="J2958">
            <v>2</v>
          </cell>
          <cell r="K2958">
            <v>8</v>
          </cell>
          <cell r="L2958">
            <v>49403</v>
          </cell>
        </row>
        <row r="2959">
          <cell r="A2959">
            <v>6</v>
          </cell>
          <cell r="B2959">
            <v>3</v>
          </cell>
          <cell r="C2959">
            <v>0</v>
          </cell>
          <cell r="D2959">
            <v>0</v>
          </cell>
          <cell r="E2959">
            <v>0</v>
          </cell>
          <cell r="F2959">
            <v>2</v>
          </cell>
          <cell r="G2959">
            <v>0</v>
          </cell>
          <cell r="H2959">
            <v>0</v>
          </cell>
          <cell r="I2959">
            <v>7270</v>
          </cell>
          <cell r="J2959">
            <v>2</v>
          </cell>
          <cell r="K2959">
            <v>8</v>
          </cell>
          <cell r="L2959">
            <v>49403</v>
          </cell>
        </row>
        <row r="2960">
          <cell r="A2960">
            <v>6</v>
          </cell>
          <cell r="B2960">
            <v>3</v>
          </cell>
          <cell r="C2960">
            <v>0</v>
          </cell>
          <cell r="D2960">
            <v>0</v>
          </cell>
          <cell r="E2960">
            <v>0</v>
          </cell>
          <cell r="F2960">
            <v>2</v>
          </cell>
          <cell r="G2960">
            <v>0</v>
          </cell>
          <cell r="H2960">
            <v>0</v>
          </cell>
          <cell r="I2960">
            <v>7280</v>
          </cell>
          <cell r="J2960">
            <v>2</v>
          </cell>
          <cell r="K2960">
            <v>8</v>
          </cell>
          <cell r="L2960">
            <v>334667</v>
          </cell>
        </row>
        <row r="2961">
          <cell r="A2961">
            <v>6</v>
          </cell>
          <cell r="B2961">
            <v>3</v>
          </cell>
          <cell r="C2961">
            <v>0</v>
          </cell>
          <cell r="D2961">
            <v>0</v>
          </cell>
          <cell r="E2961">
            <v>0</v>
          </cell>
          <cell r="F2961">
            <v>2</v>
          </cell>
          <cell r="G2961">
            <v>0</v>
          </cell>
          <cell r="H2961">
            <v>0</v>
          </cell>
          <cell r="I2961">
            <v>7290</v>
          </cell>
          <cell r="J2961">
            <v>2</v>
          </cell>
          <cell r="K2961">
            <v>8</v>
          </cell>
          <cell r="L2961">
            <v>15561</v>
          </cell>
        </row>
        <row r="2962">
          <cell r="A2962">
            <v>6</v>
          </cell>
          <cell r="B2962">
            <v>3</v>
          </cell>
          <cell r="C2962">
            <v>0</v>
          </cell>
          <cell r="D2962">
            <v>0</v>
          </cell>
          <cell r="E2962">
            <v>0</v>
          </cell>
          <cell r="F2962">
            <v>2</v>
          </cell>
          <cell r="G2962">
            <v>0</v>
          </cell>
          <cell r="H2962">
            <v>0</v>
          </cell>
          <cell r="I2962">
            <v>7311</v>
          </cell>
          <cell r="J2962">
            <v>2</v>
          </cell>
          <cell r="K2962">
            <v>8</v>
          </cell>
          <cell r="L2962">
            <v>25500</v>
          </cell>
        </row>
        <row r="2963">
          <cell r="A2963">
            <v>6</v>
          </cell>
          <cell r="B2963">
            <v>3</v>
          </cell>
          <cell r="C2963">
            <v>0</v>
          </cell>
          <cell r="D2963">
            <v>0</v>
          </cell>
          <cell r="E2963">
            <v>0</v>
          </cell>
          <cell r="F2963">
            <v>2</v>
          </cell>
          <cell r="G2963">
            <v>0</v>
          </cell>
          <cell r="H2963">
            <v>0</v>
          </cell>
          <cell r="I2963">
            <v>7312</v>
          </cell>
          <cell r="J2963">
            <v>2</v>
          </cell>
          <cell r="K2963">
            <v>8</v>
          </cell>
          <cell r="L2963">
            <v>328611</v>
          </cell>
        </row>
        <row r="2964">
          <cell r="A2964">
            <v>6</v>
          </cell>
          <cell r="B2964">
            <v>3</v>
          </cell>
          <cell r="C2964">
            <v>0</v>
          </cell>
          <cell r="D2964">
            <v>0</v>
          </cell>
          <cell r="E2964">
            <v>0</v>
          </cell>
          <cell r="F2964">
            <v>2</v>
          </cell>
          <cell r="G2964">
            <v>0</v>
          </cell>
          <cell r="H2964">
            <v>0</v>
          </cell>
          <cell r="I2964">
            <v>7342</v>
          </cell>
          <cell r="J2964">
            <v>2</v>
          </cell>
          <cell r="K2964">
            <v>8</v>
          </cell>
          <cell r="L2964">
            <v>70224</v>
          </cell>
        </row>
        <row r="2965">
          <cell r="A2965">
            <v>6</v>
          </cell>
          <cell r="B2965">
            <v>3</v>
          </cell>
          <cell r="C2965">
            <v>0</v>
          </cell>
          <cell r="D2965">
            <v>0</v>
          </cell>
          <cell r="E2965">
            <v>0</v>
          </cell>
          <cell r="F2965">
            <v>2</v>
          </cell>
          <cell r="G2965">
            <v>0</v>
          </cell>
          <cell r="H2965">
            <v>0</v>
          </cell>
          <cell r="I2965">
            <v>7421</v>
          </cell>
          <cell r="J2965">
            <v>2</v>
          </cell>
          <cell r="K2965">
            <v>8</v>
          </cell>
          <cell r="L2965">
            <v>3059</v>
          </cell>
        </row>
        <row r="2966">
          <cell r="A2966">
            <v>6</v>
          </cell>
          <cell r="B2966">
            <v>3</v>
          </cell>
          <cell r="C2966">
            <v>0</v>
          </cell>
          <cell r="D2966">
            <v>0</v>
          </cell>
          <cell r="E2966">
            <v>0</v>
          </cell>
          <cell r="F2966">
            <v>2</v>
          </cell>
          <cell r="G2966">
            <v>0</v>
          </cell>
          <cell r="H2966">
            <v>0</v>
          </cell>
          <cell r="I2966">
            <v>7422</v>
          </cell>
          <cell r="J2966">
            <v>2</v>
          </cell>
          <cell r="K2966">
            <v>8</v>
          </cell>
          <cell r="L2966">
            <v>151354</v>
          </cell>
        </row>
        <row r="2967">
          <cell r="A2967">
            <v>6</v>
          </cell>
          <cell r="B2967">
            <v>3</v>
          </cell>
          <cell r="C2967">
            <v>0</v>
          </cell>
          <cell r="D2967">
            <v>0</v>
          </cell>
          <cell r="E2967">
            <v>0</v>
          </cell>
          <cell r="F2967">
            <v>2</v>
          </cell>
          <cell r="G2967">
            <v>0</v>
          </cell>
          <cell r="H2967">
            <v>0</v>
          </cell>
          <cell r="I2967">
            <v>7430</v>
          </cell>
          <cell r="J2967">
            <v>2</v>
          </cell>
          <cell r="K2967">
            <v>8</v>
          </cell>
          <cell r="L2967">
            <v>110789</v>
          </cell>
        </row>
        <row r="2968">
          <cell r="A2968">
            <v>6</v>
          </cell>
          <cell r="B2968">
            <v>3</v>
          </cell>
          <cell r="C2968">
            <v>0</v>
          </cell>
          <cell r="D2968">
            <v>0</v>
          </cell>
          <cell r="E2968">
            <v>0</v>
          </cell>
          <cell r="F2968">
            <v>2</v>
          </cell>
          <cell r="G2968">
            <v>0</v>
          </cell>
          <cell r="H2968">
            <v>0</v>
          </cell>
          <cell r="I2968">
            <v>7460</v>
          </cell>
          <cell r="J2968">
            <v>2</v>
          </cell>
          <cell r="K2968">
            <v>8</v>
          </cell>
          <cell r="L2968">
            <v>335206</v>
          </cell>
        </row>
        <row r="2969">
          <cell r="A2969">
            <v>6</v>
          </cell>
          <cell r="B2969">
            <v>3</v>
          </cell>
          <cell r="C2969">
            <v>0</v>
          </cell>
          <cell r="D2969">
            <v>0</v>
          </cell>
          <cell r="E2969">
            <v>0</v>
          </cell>
          <cell r="F2969">
            <v>2</v>
          </cell>
          <cell r="G2969">
            <v>0</v>
          </cell>
          <cell r="H2969">
            <v>0</v>
          </cell>
          <cell r="I2969">
            <v>7470</v>
          </cell>
          <cell r="J2969">
            <v>2</v>
          </cell>
          <cell r="K2969">
            <v>8</v>
          </cell>
          <cell r="L2969">
            <v>359137</v>
          </cell>
        </row>
        <row r="2970">
          <cell r="A2970">
            <v>6</v>
          </cell>
          <cell r="B2970">
            <v>3</v>
          </cell>
          <cell r="C2970">
            <v>0</v>
          </cell>
          <cell r="D2970">
            <v>0</v>
          </cell>
          <cell r="E2970">
            <v>0</v>
          </cell>
          <cell r="F2970">
            <v>2</v>
          </cell>
          <cell r="G2970">
            <v>0</v>
          </cell>
          <cell r="H2970">
            <v>0</v>
          </cell>
          <cell r="I2970">
            <v>7613</v>
          </cell>
          <cell r="J2970">
            <v>2</v>
          </cell>
          <cell r="K2970">
            <v>8</v>
          </cell>
          <cell r="L2970">
            <v>16891</v>
          </cell>
        </row>
        <row r="2971">
          <cell r="A2971">
            <v>6</v>
          </cell>
          <cell r="B2971">
            <v>3</v>
          </cell>
          <cell r="C2971">
            <v>0</v>
          </cell>
          <cell r="D2971">
            <v>0</v>
          </cell>
          <cell r="E2971">
            <v>0</v>
          </cell>
          <cell r="F2971">
            <v>2</v>
          </cell>
          <cell r="G2971">
            <v>0</v>
          </cell>
          <cell r="H2971">
            <v>0</v>
          </cell>
          <cell r="I2971">
            <v>7629</v>
          </cell>
          <cell r="J2971">
            <v>2</v>
          </cell>
          <cell r="K2971">
            <v>8</v>
          </cell>
          <cell r="L2971">
            <v>114247</v>
          </cell>
        </row>
        <row r="2972">
          <cell r="A2972">
            <v>6</v>
          </cell>
          <cell r="B2972">
            <v>3</v>
          </cell>
          <cell r="C2972">
            <v>0</v>
          </cell>
          <cell r="D2972">
            <v>0</v>
          </cell>
          <cell r="E2972">
            <v>0</v>
          </cell>
          <cell r="F2972">
            <v>2</v>
          </cell>
          <cell r="G2972">
            <v>0</v>
          </cell>
          <cell r="H2972">
            <v>0</v>
          </cell>
          <cell r="I2972">
            <v>7900</v>
          </cell>
          <cell r="J2972">
            <v>2</v>
          </cell>
          <cell r="K2972">
            <v>8</v>
          </cell>
          <cell r="L2972">
            <v>-682074</v>
          </cell>
        </row>
        <row r="2973">
          <cell r="A2973">
            <v>6</v>
          </cell>
          <cell r="B2973">
            <v>3</v>
          </cell>
          <cell r="C2973">
            <v>0</v>
          </cell>
          <cell r="D2973">
            <v>0</v>
          </cell>
          <cell r="E2973">
            <v>0</v>
          </cell>
          <cell r="F2973">
            <v>2</v>
          </cell>
          <cell r="G2973">
            <v>0</v>
          </cell>
          <cell r="H2973">
            <v>0</v>
          </cell>
          <cell r="I2973">
            <v>7930</v>
          </cell>
          <cell r="J2973">
            <v>2</v>
          </cell>
          <cell r="K2973">
            <v>8</v>
          </cell>
          <cell r="L2973">
            <v>93587</v>
          </cell>
        </row>
        <row r="2974">
          <cell r="A2974">
            <v>6</v>
          </cell>
          <cell r="B2974">
            <v>3</v>
          </cell>
          <cell r="C2974">
            <v>0</v>
          </cell>
          <cell r="D2974">
            <v>0</v>
          </cell>
          <cell r="E2974">
            <v>0</v>
          </cell>
          <cell r="F2974">
            <v>2</v>
          </cell>
          <cell r="G2974">
            <v>0</v>
          </cell>
          <cell r="H2974">
            <v>0</v>
          </cell>
          <cell r="I2974">
            <v>7931</v>
          </cell>
          <cell r="J2974">
            <v>2</v>
          </cell>
          <cell r="K2974">
            <v>8</v>
          </cell>
          <cell r="L2974">
            <v>102943</v>
          </cell>
        </row>
        <row r="2975">
          <cell r="A2975">
            <v>6</v>
          </cell>
          <cell r="B2975">
            <v>3</v>
          </cell>
          <cell r="C2975">
            <v>0</v>
          </cell>
          <cell r="D2975">
            <v>0</v>
          </cell>
          <cell r="E2975">
            <v>0</v>
          </cell>
          <cell r="F2975">
            <v>2</v>
          </cell>
          <cell r="G2975">
            <v>0</v>
          </cell>
          <cell r="H2975">
            <v>0</v>
          </cell>
          <cell r="I2975">
            <v>7932</v>
          </cell>
          <cell r="J2975">
            <v>2</v>
          </cell>
          <cell r="K2975">
            <v>8</v>
          </cell>
          <cell r="L2975">
            <v>119301</v>
          </cell>
        </row>
        <row r="2976">
          <cell r="A2976">
            <v>6</v>
          </cell>
          <cell r="B2976">
            <v>3</v>
          </cell>
          <cell r="C2976">
            <v>0</v>
          </cell>
          <cell r="D2976">
            <v>0</v>
          </cell>
          <cell r="E2976">
            <v>0</v>
          </cell>
          <cell r="F2976">
            <v>2</v>
          </cell>
          <cell r="G2976">
            <v>0</v>
          </cell>
          <cell r="H2976">
            <v>0</v>
          </cell>
          <cell r="I2976">
            <v>7933</v>
          </cell>
          <cell r="J2976">
            <v>2</v>
          </cell>
          <cell r="K2976">
            <v>8</v>
          </cell>
          <cell r="L2976">
            <v>119035</v>
          </cell>
        </row>
        <row r="2977">
          <cell r="A2977">
            <v>6</v>
          </cell>
          <cell r="B2977">
            <v>3</v>
          </cell>
          <cell r="C2977">
            <v>0</v>
          </cell>
          <cell r="D2977">
            <v>0</v>
          </cell>
          <cell r="E2977">
            <v>0</v>
          </cell>
          <cell r="F2977">
            <v>2</v>
          </cell>
          <cell r="G2977">
            <v>0</v>
          </cell>
          <cell r="H2977">
            <v>0</v>
          </cell>
          <cell r="I2977">
            <v>7934</v>
          </cell>
          <cell r="J2977">
            <v>2</v>
          </cell>
          <cell r="K2977">
            <v>8</v>
          </cell>
          <cell r="L2977">
            <v>80731</v>
          </cell>
        </row>
        <row r="2978">
          <cell r="A2978">
            <v>6</v>
          </cell>
          <cell r="B2978">
            <v>3</v>
          </cell>
          <cell r="C2978">
            <v>0</v>
          </cell>
          <cell r="D2978">
            <v>0</v>
          </cell>
          <cell r="E2978">
            <v>0</v>
          </cell>
          <cell r="F2978">
            <v>2</v>
          </cell>
          <cell r="G2978">
            <v>0</v>
          </cell>
          <cell r="H2978">
            <v>0</v>
          </cell>
          <cell r="I2978">
            <v>7935</v>
          </cell>
          <cell r="J2978">
            <v>2</v>
          </cell>
          <cell r="K2978">
            <v>8</v>
          </cell>
          <cell r="L2978">
            <v>125281</v>
          </cell>
        </row>
        <row r="2979">
          <cell r="A2979">
            <v>6</v>
          </cell>
          <cell r="B2979">
            <v>3</v>
          </cell>
          <cell r="C2979">
            <v>0</v>
          </cell>
          <cell r="D2979">
            <v>0</v>
          </cell>
          <cell r="E2979">
            <v>0</v>
          </cell>
          <cell r="F2979">
            <v>2</v>
          </cell>
          <cell r="G2979">
            <v>0</v>
          </cell>
          <cell r="H2979">
            <v>0</v>
          </cell>
          <cell r="I2979">
            <v>7936</v>
          </cell>
          <cell r="J2979">
            <v>2</v>
          </cell>
          <cell r="K2979">
            <v>8</v>
          </cell>
          <cell r="L2979">
            <v>52963</v>
          </cell>
        </row>
        <row r="2980">
          <cell r="A2980">
            <v>6</v>
          </cell>
          <cell r="B2980">
            <v>3</v>
          </cell>
          <cell r="C2980">
            <v>0</v>
          </cell>
          <cell r="D2980">
            <v>0</v>
          </cell>
          <cell r="E2980">
            <v>0</v>
          </cell>
          <cell r="F2980">
            <v>2</v>
          </cell>
          <cell r="G2980">
            <v>0</v>
          </cell>
          <cell r="H2980">
            <v>0</v>
          </cell>
          <cell r="I2980">
            <v>7937</v>
          </cell>
          <cell r="J2980">
            <v>2</v>
          </cell>
          <cell r="K2980">
            <v>8</v>
          </cell>
          <cell r="L2980">
            <v>79401</v>
          </cell>
        </row>
        <row r="2981">
          <cell r="A2981">
            <v>6</v>
          </cell>
          <cell r="B2981">
            <v>3</v>
          </cell>
          <cell r="C2981">
            <v>0</v>
          </cell>
          <cell r="D2981">
            <v>0</v>
          </cell>
          <cell r="E2981">
            <v>0</v>
          </cell>
          <cell r="F2981">
            <v>2</v>
          </cell>
          <cell r="G2981">
            <v>0</v>
          </cell>
          <cell r="H2981">
            <v>0</v>
          </cell>
          <cell r="I2981">
            <v>7938</v>
          </cell>
          <cell r="J2981">
            <v>2</v>
          </cell>
          <cell r="K2981">
            <v>8</v>
          </cell>
          <cell r="L2981">
            <v>39767</v>
          </cell>
        </row>
        <row r="2982">
          <cell r="A2982">
            <v>6</v>
          </cell>
          <cell r="B2982">
            <v>3</v>
          </cell>
          <cell r="C2982">
            <v>0</v>
          </cell>
          <cell r="D2982">
            <v>0</v>
          </cell>
          <cell r="E2982">
            <v>0</v>
          </cell>
          <cell r="F2982">
            <v>2</v>
          </cell>
          <cell r="G2982">
            <v>0</v>
          </cell>
          <cell r="H2982">
            <v>1</v>
          </cell>
          <cell r="I2982">
            <v>1000</v>
          </cell>
          <cell r="J2982">
            <v>2</v>
          </cell>
          <cell r="K2982">
            <v>8</v>
          </cell>
          <cell r="L2982">
            <v>0</v>
          </cell>
        </row>
        <row r="2983">
          <cell r="A2983">
            <v>6</v>
          </cell>
          <cell r="B2983">
            <v>3</v>
          </cell>
          <cell r="C2983">
            <v>0</v>
          </cell>
          <cell r="D2983">
            <v>0</v>
          </cell>
          <cell r="E2983">
            <v>0</v>
          </cell>
          <cell r="F2983">
            <v>2</v>
          </cell>
          <cell r="G2983">
            <v>0</v>
          </cell>
          <cell r="H2983">
            <v>1</v>
          </cell>
          <cell r="I2983">
            <v>1011</v>
          </cell>
          <cell r="J2983">
            <v>2</v>
          </cell>
          <cell r="K2983">
            <v>8</v>
          </cell>
          <cell r="L2983">
            <v>0</v>
          </cell>
        </row>
        <row r="2984">
          <cell r="A2984">
            <v>6</v>
          </cell>
          <cell r="B2984">
            <v>3</v>
          </cell>
          <cell r="C2984">
            <v>0</v>
          </cell>
          <cell r="D2984">
            <v>0</v>
          </cell>
          <cell r="E2984">
            <v>0</v>
          </cell>
          <cell r="F2984">
            <v>2</v>
          </cell>
          <cell r="G2984">
            <v>0</v>
          </cell>
          <cell r="H2984">
            <v>1</v>
          </cell>
          <cell r="I2984">
            <v>1030</v>
          </cell>
          <cell r="J2984">
            <v>2</v>
          </cell>
          <cell r="K2984">
            <v>8</v>
          </cell>
          <cell r="L2984">
            <v>0</v>
          </cell>
        </row>
        <row r="2985">
          <cell r="A2985">
            <v>6</v>
          </cell>
          <cell r="B2985">
            <v>3</v>
          </cell>
          <cell r="C2985">
            <v>0</v>
          </cell>
          <cell r="D2985">
            <v>0</v>
          </cell>
          <cell r="E2985">
            <v>0</v>
          </cell>
          <cell r="F2985">
            <v>2</v>
          </cell>
          <cell r="G2985">
            <v>0</v>
          </cell>
          <cell r="H2985">
            <v>1</v>
          </cell>
          <cell r="I2985">
            <v>1101</v>
          </cell>
          <cell r="J2985">
            <v>2</v>
          </cell>
          <cell r="K2985">
            <v>8</v>
          </cell>
          <cell r="L2985">
            <v>8472</v>
          </cell>
        </row>
        <row r="2986">
          <cell r="A2986">
            <v>6</v>
          </cell>
          <cell r="B2986">
            <v>3</v>
          </cell>
          <cell r="C2986">
            <v>0</v>
          </cell>
          <cell r="D2986">
            <v>0</v>
          </cell>
          <cell r="E2986">
            <v>0</v>
          </cell>
          <cell r="F2986">
            <v>2</v>
          </cell>
          <cell r="G2986">
            <v>0</v>
          </cell>
          <cell r="H2986">
            <v>1</v>
          </cell>
          <cell r="I2986">
            <v>1102</v>
          </cell>
          <cell r="J2986">
            <v>2</v>
          </cell>
          <cell r="K2986">
            <v>8</v>
          </cell>
          <cell r="L2986">
            <v>0</v>
          </cell>
        </row>
        <row r="2987">
          <cell r="A2987">
            <v>6</v>
          </cell>
          <cell r="B2987">
            <v>3</v>
          </cell>
          <cell r="C2987">
            <v>0</v>
          </cell>
          <cell r="D2987">
            <v>0</v>
          </cell>
          <cell r="E2987">
            <v>0</v>
          </cell>
          <cell r="F2987">
            <v>2</v>
          </cell>
          <cell r="G2987">
            <v>0</v>
          </cell>
          <cell r="H2987">
            <v>1</v>
          </cell>
          <cell r="I2987">
            <v>1103</v>
          </cell>
          <cell r="J2987">
            <v>2</v>
          </cell>
          <cell r="K2987">
            <v>8</v>
          </cell>
          <cell r="L2987">
            <v>0</v>
          </cell>
        </row>
        <row r="2988">
          <cell r="A2988">
            <v>6</v>
          </cell>
          <cell r="B2988">
            <v>3</v>
          </cell>
          <cell r="C2988">
            <v>0</v>
          </cell>
          <cell r="D2988">
            <v>0</v>
          </cell>
          <cell r="E2988">
            <v>0</v>
          </cell>
          <cell r="F2988">
            <v>2</v>
          </cell>
          <cell r="G2988">
            <v>0</v>
          </cell>
          <cell r="H2988">
            <v>1</v>
          </cell>
          <cell r="I2988">
            <v>1104</v>
          </cell>
          <cell r="J2988">
            <v>2</v>
          </cell>
          <cell r="K2988">
            <v>8</v>
          </cell>
          <cell r="L2988">
            <v>18570</v>
          </cell>
        </row>
        <row r="2989">
          <cell r="A2989">
            <v>6</v>
          </cell>
          <cell r="B2989">
            <v>3</v>
          </cell>
          <cell r="C2989">
            <v>0</v>
          </cell>
          <cell r="D2989">
            <v>0</v>
          </cell>
          <cell r="E2989">
            <v>0</v>
          </cell>
          <cell r="F2989">
            <v>2</v>
          </cell>
          <cell r="G2989">
            <v>0</v>
          </cell>
          <cell r="H2989">
            <v>1</v>
          </cell>
          <cell r="I2989">
            <v>1611</v>
          </cell>
          <cell r="J2989">
            <v>2</v>
          </cell>
          <cell r="K2989">
            <v>8</v>
          </cell>
          <cell r="L2989">
            <v>249855</v>
          </cell>
        </row>
        <row r="2990">
          <cell r="A2990">
            <v>6</v>
          </cell>
          <cell r="B2990">
            <v>3</v>
          </cell>
          <cell r="C2990">
            <v>0</v>
          </cell>
          <cell r="D2990">
            <v>0</v>
          </cell>
          <cell r="E2990">
            <v>0</v>
          </cell>
          <cell r="F2990">
            <v>2</v>
          </cell>
          <cell r="G2990">
            <v>0</v>
          </cell>
          <cell r="H2990">
            <v>1</v>
          </cell>
          <cell r="I2990">
            <v>1613</v>
          </cell>
          <cell r="J2990">
            <v>2</v>
          </cell>
          <cell r="K2990">
            <v>8</v>
          </cell>
          <cell r="L2990">
            <v>16359</v>
          </cell>
        </row>
        <row r="2991">
          <cell r="A2991">
            <v>6</v>
          </cell>
          <cell r="B2991">
            <v>3</v>
          </cell>
          <cell r="C2991">
            <v>0</v>
          </cell>
          <cell r="D2991">
            <v>0</v>
          </cell>
          <cell r="E2991">
            <v>0</v>
          </cell>
          <cell r="F2991">
            <v>2</v>
          </cell>
          <cell r="G2991">
            <v>0</v>
          </cell>
          <cell r="H2991">
            <v>1</v>
          </cell>
          <cell r="I2991">
            <v>1620</v>
          </cell>
          <cell r="J2991">
            <v>2</v>
          </cell>
          <cell r="K2991">
            <v>8</v>
          </cell>
          <cell r="L2991">
            <v>266</v>
          </cell>
        </row>
        <row r="2992">
          <cell r="A2992">
            <v>6</v>
          </cell>
          <cell r="B2992">
            <v>3</v>
          </cell>
          <cell r="C2992">
            <v>0</v>
          </cell>
          <cell r="D2992">
            <v>0</v>
          </cell>
          <cell r="E2992">
            <v>0</v>
          </cell>
          <cell r="F2992">
            <v>2</v>
          </cell>
          <cell r="G2992">
            <v>0</v>
          </cell>
          <cell r="H2992">
            <v>1</v>
          </cell>
          <cell r="I2992">
            <v>2011</v>
          </cell>
          <cell r="J2992">
            <v>2</v>
          </cell>
          <cell r="K2992">
            <v>8</v>
          </cell>
          <cell r="L2992">
            <v>0</v>
          </cell>
        </row>
        <row r="2993">
          <cell r="A2993">
            <v>6</v>
          </cell>
          <cell r="B2993">
            <v>3</v>
          </cell>
          <cell r="C2993">
            <v>0</v>
          </cell>
          <cell r="D2993">
            <v>0</v>
          </cell>
          <cell r="E2993">
            <v>0</v>
          </cell>
          <cell r="F2993">
            <v>2</v>
          </cell>
          <cell r="G2993">
            <v>0</v>
          </cell>
          <cell r="H2993">
            <v>1</v>
          </cell>
          <cell r="I2993">
            <v>2020</v>
          </cell>
          <cell r="J2993">
            <v>2</v>
          </cell>
          <cell r="K2993">
            <v>8</v>
          </cell>
          <cell r="L2993">
            <v>0</v>
          </cell>
        </row>
        <row r="2994">
          <cell r="A2994">
            <v>6</v>
          </cell>
          <cell r="B2994">
            <v>3</v>
          </cell>
          <cell r="C2994">
            <v>0</v>
          </cell>
          <cell r="D2994">
            <v>0</v>
          </cell>
          <cell r="E2994">
            <v>0</v>
          </cell>
          <cell r="F2994">
            <v>2</v>
          </cell>
          <cell r="G2994">
            <v>0</v>
          </cell>
          <cell r="H2994">
            <v>1</v>
          </cell>
          <cell r="I2994">
            <v>2021</v>
          </cell>
          <cell r="J2994">
            <v>2</v>
          </cell>
          <cell r="K2994">
            <v>8</v>
          </cell>
          <cell r="L2994">
            <v>0</v>
          </cell>
        </row>
        <row r="2995">
          <cell r="A2995">
            <v>6</v>
          </cell>
          <cell r="B2995">
            <v>3</v>
          </cell>
          <cell r="C2995">
            <v>0</v>
          </cell>
          <cell r="D2995">
            <v>0</v>
          </cell>
          <cell r="E2995">
            <v>0</v>
          </cell>
          <cell r="F2995">
            <v>2</v>
          </cell>
          <cell r="G2995">
            <v>0</v>
          </cell>
          <cell r="H2995">
            <v>1</v>
          </cell>
          <cell r="I2995">
            <v>2022</v>
          </cell>
          <cell r="J2995">
            <v>2</v>
          </cell>
          <cell r="K2995">
            <v>8</v>
          </cell>
          <cell r="L2995">
            <v>0</v>
          </cell>
        </row>
        <row r="2996">
          <cell r="A2996">
            <v>6</v>
          </cell>
          <cell r="B2996">
            <v>3</v>
          </cell>
          <cell r="C2996">
            <v>0</v>
          </cell>
          <cell r="D2996">
            <v>0</v>
          </cell>
          <cell r="E2996">
            <v>0</v>
          </cell>
          <cell r="F2996">
            <v>2</v>
          </cell>
          <cell r="G2996">
            <v>0</v>
          </cell>
          <cell r="H2996">
            <v>1</v>
          </cell>
          <cell r="I2996">
            <v>2023</v>
          </cell>
          <cell r="J2996">
            <v>2</v>
          </cell>
          <cell r="K2996">
            <v>8</v>
          </cell>
          <cell r="L2996">
            <v>0</v>
          </cell>
        </row>
        <row r="2997">
          <cell r="A2997">
            <v>6</v>
          </cell>
          <cell r="B2997">
            <v>3</v>
          </cell>
          <cell r="C2997">
            <v>0</v>
          </cell>
          <cell r="D2997">
            <v>0</v>
          </cell>
          <cell r="E2997">
            <v>0</v>
          </cell>
          <cell r="F2997">
            <v>2</v>
          </cell>
          <cell r="G2997">
            <v>0</v>
          </cell>
          <cell r="H2997">
            <v>1</v>
          </cell>
          <cell r="I2997">
            <v>2024</v>
          </cell>
          <cell r="J2997">
            <v>2</v>
          </cell>
          <cell r="K2997">
            <v>8</v>
          </cell>
          <cell r="L2997">
            <v>0</v>
          </cell>
        </row>
        <row r="2998">
          <cell r="A2998">
            <v>6</v>
          </cell>
          <cell r="B2998">
            <v>3</v>
          </cell>
          <cell r="C2998">
            <v>0</v>
          </cell>
          <cell r="D2998">
            <v>0</v>
          </cell>
          <cell r="E2998">
            <v>0</v>
          </cell>
          <cell r="F2998">
            <v>2</v>
          </cell>
          <cell r="G2998">
            <v>0</v>
          </cell>
          <cell r="H2998">
            <v>1</v>
          </cell>
          <cell r="I2998">
            <v>2025</v>
          </cell>
          <cell r="J2998">
            <v>2</v>
          </cell>
          <cell r="K2998">
            <v>8</v>
          </cell>
          <cell r="L2998">
            <v>0</v>
          </cell>
        </row>
        <row r="2999">
          <cell r="A2999">
            <v>6</v>
          </cell>
          <cell r="B2999">
            <v>3</v>
          </cell>
          <cell r="C2999">
            <v>0</v>
          </cell>
          <cell r="D2999">
            <v>0</v>
          </cell>
          <cell r="E2999">
            <v>0</v>
          </cell>
          <cell r="F2999">
            <v>2</v>
          </cell>
          <cell r="G2999">
            <v>0</v>
          </cell>
          <cell r="H2999">
            <v>1</v>
          </cell>
          <cell r="I2999">
            <v>2026</v>
          </cell>
          <cell r="J2999">
            <v>2</v>
          </cell>
          <cell r="K2999">
            <v>8</v>
          </cell>
          <cell r="L2999">
            <v>0</v>
          </cell>
        </row>
        <row r="3000">
          <cell r="A3000">
            <v>6</v>
          </cell>
          <cell r="B3000">
            <v>3</v>
          </cell>
          <cell r="C3000">
            <v>0</v>
          </cell>
          <cell r="D3000">
            <v>0</v>
          </cell>
          <cell r="E3000">
            <v>0</v>
          </cell>
          <cell r="F3000">
            <v>2</v>
          </cell>
          <cell r="G3000">
            <v>0</v>
          </cell>
          <cell r="H3000">
            <v>1</v>
          </cell>
          <cell r="I3000">
            <v>2027</v>
          </cell>
          <cell r="J3000">
            <v>2</v>
          </cell>
          <cell r="K3000">
            <v>8</v>
          </cell>
          <cell r="L3000">
            <v>0</v>
          </cell>
        </row>
        <row r="3001">
          <cell r="A3001">
            <v>6</v>
          </cell>
          <cell r="B3001">
            <v>3</v>
          </cell>
          <cell r="C3001">
            <v>0</v>
          </cell>
          <cell r="D3001">
            <v>0</v>
          </cell>
          <cell r="E3001">
            <v>0</v>
          </cell>
          <cell r="F3001">
            <v>2</v>
          </cell>
          <cell r="G3001">
            <v>0</v>
          </cell>
          <cell r="H3001">
            <v>1</v>
          </cell>
          <cell r="I3001">
            <v>2028</v>
          </cell>
          <cell r="J3001">
            <v>2</v>
          </cell>
          <cell r="K3001">
            <v>8</v>
          </cell>
          <cell r="L3001">
            <v>0</v>
          </cell>
        </row>
        <row r="3002">
          <cell r="A3002">
            <v>6</v>
          </cell>
          <cell r="B3002">
            <v>3</v>
          </cell>
          <cell r="C3002">
            <v>0</v>
          </cell>
          <cell r="D3002">
            <v>0</v>
          </cell>
          <cell r="E3002">
            <v>0</v>
          </cell>
          <cell r="F3002">
            <v>2</v>
          </cell>
          <cell r="G3002">
            <v>0</v>
          </cell>
          <cell r="H3002">
            <v>1</v>
          </cell>
          <cell r="I3002">
            <v>2029</v>
          </cell>
          <cell r="J3002">
            <v>2</v>
          </cell>
          <cell r="K3002">
            <v>8</v>
          </cell>
          <cell r="L3002">
            <v>0</v>
          </cell>
        </row>
        <row r="3003">
          <cell r="A3003">
            <v>6</v>
          </cell>
          <cell r="B3003">
            <v>3</v>
          </cell>
          <cell r="C3003">
            <v>0</v>
          </cell>
          <cell r="D3003">
            <v>0</v>
          </cell>
          <cell r="E3003">
            <v>0</v>
          </cell>
          <cell r="F3003">
            <v>2</v>
          </cell>
          <cell r="G3003">
            <v>0</v>
          </cell>
          <cell r="H3003">
            <v>1</v>
          </cell>
          <cell r="I3003">
            <v>3000</v>
          </cell>
          <cell r="J3003">
            <v>2</v>
          </cell>
          <cell r="K3003">
            <v>8</v>
          </cell>
          <cell r="L3003">
            <v>0</v>
          </cell>
        </row>
        <row r="3004">
          <cell r="A3004">
            <v>6</v>
          </cell>
          <cell r="B3004">
            <v>3</v>
          </cell>
          <cell r="C3004">
            <v>0</v>
          </cell>
          <cell r="D3004">
            <v>0</v>
          </cell>
          <cell r="E3004">
            <v>0</v>
          </cell>
          <cell r="F3004">
            <v>2</v>
          </cell>
          <cell r="G3004">
            <v>0</v>
          </cell>
          <cell r="H3004">
            <v>1</v>
          </cell>
          <cell r="I3004">
            <v>3011</v>
          </cell>
          <cell r="J3004">
            <v>2</v>
          </cell>
          <cell r="K3004">
            <v>8</v>
          </cell>
          <cell r="L3004">
            <v>8043</v>
          </cell>
        </row>
        <row r="3005">
          <cell r="A3005">
            <v>6</v>
          </cell>
          <cell r="B3005">
            <v>3</v>
          </cell>
          <cell r="C3005">
            <v>0</v>
          </cell>
          <cell r="D3005">
            <v>0</v>
          </cell>
          <cell r="E3005">
            <v>0</v>
          </cell>
          <cell r="F3005">
            <v>2</v>
          </cell>
          <cell r="G3005">
            <v>0</v>
          </cell>
          <cell r="H3005">
            <v>1</v>
          </cell>
          <cell r="I3005">
            <v>3021</v>
          </cell>
          <cell r="J3005">
            <v>2</v>
          </cell>
          <cell r="K3005">
            <v>8</v>
          </cell>
          <cell r="L3005">
            <v>36519</v>
          </cell>
        </row>
        <row r="3006">
          <cell r="A3006">
            <v>6</v>
          </cell>
          <cell r="B3006">
            <v>3</v>
          </cell>
          <cell r="C3006">
            <v>0</v>
          </cell>
          <cell r="D3006">
            <v>0</v>
          </cell>
          <cell r="E3006">
            <v>0</v>
          </cell>
          <cell r="F3006">
            <v>2</v>
          </cell>
          <cell r="G3006">
            <v>0</v>
          </cell>
          <cell r="H3006">
            <v>1</v>
          </cell>
          <cell r="I3006">
            <v>3022</v>
          </cell>
          <cell r="J3006">
            <v>2</v>
          </cell>
          <cell r="K3006">
            <v>8</v>
          </cell>
          <cell r="L3006">
            <v>0</v>
          </cell>
        </row>
        <row r="3007">
          <cell r="A3007">
            <v>6</v>
          </cell>
          <cell r="B3007">
            <v>3</v>
          </cell>
          <cell r="C3007">
            <v>0</v>
          </cell>
          <cell r="D3007">
            <v>0</v>
          </cell>
          <cell r="E3007">
            <v>0</v>
          </cell>
          <cell r="F3007">
            <v>2</v>
          </cell>
          <cell r="G3007">
            <v>0</v>
          </cell>
          <cell r="H3007">
            <v>1</v>
          </cell>
          <cell r="I3007">
            <v>3023</v>
          </cell>
          <cell r="J3007">
            <v>2</v>
          </cell>
          <cell r="K3007">
            <v>8</v>
          </cell>
          <cell r="L3007">
            <v>2889</v>
          </cell>
        </row>
        <row r="3008">
          <cell r="A3008">
            <v>6</v>
          </cell>
          <cell r="B3008">
            <v>3</v>
          </cell>
          <cell r="C3008">
            <v>0</v>
          </cell>
          <cell r="D3008">
            <v>0</v>
          </cell>
          <cell r="E3008">
            <v>0</v>
          </cell>
          <cell r="F3008">
            <v>2</v>
          </cell>
          <cell r="G3008">
            <v>0</v>
          </cell>
          <cell r="H3008">
            <v>1</v>
          </cell>
          <cell r="I3008">
            <v>3031</v>
          </cell>
          <cell r="J3008">
            <v>2</v>
          </cell>
          <cell r="K3008">
            <v>8</v>
          </cell>
          <cell r="L3008">
            <v>312871</v>
          </cell>
        </row>
        <row r="3009">
          <cell r="A3009">
            <v>6</v>
          </cell>
          <cell r="B3009">
            <v>3</v>
          </cell>
          <cell r="C3009">
            <v>0</v>
          </cell>
          <cell r="D3009">
            <v>0</v>
          </cell>
          <cell r="E3009">
            <v>0</v>
          </cell>
          <cell r="F3009">
            <v>2</v>
          </cell>
          <cell r="G3009">
            <v>0</v>
          </cell>
          <cell r="H3009">
            <v>1</v>
          </cell>
          <cell r="I3009">
            <v>3032</v>
          </cell>
          <cell r="J3009">
            <v>2</v>
          </cell>
          <cell r="K3009">
            <v>8</v>
          </cell>
          <cell r="L3009">
            <v>58404</v>
          </cell>
        </row>
        <row r="3010">
          <cell r="A3010">
            <v>6</v>
          </cell>
          <cell r="B3010">
            <v>3</v>
          </cell>
          <cell r="C3010">
            <v>0</v>
          </cell>
          <cell r="D3010">
            <v>0</v>
          </cell>
          <cell r="E3010">
            <v>0</v>
          </cell>
          <cell r="F3010">
            <v>2</v>
          </cell>
          <cell r="G3010">
            <v>0</v>
          </cell>
          <cell r="H3010">
            <v>1</v>
          </cell>
          <cell r="I3010">
            <v>3111</v>
          </cell>
          <cell r="J3010">
            <v>2</v>
          </cell>
          <cell r="K3010">
            <v>8</v>
          </cell>
          <cell r="L3010">
            <v>332488</v>
          </cell>
        </row>
        <row r="3011">
          <cell r="A3011">
            <v>6</v>
          </cell>
          <cell r="B3011">
            <v>3</v>
          </cell>
          <cell r="C3011">
            <v>0</v>
          </cell>
          <cell r="D3011">
            <v>0</v>
          </cell>
          <cell r="E3011">
            <v>0</v>
          </cell>
          <cell r="F3011">
            <v>2</v>
          </cell>
          <cell r="G3011">
            <v>0</v>
          </cell>
          <cell r="H3011">
            <v>1</v>
          </cell>
          <cell r="I3011">
            <v>3112</v>
          </cell>
          <cell r="J3011">
            <v>2</v>
          </cell>
          <cell r="K3011">
            <v>8</v>
          </cell>
          <cell r="L3011">
            <v>96476</v>
          </cell>
        </row>
        <row r="3012">
          <cell r="A3012">
            <v>6</v>
          </cell>
          <cell r="B3012">
            <v>3</v>
          </cell>
          <cell r="C3012">
            <v>0</v>
          </cell>
          <cell r="D3012">
            <v>0</v>
          </cell>
          <cell r="E3012">
            <v>0</v>
          </cell>
          <cell r="F3012">
            <v>2</v>
          </cell>
          <cell r="G3012">
            <v>0</v>
          </cell>
          <cell r="H3012">
            <v>1</v>
          </cell>
          <cell r="I3012">
            <v>3121</v>
          </cell>
          <cell r="J3012">
            <v>2</v>
          </cell>
          <cell r="K3012">
            <v>8</v>
          </cell>
          <cell r="L3012">
            <v>862619</v>
          </cell>
        </row>
        <row r="3013">
          <cell r="A3013">
            <v>6</v>
          </cell>
          <cell r="B3013">
            <v>3</v>
          </cell>
          <cell r="C3013">
            <v>0</v>
          </cell>
          <cell r="D3013">
            <v>0</v>
          </cell>
          <cell r="E3013">
            <v>0</v>
          </cell>
          <cell r="F3013">
            <v>2</v>
          </cell>
          <cell r="G3013">
            <v>0</v>
          </cell>
          <cell r="H3013">
            <v>1</v>
          </cell>
          <cell r="I3013">
            <v>3122</v>
          </cell>
          <cell r="J3013">
            <v>2</v>
          </cell>
          <cell r="K3013">
            <v>8</v>
          </cell>
          <cell r="L3013">
            <v>74737</v>
          </cell>
        </row>
        <row r="3014">
          <cell r="A3014">
            <v>6</v>
          </cell>
          <cell r="B3014">
            <v>3</v>
          </cell>
          <cell r="C3014">
            <v>0</v>
          </cell>
          <cell r="D3014">
            <v>0</v>
          </cell>
          <cell r="E3014">
            <v>0</v>
          </cell>
          <cell r="F3014">
            <v>2</v>
          </cell>
          <cell r="G3014">
            <v>0</v>
          </cell>
          <cell r="H3014">
            <v>1</v>
          </cell>
          <cell r="I3014">
            <v>3130</v>
          </cell>
          <cell r="J3014">
            <v>2</v>
          </cell>
          <cell r="K3014">
            <v>8</v>
          </cell>
          <cell r="L3014">
            <v>0</v>
          </cell>
        </row>
        <row r="3015">
          <cell r="A3015">
            <v>6</v>
          </cell>
          <cell r="B3015">
            <v>3</v>
          </cell>
          <cell r="C3015">
            <v>0</v>
          </cell>
          <cell r="D3015">
            <v>0</v>
          </cell>
          <cell r="E3015">
            <v>0</v>
          </cell>
          <cell r="F3015">
            <v>2</v>
          </cell>
          <cell r="G3015">
            <v>0</v>
          </cell>
          <cell r="H3015">
            <v>1</v>
          </cell>
          <cell r="I3015">
            <v>3131</v>
          </cell>
          <cell r="J3015">
            <v>2</v>
          </cell>
          <cell r="K3015">
            <v>8</v>
          </cell>
          <cell r="L3015">
            <v>227032</v>
          </cell>
        </row>
        <row r="3016">
          <cell r="A3016">
            <v>6</v>
          </cell>
          <cell r="B3016">
            <v>3</v>
          </cell>
          <cell r="C3016">
            <v>0</v>
          </cell>
          <cell r="D3016">
            <v>0</v>
          </cell>
          <cell r="E3016">
            <v>0</v>
          </cell>
          <cell r="F3016">
            <v>2</v>
          </cell>
          <cell r="G3016">
            <v>0</v>
          </cell>
          <cell r="H3016">
            <v>1</v>
          </cell>
          <cell r="I3016">
            <v>3134</v>
          </cell>
          <cell r="J3016">
            <v>2</v>
          </cell>
          <cell r="K3016">
            <v>8</v>
          </cell>
          <cell r="L3016">
            <v>0</v>
          </cell>
        </row>
        <row r="3017">
          <cell r="A3017">
            <v>6</v>
          </cell>
          <cell r="B3017">
            <v>3</v>
          </cell>
          <cell r="C3017">
            <v>0</v>
          </cell>
          <cell r="D3017">
            <v>0</v>
          </cell>
          <cell r="E3017">
            <v>0</v>
          </cell>
          <cell r="F3017">
            <v>2</v>
          </cell>
          <cell r="G3017">
            <v>0</v>
          </cell>
          <cell r="H3017">
            <v>1</v>
          </cell>
          <cell r="I3017">
            <v>3151</v>
          </cell>
          <cell r="J3017">
            <v>2</v>
          </cell>
          <cell r="K3017">
            <v>8</v>
          </cell>
          <cell r="L3017">
            <v>186701</v>
          </cell>
        </row>
        <row r="3018">
          <cell r="A3018">
            <v>6</v>
          </cell>
          <cell r="B3018">
            <v>3</v>
          </cell>
          <cell r="C3018">
            <v>0</v>
          </cell>
          <cell r="D3018">
            <v>0</v>
          </cell>
          <cell r="E3018">
            <v>0</v>
          </cell>
          <cell r="F3018">
            <v>2</v>
          </cell>
          <cell r="G3018">
            <v>0</v>
          </cell>
          <cell r="H3018">
            <v>1</v>
          </cell>
          <cell r="I3018">
            <v>3152</v>
          </cell>
          <cell r="J3018">
            <v>2</v>
          </cell>
          <cell r="K3018">
            <v>8</v>
          </cell>
          <cell r="L3018">
            <v>641626</v>
          </cell>
        </row>
        <row r="3019">
          <cell r="A3019">
            <v>6</v>
          </cell>
          <cell r="B3019">
            <v>3</v>
          </cell>
          <cell r="C3019">
            <v>0</v>
          </cell>
          <cell r="D3019">
            <v>0</v>
          </cell>
          <cell r="E3019">
            <v>0</v>
          </cell>
          <cell r="F3019">
            <v>2</v>
          </cell>
          <cell r="G3019">
            <v>0</v>
          </cell>
          <cell r="H3019">
            <v>1</v>
          </cell>
          <cell r="I3019">
            <v>3154</v>
          </cell>
          <cell r="J3019">
            <v>2</v>
          </cell>
          <cell r="K3019">
            <v>8</v>
          </cell>
          <cell r="L3019">
            <v>178013</v>
          </cell>
        </row>
        <row r="3020">
          <cell r="A3020">
            <v>6</v>
          </cell>
          <cell r="B3020">
            <v>3</v>
          </cell>
          <cell r="C3020">
            <v>0</v>
          </cell>
          <cell r="D3020">
            <v>0</v>
          </cell>
          <cell r="E3020">
            <v>0</v>
          </cell>
          <cell r="F3020">
            <v>2</v>
          </cell>
          <cell r="G3020">
            <v>0</v>
          </cell>
          <cell r="H3020">
            <v>1</v>
          </cell>
          <cell r="I3020">
            <v>3155</v>
          </cell>
          <cell r="J3020">
            <v>2</v>
          </cell>
          <cell r="K3020">
            <v>8</v>
          </cell>
          <cell r="L3020">
            <v>40350</v>
          </cell>
        </row>
        <row r="3021">
          <cell r="A3021">
            <v>6</v>
          </cell>
          <cell r="B3021">
            <v>3</v>
          </cell>
          <cell r="C3021">
            <v>0</v>
          </cell>
          <cell r="D3021">
            <v>0</v>
          </cell>
          <cell r="E3021">
            <v>0</v>
          </cell>
          <cell r="F3021">
            <v>2</v>
          </cell>
          <cell r="G3021">
            <v>0</v>
          </cell>
          <cell r="H3021">
            <v>1</v>
          </cell>
          <cell r="I3021">
            <v>3156</v>
          </cell>
          <cell r="J3021">
            <v>2</v>
          </cell>
          <cell r="K3021">
            <v>8</v>
          </cell>
          <cell r="L3021">
            <v>131988</v>
          </cell>
        </row>
        <row r="3022">
          <cell r="A3022">
            <v>6</v>
          </cell>
          <cell r="B3022">
            <v>3</v>
          </cell>
          <cell r="C3022">
            <v>0</v>
          </cell>
          <cell r="D3022">
            <v>0</v>
          </cell>
          <cell r="E3022">
            <v>0</v>
          </cell>
          <cell r="F3022">
            <v>2</v>
          </cell>
          <cell r="G3022">
            <v>0</v>
          </cell>
          <cell r="H3022">
            <v>1</v>
          </cell>
          <cell r="I3022">
            <v>3157</v>
          </cell>
          <cell r="J3022">
            <v>2</v>
          </cell>
          <cell r="K3022">
            <v>8</v>
          </cell>
          <cell r="L3022">
            <v>34241</v>
          </cell>
        </row>
        <row r="3023">
          <cell r="A3023">
            <v>6</v>
          </cell>
          <cell r="B3023">
            <v>3</v>
          </cell>
          <cell r="C3023">
            <v>0</v>
          </cell>
          <cell r="D3023">
            <v>0</v>
          </cell>
          <cell r="E3023">
            <v>0</v>
          </cell>
          <cell r="F3023">
            <v>2</v>
          </cell>
          <cell r="G3023">
            <v>0</v>
          </cell>
          <cell r="H3023">
            <v>1</v>
          </cell>
          <cell r="I3023">
            <v>3211</v>
          </cell>
          <cell r="J3023">
            <v>2</v>
          </cell>
          <cell r="K3023">
            <v>8</v>
          </cell>
          <cell r="L3023">
            <v>248904</v>
          </cell>
        </row>
        <row r="3024">
          <cell r="A3024">
            <v>6</v>
          </cell>
          <cell r="B3024">
            <v>3</v>
          </cell>
          <cell r="C3024">
            <v>0</v>
          </cell>
          <cell r="D3024">
            <v>0</v>
          </cell>
          <cell r="E3024">
            <v>0</v>
          </cell>
          <cell r="F3024">
            <v>2</v>
          </cell>
          <cell r="G3024">
            <v>0</v>
          </cell>
          <cell r="H3024">
            <v>1</v>
          </cell>
          <cell r="I3024">
            <v>3212</v>
          </cell>
          <cell r="J3024">
            <v>2</v>
          </cell>
          <cell r="K3024">
            <v>8</v>
          </cell>
          <cell r="L3024">
            <v>26130</v>
          </cell>
        </row>
        <row r="3025">
          <cell r="A3025">
            <v>6</v>
          </cell>
          <cell r="B3025">
            <v>3</v>
          </cell>
          <cell r="C3025">
            <v>0</v>
          </cell>
          <cell r="D3025">
            <v>0</v>
          </cell>
          <cell r="E3025">
            <v>0</v>
          </cell>
          <cell r="F3025">
            <v>2</v>
          </cell>
          <cell r="G3025">
            <v>0</v>
          </cell>
          <cell r="H3025">
            <v>1</v>
          </cell>
          <cell r="I3025">
            <v>3214</v>
          </cell>
          <cell r="J3025">
            <v>2</v>
          </cell>
          <cell r="K3025">
            <v>8</v>
          </cell>
          <cell r="L3025">
            <v>0</v>
          </cell>
        </row>
        <row r="3026">
          <cell r="A3026">
            <v>6</v>
          </cell>
          <cell r="B3026">
            <v>3</v>
          </cell>
          <cell r="C3026">
            <v>0</v>
          </cell>
          <cell r="D3026">
            <v>0</v>
          </cell>
          <cell r="E3026">
            <v>0</v>
          </cell>
          <cell r="F3026">
            <v>2</v>
          </cell>
          <cell r="G3026">
            <v>0</v>
          </cell>
          <cell r="H3026">
            <v>1</v>
          </cell>
          <cell r="I3026">
            <v>3215</v>
          </cell>
          <cell r="J3026">
            <v>2</v>
          </cell>
          <cell r="K3026">
            <v>8</v>
          </cell>
          <cell r="L3026">
            <v>0</v>
          </cell>
        </row>
        <row r="3027">
          <cell r="A3027">
            <v>6</v>
          </cell>
          <cell r="B3027">
            <v>3</v>
          </cell>
          <cell r="C3027">
            <v>0</v>
          </cell>
          <cell r="D3027">
            <v>0</v>
          </cell>
          <cell r="E3027">
            <v>0</v>
          </cell>
          <cell r="F3027">
            <v>2</v>
          </cell>
          <cell r="G3027">
            <v>0</v>
          </cell>
          <cell r="H3027">
            <v>1</v>
          </cell>
          <cell r="I3027">
            <v>3221</v>
          </cell>
          <cell r="J3027">
            <v>2</v>
          </cell>
          <cell r="K3027">
            <v>8</v>
          </cell>
          <cell r="L3027">
            <v>224069</v>
          </cell>
        </row>
        <row r="3028">
          <cell r="A3028">
            <v>6</v>
          </cell>
          <cell r="B3028">
            <v>3</v>
          </cell>
          <cell r="C3028">
            <v>0</v>
          </cell>
          <cell r="D3028">
            <v>0</v>
          </cell>
          <cell r="E3028">
            <v>0</v>
          </cell>
          <cell r="F3028">
            <v>2</v>
          </cell>
          <cell r="G3028">
            <v>0</v>
          </cell>
          <cell r="H3028">
            <v>1</v>
          </cell>
          <cell r="I3028">
            <v>3222</v>
          </cell>
          <cell r="J3028">
            <v>2</v>
          </cell>
          <cell r="K3028">
            <v>8</v>
          </cell>
          <cell r="L3028">
            <v>19757</v>
          </cell>
        </row>
        <row r="3029">
          <cell r="A3029">
            <v>6</v>
          </cell>
          <cell r="B3029">
            <v>3</v>
          </cell>
          <cell r="C3029">
            <v>0</v>
          </cell>
          <cell r="D3029">
            <v>0</v>
          </cell>
          <cell r="E3029">
            <v>0</v>
          </cell>
          <cell r="F3029">
            <v>2</v>
          </cell>
          <cell r="G3029">
            <v>0</v>
          </cell>
          <cell r="H3029">
            <v>1</v>
          </cell>
          <cell r="I3029">
            <v>3231</v>
          </cell>
          <cell r="J3029">
            <v>2</v>
          </cell>
          <cell r="K3029">
            <v>8</v>
          </cell>
          <cell r="L3029">
            <v>340313</v>
          </cell>
        </row>
        <row r="3030">
          <cell r="A3030">
            <v>6</v>
          </cell>
          <cell r="B3030">
            <v>3</v>
          </cell>
          <cell r="C3030">
            <v>0</v>
          </cell>
          <cell r="D3030">
            <v>0</v>
          </cell>
          <cell r="E3030">
            <v>0</v>
          </cell>
          <cell r="F3030">
            <v>2</v>
          </cell>
          <cell r="G3030">
            <v>0</v>
          </cell>
          <cell r="H3030">
            <v>1</v>
          </cell>
          <cell r="I3030">
            <v>3232</v>
          </cell>
          <cell r="J3030">
            <v>2</v>
          </cell>
          <cell r="K3030">
            <v>8</v>
          </cell>
          <cell r="L3030">
            <v>7326</v>
          </cell>
        </row>
        <row r="3031">
          <cell r="A3031">
            <v>6</v>
          </cell>
          <cell r="B3031">
            <v>3</v>
          </cell>
          <cell r="C3031">
            <v>0</v>
          </cell>
          <cell r="D3031">
            <v>0</v>
          </cell>
          <cell r="E3031">
            <v>0</v>
          </cell>
          <cell r="F3031">
            <v>2</v>
          </cell>
          <cell r="G3031">
            <v>0</v>
          </cell>
          <cell r="H3031">
            <v>1</v>
          </cell>
          <cell r="I3031">
            <v>3233</v>
          </cell>
          <cell r="J3031">
            <v>2</v>
          </cell>
          <cell r="K3031">
            <v>8</v>
          </cell>
          <cell r="L3031">
            <v>665</v>
          </cell>
        </row>
        <row r="3032">
          <cell r="A3032">
            <v>6</v>
          </cell>
          <cell r="B3032">
            <v>3</v>
          </cell>
          <cell r="C3032">
            <v>0</v>
          </cell>
          <cell r="D3032">
            <v>0</v>
          </cell>
          <cell r="E3032">
            <v>0</v>
          </cell>
          <cell r="F3032">
            <v>2</v>
          </cell>
          <cell r="G3032">
            <v>0</v>
          </cell>
          <cell r="H3032">
            <v>1</v>
          </cell>
          <cell r="I3032">
            <v>3234</v>
          </cell>
          <cell r="J3032">
            <v>2</v>
          </cell>
          <cell r="K3032">
            <v>8</v>
          </cell>
          <cell r="L3032">
            <v>14568</v>
          </cell>
        </row>
        <row r="3033">
          <cell r="A3033">
            <v>6</v>
          </cell>
          <cell r="B3033">
            <v>3</v>
          </cell>
          <cell r="C3033">
            <v>0</v>
          </cell>
          <cell r="D3033">
            <v>0</v>
          </cell>
          <cell r="E3033">
            <v>0</v>
          </cell>
          <cell r="F3033">
            <v>2</v>
          </cell>
          <cell r="G3033">
            <v>0</v>
          </cell>
          <cell r="H3033">
            <v>1</v>
          </cell>
          <cell r="I3033">
            <v>3235</v>
          </cell>
          <cell r="J3033">
            <v>2</v>
          </cell>
          <cell r="K3033">
            <v>8</v>
          </cell>
          <cell r="L3033">
            <v>25211</v>
          </cell>
        </row>
        <row r="3034">
          <cell r="A3034">
            <v>6</v>
          </cell>
          <cell r="B3034">
            <v>3</v>
          </cell>
          <cell r="C3034">
            <v>0</v>
          </cell>
          <cell r="D3034">
            <v>0</v>
          </cell>
          <cell r="E3034">
            <v>0</v>
          </cell>
          <cell r="F3034">
            <v>2</v>
          </cell>
          <cell r="G3034">
            <v>0</v>
          </cell>
          <cell r="H3034">
            <v>1</v>
          </cell>
          <cell r="I3034">
            <v>3241</v>
          </cell>
          <cell r="J3034">
            <v>2</v>
          </cell>
          <cell r="K3034">
            <v>8</v>
          </cell>
          <cell r="L3034">
            <v>68931</v>
          </cell>
        </row>
        <row r="3035">
          <cell r="A3035">
            <v>6</v>
          </cell>
          <cell r="B3035">
            <v>3</v>
          </cell>
          <cell r="C3035">
            <v>0</v>
          </cell>
          <cell r="D3035">
            <v>0</v>
          </cell>
          <cell r="E3035">
            <v>0</v>
          </cell>
          <cell r="F3035">
            <v>2</v>
          </cell>
          <cell r="G3035">
            <v>0</v>
          </cell>
          <cell r="H3035">
            <v>1</v>
          </cell>
          <cell r="I3035">
            <v>3242</v>
          </cell>
          <cell r="J3035">
            <v>2</v>
          </cell>
          <cell r="K3035">
            <v>8</v>
          </cell>
          <cell r="L3035">
            <v>6344</v>
          </cell>
        </row>
        <row r="3036">
          <cell r="A3036">
            <v>6</v>
          </cell>
          <cell r="B3036">
            <v>3</v>
          </cell>
          <cell r="C3036">
            <v>0</v>
          </cell>
          <cell r="D3036">
            <v>0</v>
          </cell>
          <cell r="E3036">
            <v>0</v>
          </cell>
          <cell r="F3036">
            <v>2</v>
          </cell>
          <cell r="G3036">
            <v>0</v>
          </cell>
          <cell r="H3036">
            <v>1</v>
          </cell>
          <cell r="I3036">
            <v>3250</v>
          </cell>
          <cell r="J3036">
            <v>2</v>
          </cell>
          <cell r="K3036">
            <v>8</v>
          </cell>
          <cell r="L3036">
            <v>135345</v>
          </cell>
        </row>
        <row r="3037">
          <cell r="A3037">
            <v>6</v>
          </cell>
          <cell r="B3037">
            <v>3</v>
          </cell>
          <cell r="C3037">
            <v>0</v>
          </cell>
          <cell r="D3037">
            <v>0</v>
          </cell>
          <cell r="E3037">
            <v>0</v>
          </cell>
          <cell r="F3037">
            <v>2</v>
          </cell>
          <cell r="G3037">
            <v>0</v>
          </cell>
          <cell r="H3037">
            <v>1</v>
          </cell>
          <cell r="I3037">
            <v>3270</v>
          </cell>
          <cell r="J3037">
            <v>2</v>
          </cell>
          <cell r="K3037">
            <v>8</v>
          </cell>
          <cell r="L3037">
            <v>34886</v>
          </cell>
        </row>
        <row r="3038">
          <cell r="A3038">
            <v>6</v>
          </cell>
          <cell r="B3038">
            <v>3</v>
          </cell>
          <cell r="C3038">
            <v>0</v>
          </cell>
          <cell r="D3038">
            <v>0</v>
          </cell>
          <cell r="E3038">
            <v>0</v>
          </cell>
          <cell r="F3038">
            <v>2</v>
          </cell>
          <cell r="G3038">
            <v>0</v>
          </cell>
          <cell r="H3038">
            <v>1</v>
          </cell>
          <cell r="I3038">
            <v>3311</v>
          </cell>
          <cell r="J3038">
            <v>2</v>
          </cell>
          <cell r="K3038">
            <v>8</v>
          </cell>
          <cell r="L3038">
            <v>158355</v>
          </cell>
        </row>
        <row r="3039">
          <cell r="A3039">
            <v>6</v>
          </cell>
          <cell r="B3039">
            <v>3</v>
          </cell>
          <cell r="C3039">
            <v>0</v>
          </cell>
          <cell r="D3039">
            <v>0</v>
          </cell>
          <cell r="E3039">
            <v>0</v>
          </cell>
          <cell r="F3039">
            <v>2</v>
          </cell>
          <cell r="G3039">
            <v>0</v>
          </cell>
          <cell r="H3039">
            <v>1</v>
          </cell>
          <cell r="I3039">
            <v>3321</v>
          </cell>
          <cell r="J3039">
            <v>2</v>
          </cell>
          <cell r="K3039">
            <v>8</v>
          </cell>
          <cell r="L3039">
            <v>234938</v>
          </cell>
        </row>
        <row r="3040">
          <cell r="A3040">
            <v>6</v>
          </cell>
          <cell r="B3040">
            <v>3</v>
          </cell>
          <cell r="C3040">
            <v>0</v>
          </cell>
          <cell r="D3040">
            <v>0</v>
          </cell>
          <cell r="E3040">
            <v>0</v>
          </cell>
          <cell r="F3040">
            <v>2</v>
          </cell>
          <cell r="G3040">
            <v>0</v>
          </cell>
          <cell r="H3040">
            <v>1</v>
          </cell>
          <cell r="I3040">
            <v>3330</v>
          </cell>
          <cell r="J3040">
            <v>2</v>
          </cell>
          <cell r="K3040">
            <v>8</v>
          </cell>
          <cell r="L3040">
            <v>0</v>
          </cell>
        </row>
        <row r="3041">
          <cell r="A3041">
            <v>6</v>
          </cell>
          <cell r="B3041">
            <v>3</v>
          </cell>
          <cell r="C3041">
            <v>0</v>
          </cell>
          <cell r="D3041">
            <v>0</v>
          </cell>
          <cell r="E3041">
            <v>0</v>
          </cell>
          <cell r="F3041">
            <v>2</v>
          </cell>
          <cell r="G3041">
            <v>0</v>
          </cell>
          <cell r="H3041">
            <v>1</v>
          </cell>
          <cell r="I3041">
            <v>3331</v>
          </cell>
          <cell r="J3041">
            <v>2</v>
          </cell>
          <cell r="K3041">
            <v>8</v>
          </cell>
          <cell r="L3041">
            <v>91544</v>
          </cell>
        </row>
        <row r="3042">
          <cell r="A3042">
            <v>6</v>
          </cell>
          <cell r="B3042">
            <v>3</v>
          </cell>
          <cell r="C3042">
            <v>0</v>
          </cell>
          <cell r="D3042">
            <v>0</v>
          </cell>
          <cell r="E3042">
            <v>0</v>
          </cell>
          <cell r="F3042">
            <v>2</v>
          </cell>
          <cell r="G3042">
            <v>0</v>
          </cell>
          <cell r="H3042">
            <v>1</v>
          </cell>
          <cell r="I3042">
            <v>4000</v>
          </cell>
          <cell r="J3042">
            <v>2</v>
          </cell>
          <cell r="K3042">
            <v>8</v>
          </cell>
          <cell r="L3042">
            <v>0</v>
          </cell>
        </row>
        <row r="3043">
          <cell r="A3043">
            <v>6</v>
          </cell>
          <cell r="B3043">
            <v>3</v>
          </cell>
          <cell r="C3043">
            <v>0</v>
          </cell>
          <cell r="D3043">
            <v>0</v>
          </cell>
          <cell r="E3043">
            <v>0</v>
          </cell>
          <cell r="F3043">
            <v>2</v>
          </cell>
          <cell r="G3043">
            <v>0</v>
          </cell>
          <cell r="H3043">
            <v>1</v>
          </cell>
          <cell r="I3043">
            <v>4011</v>
          </cell>
          <cell r="J3043">
            <v>2</v>
          </cell>
          <cell r="K3043">
            <v>8</v>
          </cell>
          <cell r="L3043">
            <v>13544</v>
          </cell>
        </row>
        <row r="3044">
          <cell r="A3044">
            <v>6</v>
          </cell>
          <cell r="B3044">
            <v>3</v>
          </cell>
          <cell r="C3044">
            <v>0</v>
          </cell>
          <cell r="D3044">
            <v>0</v>
          </cell>
          <cell r="E3044">
            <v>0</v>
          </cell>
          <cell r="F3044">
            <v>2</v>
          </cell>
          <cell r="G3044">
            <v>0</v>
          </cell>
          <cell r="H3044">
            <v>1</v>
          </cell>
          <cell r="I3044">
            <v>4021</v>
          </cell>
          <cell r="J3044">
            <v>2</v>
          </cell>
          <cell r="K3044">
            <v>8</v>
          </cell>
          <cell r="L3044">
            <v>219597</v>
          </cell>
        </row>
        <row r="3045">
          <cell r="A3045">
            <v>6</v>
          </cell>
          <cell r="B3045">
            <v>3</v>
          </cell>
          <cell r="C3045">
            <v>0</v>
          </cell>
          <cell r="D3045">
            <v>0</v>
          </cell>
          <cell r="E3045">
            <v>0</v>
          </cell>
          <cell r="F3045">
            <v>2</v>
          </cell>
          <cell r="G3045">
            <v>0</v>
          </cell>
          <cell r="H3045">
            <v>1</v>
          </cell>
          <cell r="I3045">
            <v>4031</v>
          </cell>
          <cell r="J3045">
            <v>2</v>
          </cell>
          <cell r="K3045">
            <v>8</v>
          </cell>
          <cell r="L3045">
            <v>0</v>
          </cell>
        </row>
        <row r="3046">
          <cell r="A3046">
            <v>6</v>
          </cell>
          <cell r="B3046">
            <v>3</v>
          </cell>
          <cell r="C3046">
            <v>0</v>
          </cell>
          <cell r="D3046">
            <v>0</v>
          </cell>
          <cell r="E3046">
            <v>0</v>
          </cell>
          <cell r="F3046">
            <v>2</v>
          </cell>
          <cell r="G3046">
            <v>0</v>
          </cell>
          <cell r="H3046">
            <v>1</v>
          </cell>
          <cell r="I3046">
            <v>4032</v>
          </cell>
          <cell r="J3046">
            <v>2</v>
          </cell>
          <cell r="K3046">
            <v>8</v>
          </cell>
          <cell r="L3046">
            <v>58243</v>
          </cell>
        </row>
        <row r="3047">
          <cell r="A3047">
            <v>6</v>
          </cell>
          <cell r="B3047">
            <v>3</v>
          </cell>
          <cell r="C3047">
            <v>0</v>
          </cell>
          <cell r="D3047">
            <v>0</v>
          </cell>
          <cell r="E3047">
            <v>0</v>
          </cell>
          <cell r="F3047">
            <v>2</v>
          </cell>
          <cell r="G3047">
            <v>0</v>
          </cell>
          <cell r="H3047">
            <v>1</v>
          </cell>
          <cell r="I3047">
            <v>4042</v>
          </cell>
          <cell r="J3047">
            <v>2</v>
          </cell>
          <cell r="K3047">
            <v>8</v>
          </cell>
          <cell r="L3047">
            <v>84527</v>
          </cell>
        </row>
        <row r="3048">
          <cell r="A3048">
            <v>6</v>
          </cell>
          <cell r="B3048">
            <v>3</v>
          </cell>
          <cell r="C3048">
            <v>0</v>
          </cell>
          <cell r="D3048">
            <v>0</v>
          </cell>
          <cell r="E3048">
            <v>0</v>
          </cell>
          <cell r="F3048">
            <v>2</v>
          </cell>
          <cell r="G3048">
            <v>0</v>
          </cell>
          <cell r="H3048">
            <v>1</v>
          </cell>
          <cell r="I3048">
            <v>4043</v>
          </cell>
          <cell r="J3048">
            <v>2</v>
          </cell>
          <cell r="K3048">
            <v>8</v>
          </cell>
          <cell r="L3048">
            <v>253146</v>
          </cell>
        </row>
        <row r="3049">
          <cell r="A3049">
            <v>6</v>
          </cell>
          <cell r="B3049">
            <v>3</v>
          </cell>
          <cell r="C3049">
            <v>0</v>
          </cell>
          <cell r="D3049">
            <v>0</v>
          </cell>
          <cell r="E3049">
            <v>0</v>
          </cell>
          <cell r="F3049">
            <v>2</v>
          </cell>
          <cell r="G3049">
            <v>0</v>
          </cell>
          <cell r="H3049">
            <v>1</v>
          </cell>
          <cell r="I3049">
            <v>4044</v>
          </cell>
          <cell r="J3049">
            <v>2</v>
          </cell>
          <cell r="K3049">
            <v>8</v>
          </cell>
          <cell r="L3049">
            <v>68198</v>
          </cell>
        </row>
        <row r="3050">
          <cell r="A3050">
            <v>6</v>
          </cell>
          <cell r="B3050">
            <v>3</v>
          </cell>
          <cell r="C3050">
            <v>0</v>
          </cell>
          <cell r="D3050">
            <v>0</v>
          </cell>
          <cell r="E3050">
            <v>0</v>
          </cell>
          <cell r="F3050">
            <v>2</v>
          </cell>
          <cell r="G3050">
            <v>0</v>
          </cell>
          <cell r="H3050">
            <v>1</v>
          </cell>
          <cell r="I3050">
            <v>4061</v>
          </cell>
          <cell r="J3050">
            <v>2</v>
          </cell>
          <cell r="K3050">
            <v>8</v>
          </cell>
          <cell r="L3050">
            <v>69541</v>
          </cell>
        </row>
        <row r="3051">
          <cell r="A3051">
            <v>6</v>
          </cell>
          <cell r="B3051">
            <v>3</v>
          </cell>
          <cell r="C3051">
            <v>0</v>
          </cell>
          <cell r="D3051">
            <v>0</v>
          </cell>
          <cell r="E3051">
            <v>0</v>
          </cell>
          <cell r="F3051">
            <v>2</v>
          </cell>
          <cell r="G3051">
            <v>0</v>
          </cell>
          <cell r="H3051">
            <v>1</v>
          </cell>
          <cell r="I3051">
            <v>4062</v>
          </cell>
          <cell r="J3051">
            <v>2</v>
          </cell>
          <cell r="K3051">
            <v>8</v>
          </cell>
          <cell r="L3051">
            <v>3758</v>
          </cell>
        </row>
        <row r="3052">
          <cell r="A3052">
            <v>6</v>
          </cell>
          <cell r="B3052">
            <v>3</v>
          </cell>
          <cell r="C3052">
            <v>0</v>
          </cell>
          <cell r="D3052">
            <v>0</v>
          </cell>
          <cell r="E3052">
            <v>0</v>
          </cell>
          <cell r="F3052">
            <v>2</v>
          </cell>
          <cell r="G3052">
            <v>0</v>
          </cell>
          <cell r="H3052">
            <v>1</v>
          </cell>
          <cell r="I3052">
            <v>4091</v>
          </cell>
          <cell r="J3052">
            <v>2</v>
          </cell>
          <cell r="K3052">
            <v>8</v>
          </cell>
          <cell r="L3052">
            <v>23693</v>
          </cell>
        </row>
        <row r="3053">
          <cell r="A3053">
            <v>6</v>
          </cell>
          <cell r="B3053">
            <v>3</v>
          </cell>
          <cell r="C3053">
            <v>0</v>
          </cell>
          <cell r="D3053">
            <v>0</v>
          </cell>
          <cell r="E3053">
            <v>0</v>
          </cell>
          <cell r="F3053">
            <v>2</v>
          </cell>
          <cell r="G3053">
            <v>0</v>
          </cell>
          <cell r="H3053">
            <v>1</v>
          </cell>
          <cell r="I3053">
            <v>4092</v>
          </cell>
          <cell r="J3053">
            <v>2</v>
          </cell>
          <cell r="K3053">
            <v>8</v>
          </cell>
          <cell r="L3053">
            <v>102333</v>
          </cell>
        </row>
        <row r="3054">
          <cell r="A3054">
            <v>6</v>
          </cell>
          <cell r="B3054">
            <v>3</v>
          </cell>
          <cell r="C3054">
            <v>0</v>
          </cell>
          <cell r="D3054">
            <v>0</v>
          </cell>
          <cell r="E3054">
            <v>0</v>
          </cell>
          <cell r="F3054">
            <v>2</v>
          </cell>
          <cell r="G3054">
            <v>0</v>
          </cell>
          <cell r="H3054">
            <v>1</v>
          </cell>
          <cell r="I3054">
            <v>4095</v>
          </cell>
          <cell r="J3054">
            <v>2</v>
          </cell>
          <cell r="K3054">
            <v>8</v>
          </cell>
          <cell r="L3054">
            <v>23935</v>
          </cell>
        </row>
        <row r="3055">
          <cell r="A3055">
            <v>6</v>
          </cell>
          <cell r="B3055">
            <v>3</v>
          </cell>
          <cell r="C3055">
            <v>0</v>
          </cell>
          <cell r="D3055">
            <v>0</v>
          </cell>
          <cell r="E3055">
            <v>0</v>
          </cell>
          <cell r="F3055">
            <v>2</v>
          </cell>
          <cell r="G3055">
            <v>0</v>
          </cell>
          <cell r="H3055">
            <v>1</v>
          </cell>
          <cell r="I3055">
            <v>4096</v>
          </cell>
          <cell r="J3055">
            <v>2</v>
          </cell>
          <cell r="K3055">
            <v>8</v>
          </cell>
          <cell r="L3055">
            <v>4339</v>
          </cell>
        </row>
        <row r="3056">
          <cell r="A3056">
            <v>6</v>
          </cell>
          <cell r="B3056">
            <v>3</v>
          </cell>
          <cell r="C3056">
            <v>0</v>
          </cell>
          <cell r="D3056">
            <v>0</v>
          </cell>
          <cell r="E3056">
            <v>0</v>
          </cell>
          <cell r="F3056">
            <v>2</v>
          </cell>
          <cell r="G3056">
            <v>0</v>
          </cell>
          <cell r="H3056">
            <v>1</v>
          </cell>
          <cell r="I3056">
            <v>4098</v>
          </cell>
          <cell r="J3056">
            <v>2</v>
          </cell>
          <cell r="K3056">
            <v>8</v>
          </cell>
          <cell r="L3056">
            <v>11514</v>
          </cell>
        </row>
        <row r="3057">
          <cell r="A3057">
            <v>6</v>
          </cell>
          <cell r="B3057">
            <v>3</v>
          </cell>
          <cell r="C3057">
            <v>0</v>
          </cell>
          <cell r="D3057">
            <v>0</v>
          </cell>
          <cell r="E3057">
            <v>0</v>
          </cell>
          <cell r="F3057">
            <v>2</v>
          </cell>
          <cell r="G3057">
            <v>0</v>
          </cell>
          <cell r="H3057">
            <v>1</v>
          </cell>
          <cell r="I3057">
            <v>4099</v>
          </cell>
          <cell r="J3057">
            <v>2</v>
          </cell>
          <cell r="K3057">
            <v>8</v>
          </cell>
          <cell r="L3057">
            <v>4532</v>
          </cell>
        </row>
        <row r="3058">
          <cell r="A3058">
            <v>6</v>
          </cell>
          <cell r="B3058">
            <v>3</v>
          </cell>
          <cell r="C3058">
            <v>0</v>
          </cell>
          <cell r="D3058">
            <v>0</v>
          </cell>
          <cell r="E3058">
            <v>0</v>
          </cell>
          <cell r="F3058">
            <v>2</v>
          </cell>
          <cell r="G3058">
            <v>0</v>
          </cell>
          <cell r="H3058">
            <v>1</v>
          </cell>
          <cell r="I3058">
            <v>5530</v>
          </cell>
          <cell r="J3058">
            <v>2</v>
          </cell>
          <cell r="K3058">
            <v>8</v>
          </cell>
          <cell r="L3058">
            <v>0</v>
          </cell>
        </row>
        <row r="3059">
          <cell r="A3059">
            <v>6</v>
          </cell>
          <cell r="B3059">
            <v>3</v>
          </cell>
          <cell r="C3059">
            <v>0</v>
          </cell>
          <cell r="D3059">
            <v>0</v>
          </cell>
          <cell r="E3059">
            <v>0</v>
          </cell>
          <cell r="F3059">
            <v>2</v>
          </cell>
          <cell r="G3059">
            <v>0</v>
          </cell>
          <cell r="H3059">
            <v>1</v>
          </cell>
          <cell r="I3059">
            <v>5531</v>
          </cell>
          <cell r="J3059">
            <v>2</v>
          </cell>
          <cell r="K3059">
            <v>8</v>
          </cell>
          <cell r="L3059">
            <v>0</v>
          </cell>
        </row>
        <row r="3060">
          <cell r="A3060">
            <v>6</v>
          </cell>
          <cell r="B3060">
            <v>3</v>
          </cell>
          <cell r="C3060">
            <v>0</v>
          </cell>
          <cell r="D3060">
            <v>0</v>
          </cell>
          <cell r="E3060">
            <v>0</v>
          </cell>
          <cell r="F3060">
            <v>2</v>
          </cell>
          <cell r="G3060">
            <v>0</v>
          </cell>
          <cell r="H3060">
            <v>1</v>
          </cell>
          <cell r="I3060">
            <v>5541</v>
          </cell>
          <cell r="J3060">
            <v>2</v>
          </cell>
          <cell r="K3060">
            <v>8</v>
          </cell>
          <cell r="L3060">
            <v>0</v>
          </cell>
        </row>
        <row r="3061">
          <cell r="A3061">
            <v>6</v>
          </cell>
          <cell r="B3061">
            <v>3</v>
          </cell>
          <cell r="C3061">
            <v>0</v>
          </cell>
          <cell r="D3061">
            <v>0</v>
          </cell>
          <cell r="E3061">
            <v>0</v>
          </cell>
          <cell r="F3061">
            <v>2</v>
          </cell>
          <cell r="G3061">
            <v>0</v>
          </cell>
          <cell r="H3061">
            <v>1</v>
          </cell>
          <cell r="I3061">
            <v>5542</v>
          </cell>
          <cell r="J3061">
            <v>2</v>
          </cell>
          <cell r="K3061">
            <v>8</v>
          </cell>
          <cell r="L3061">
            <v>0</v>
          </cell>
        </row>
        <row r="3062">
          <cell r="A3062">
            <v>6</v>
          </cell>
          <cell r="B3062">
            <v>3</v>
          </cell>
          <cell r="C3062">
            <v>0</v>
          </cell>
          <cell r="D3062">
            <v>0</v>
          </cell>
          <cell r="E3062">
            <v>0</v>
          </cell>
          <cell r="F3062">
            <v>2</v>
          </cell>
          <cell r="G3062">
            <v>0</v>
          </cell>
          <cell r="H3062">
            <v>1</v>
          </cell>
          <cell r="I3062">
            <v>5543</v>
          </cell>
          <cell r="J3062">
            <v>2</v>
          </cell>
          <cell r="K3062">
            <v>8</v>
          </cell>
          <cell r="L3062">
            <v>0</v>
          </cell>
        </row>
        <row r="3063">
          <cell r="A3063">
            <v>6</v>
          </cell>
          <cell r="B3063">
            <v>3</v>
          </cell>
          <cell r="C3063">
            <v>0</v>
          </cell>
          <cell r="D3063">
            <v>0</v>
          </cell>
          <cell r="E3063">
            <v>0</v>
          </cell>
          <cell r="F3063">
            <v>2</v>
          </cell>
          <cell r="G3063">
            <v>0</v>
          </cell>
          <cell r="H3063">
            <v>1</v>
          </cell>
          <cell r="I3063">
            <v>5550</v>
          </cell>
          <cell r="J3063">
            <v>2</v>
          </cell>
          <cell r="K3063">
            <v>8</v>
          </cell>
          <cell r="L3063">
            <v>0</v>
          </cell>
        </row>
        <row r="3064">
          <cell r="A3064">
            <v>6</v>
          </cell>
          <cell r="B3064">
            <v>3</v>
          </cell>
          <cell r="C3064">
            <v>0</v>
          </cell>
          <cell r="D3064">
            <v>0</v>
          </cell>
          <cell r="E3064">
            <v>0</v>
          </cell>
          <cell r="F3064">
            <v>2</v>
          </cell>
          <cell r="G3064">
            <v>0</v>
          </cell>
          <cell r="H3064">
            <v>1</v>
          </cell>
          <cell r="I3064">
            <v>5551</v>
          </cell>
          <cell r="J3064">
            <v>2</v>
          </cell>
          <cell r="K3064">
            <v>8</v>
          </cell>
          <cell r="L3064">
            <v>0</v>
          </cell>
        </row>
        <row r="3065">
          <cell r="A3065">
            <v>6</v>
          </cell>
          <cell r="B3065">
            <v>3</v>
          </cell>
          <cell r="C3065">
            <v>0</v>
          </cell>
          <cell r="D3065">
            <v>0</v>
          </cell>
          <cell r="E3065">
            <v>0</v>
          </cell>
          <cell r="F3065">
            <v>2</v>
          </cell>
          <cell r="G3065">
            <v>0</v>
          </cell>
          <cell r="H3065">
            <v>1</v>
          </cell>
          <cell r="I3065">
            <v>5552</v>
          </cell>
          <cell r="J3065">
            <v>2</v>
          </cell>
          <cell r="K3065">
            <v>8</v>
          </cell>
          <cell r="L3065">
            <v>0</v>
          </cell>
        </row>
        <row r="3066">
          <cell r="A3066">
            <v>6</v>
          </cell>
          <cell r="B3066">
            <v>3</v>
          </cell>
          <cell r="C3066">
            <v>0</v>
          </cell>
          <cell r="D3066">
            <v>0</v>
          </cell>
          <cell r="E3066">
            <v>0</v>
          </cell>
          <cell r="F3066">
            <v>2</v>
          </cell>
          <cell r="G3066">
            <v>0</v>
          </cell>
          <cell r="H3066">
            <v>1</v>
          </cell>
          <cell r="I3066">
            <v>5561</v>
          </cell>
          <cell r="J3066">
            <v>2</v>
          </cell>
          <cell r="K3066">
            <v>8</v>
          </cell>
          <cell r="L3066">
            <v>0</v>
          </cell>
        </row>
        <row r="3067">
          <cell r="A3067">
            <v>6</v>
          </cell>
          <cell r="B3067">
            <v>3</v>
          </cell>
          <cell r="C3067">
            <v>0</v>
          </cell>
          <cell r="D3067">
            <v>0</v>
          </cell>
          <cell r="E3067">
            <v>0</v>
          </cell>
          <cell r="F3067">
            <v>2</v>
          </cell>
          <cell r="G3067">
            <v>0</v>
          </cell>
          <cell r="H3067">
            <v>1</v>
          </cell>
          <cell r="I3067">
            <v>5562</v>
          </cell>
          <cell r="J3067">
            <v>2</v>
          </cell>
          <cell r="K3067">
            <v>8</v>
          </cell>
          <cell r="L3067">
            <v>0</v>
          </cell>
        </row>
        <row r="3068">
          <cell r="A3068">
            <v>6</v>
          </cell>
          <cell r="B3068">
            <v>3</v>
          </cell>
          <cell r="C3068">
            <v>0</v>
          </cell>
          <cell r="D3068">
            <v>0</v>
          </cell>
          <cell r="E3068">
            <v>0</v>
          </cell>
          <cell r="F3068">
            <v>2</v>
          </cell>
          <cell r="G3068">
            <v>0</v>
          </cell>
          <cell r="H3068">
            <v>1</v>
          </cell>
          <cell r="I3068">
            <v>5571</v>
          </cell>
          <cell r="J3068">
            <v>2</v>
          </cell>
          <cell r="K3068">
            <v>8</v>
          </cell>
          <cell r="L3068">
            <v>0</v>
          </cell>
        </row>
        <row r="3069">
          <cell r="A3069">
            <v>6</v>
          </cell>
          <cell r="B3069">
            <v>3</v>
          </cell>
          <cell r="C3069">
            <v>0</v>
          </cell>
          <cell r="D3069">
            <v>0</v>
          </cell>
          <cell r="E3069">
            <v>0</v>
          </cell>
          <cell r="F3069">
            <v>2</v>
          </cell>
          <cell r="G3069">
            <v>0</v>
          </cell>
          <cell r="H3069">
            <v>1</v>
          </cell>
          <cell r="I3069">
            <v>7110</v>
          </cell>
          <cell r="J3069">
            <v>2</v>
          </cell>
          <cell r="K3069">
            <v>8</v>
          </cell>
          <cell r="L3069">
            <v>798</v>
          </cell>
        </row>
        <row r="3070">
          <cell r="A3070">
            <v>6</v>
          </cell>
          <cell r="B3070">
            <v>3</v>
          </cell>
          <cell r="C3070">
            <v>0</v>
          </cell>
          <cell r="D3070">
            <v>0</v>
          </cell>
          <cell r="E3070">
            <v>0</v>
          </cell>
          <cell r="F3070">
            <v>2</v>
          </cell>
          <cell r="G3070">
            <v>0</v>
          </cell>
          <cell r="H3070">
            <v>1</v>
          </cell>
          <cell r="I3070">
            <v>7140</v>
          </cell>
          <cell r="J3070">
            <v>2</v>
          </cell>
          <cell r="K3070">
            <v>8</v>
          </cell>
          <cell r="L3070">
            <v>103809</v>
          </cell>
        </row>
        <row r="3071">
          <cell r="A3071">
            <v>6</v>
          </cell>
          <cell r="B3071">
            <v>3</v>
          </cell>
          <cell r="C3071">
            <v>0</v>
          </cell>
          <cell r="D3071">
            <v>0</v>
          </cell>
          <cell r="E3071">
            <v>0</v>
          </cell>
          <cell r="F3071">
            <v>2</v>
          </cell>
          <cell r="G3071">
            <v>0</v>
          </cell>
          <cell r="H3071">
            <v>1</v>
          </cell>
          <cell r="I3071">
            <v>7200</v>
          </cell>
          <cell r="J3071">
            <v>2</v>
          </cell>
          <cell r="K3071">
            <v>8</v>
          </cell>
          <cell r="L3071">
            <v>59250</v>
          </cell>
        </row>
        <row r="3072">
          <cell r="A3072">
            <v>6</v>
          </cell>
          <cell r="B3072">
            <v>3</v>
          </cell>
          <cell r="C3072">
            <v>0</v>
          </cell>
          <cell r="D3072">
            <v>0</v>
          </cell>
          <cell r="E3072">
            <v>0</v>
          </cell>
          <cell r="F3072">
            <v>2</v>
          </cell>
          <cell r="G3072">
            <v>0</v>
          </cell>
          <cell r="H3072">
            <v>1</v>
          </cell>
          <cell r="I3072">
            <v>7210</v>
          </cell>
          <cell r="J3072">
            <v>2</v>
          </cell>
          <cell r="K3072">
            <v>8</v>
          </cell>
          <cell r="L3072">
            <v>43009</v>
          </cell>
        </row>
        <row r="3073">
          <cell r="A3073">
            <v>6</v>
          </cell>
          <cell r="B3073">
            <v>3</v>
          </cell>
          <cell r="C3073">
            <v>0</v>
          </cell>
          <cell r="D3073">
            <v>0</v>
          </cell>
          <cell r="E3073">
            <v>0</v>
          </cell>
          <cell r="F3073">
            <v>2</v>
          </cell>
          <cell r="G3073">
            <v>0</v>
          </cell>
          <cell r="H3073">
            <v>1</v>
          </cell>
          <cell r="I3073">
            <v>7220</v>
          </cell>
          <cell r="J3073">
            <v>2</v>
          </cell>
          <cell r="K3073">
            <v>8</v>
          </cell>
          <cell r="L3073">
            <v>6916</v>
          </cell>
        </row>
        <row r="3074">
          <cell r="A3074">
            <v>6</v>
          </cell>
          <cell r="B3074">
            <v>3</v>
          </cell>
          <cell r="C3074">
            <v>0</v>
          </cell>
          <cell r="D3074">
            <v>0</v>
          </cell>
          <cell r="E3074">
            <v>0</v>
          </cell>
          <cell r="F3074">
            <v>2</v>
          </cell>
          <cell r="G3074">
            <v>0</v>
          </cell>
          <cell r="H3074">
            <v>1</v>
          </cell>
          <cell r="I3074">
            <v>7230</v>
          </cell>
          <cell r="J3074">
            <v>2</v>
          </cell>
          <cell r="K3074">
            <v>8</v>
          </cell>
          <cell r="L3074">
            <v>5985</v>
          </cell>
        </row>
        <row r="3075">
          <cell r="A3075">
            <v>6</v>
          </cell>
          <cell r="B3075">
            <v>3</v>
          </cell>
          <cell r="C3075">
            <v>0</v>
          </cell>
          <cell r="D3075">
            <v>0</v>
          </cell>
          <cell r="E3075">
            <v>0</v>
          </cell>
          <cell r="F3075">
            <v>2</v>
          </cell>
          <cell r="G3075">
            <v>0</v>
          </cell>
          <cell r="H3075">
            <v>1</v>
          </cell>
          <cell r="I3075">
            <v>7240</v>
          </cell>
          <cell r="J3075">
            <v>2</v>
          </cell>
          <cell r="K3075">
            <v>8</v>
          </cell>
          <cell r="L3075">
            <v>4522</v>
          </cell>
        </row>
        <row r="3076">
          <cell r="A3076">
            <v>6</v>
          </cell>
          <cell r="B3076">
            <v>3</v>
          </cell>
          <cell r="C3076">
            <v>0</v>
          </cell>
          <cell r="D3076">
            <v>0</v>
          </cell>
          <cell r="E3076">
            <v>0</v>
          </cell>
          <cell r="F3076">
            <v>2</v>
          </cell>
          <cell r="G3076">
            <v>0</v>
          </cell>
          <cell r="H3076">
            <v>1</v>
          </cell>
          <cell r="I3076">
            <v>7250</v>
          </cell>
          <cell r="J3076">
            <v>2</v>
          </cell>
          <cell r="K3076">
            <v>8</v>
          </cell>
          <cell r="L3076">
            <v>7450</v>
          </cell>
        </row>
        <row r="3077">
          <cell r="A3077">
            <v>6</v>
          </cell>
          <cell r="B3077">
            <v>3</v>
          </cell>
          <cell r="C3077">
            <v>0</v>
          </cell>
          <cell r="D3077">
            <v>0</v>
          </cell>
          <cell r="E3077">
            <v>0</v>
          </cell>
          <cell r="F3077">
            <v>2</v>
          </cell>
          <cell r="G3077">
            <v>0</v>
          </cell>
          <cell r="H3077">
            <v>1</v>
          </cell>
          <cell r="I3077">
            <v>7252</v>
          </cell>
          <cell r="J3077">
            <v>2</v>
          </cell>
          <cell r="K3077">
            <v>8</v>
          </cell>
          <cell r="L3077">
            <v>34918</v>
          </cell>
        </row>
        <row r="3078">
          <cell r="A3078">
            <v>6</v>
          </cell>
          <cell r="B3078">
            <v>3</v>
          </cell>
          <cell r="C3078">
            <v>0</v>
          </cell>
          <cell r="D3078">
            <v>0</v>
          </cell>
          <cell r="E3078">
            <v>0</v>
          </cell>
          <cell r="F3078">
            <v>2</v>
          </cell>
          <cell r="G3078">
            <v>0</v>
          </cell>
          <cell r="H3078">
            <v>1</v>
          </cell>
          <cell r="I3078">
            <v>7260</v>
          </cell>
          <cell r="J3078">
            <v>2</v>
          </cell>
          <cell r="K3078">
            <v>8</v>
          </cell>
          <cell r="L3078">
            <v>5586</v>
          </cell>
        </row>
        <row r="3079">
          <cell r="A3079">
            <v>6</v>
          </cell>
          <cell r="B3079">
            <v>3</v>
          </cell>
          <cell r="C3079">
            <v>0</v>
          </cell>
          <cell r="D3079">
            <v>0</v>
          </cell>
          <cell r="E3079">
            <v>0</v>
          </cell>
          <cell r="F3079">
            <v>2</v>
          </cell>
          <cell r="G3079">
            <v>0</v>
          </cell>
          <cell r="H3079">
            <v>1</v>
          </cell>
          <cell r="I3079">
            <v>7270</v>
          </cell>
          <cell r="J3079">
            <v>2</v>
          </cell>
          <cell r="K3079">
            <v>8</v>
          </cell>
          <cell r="L3079">
            <v>5586</v>
          </cell>
        </row>
        <row r="3080">
          <cell r="A3080">
            <v>6</v>
          </cell>
          <cell r="B3080">
            <v>3</v>
          </cell>
          <cell r="C3080">
            <v>0</v>
          </cell>
          <cell r="D3080">
            <v>0</v>
          </cell>
          <cell r="E3080">
            <v>0</v>
          </cell>
          <cell r="F3080">
            <v>2</v>
          </cell>
          <cell r="G3080">
            <v>0</v>
          </cell>
          <cell r="H3080">
            <v>1</v>
          </cell>
          <cell r="I3080">
            <v>7280</v>
          </cell>
          <cell r="J3080">
            <v>2</v>
          </cell>
          <cell r="K3080">
            <v>8</v>
          </cell>
          <cell r="L3080">
            <v>111255</v>
          </cell>
        </row>
        <row r="3081">
          <cell r="A3081">
            <v>6</v>
          </cell>
          <cell r="B3081">
            <v>3</v>
          </cell>
          <cell r="C3081">
            <v>0</v>
          </cell>
          <cell r="D3081">
            <v>0</v>
          </cell>
          <cell r="E3081">
            <v>0</v>
          </cell>
          <cell r="F3081">
            <v>2</v>
          </cell>
          <cell r="G3081">
            <v>0</v>
          </cell>
          <cell r="H3081">
            <v>1</v>
          </cell>
          <cell r="I3081">
            <v>7290</v>
          </cell>
          <cell r="J3081">
            <v>2</v>
          </cell>
          <cell r="K3081">
            <v>8</v>
          </cell>
          <cell r="L3081">
            <v>3591</v>
          </cell>
        </row>
        <row r="3082">
          <cell r="A3082">
            <v>6</v>
          </cell>
          <cell r="B3082">
            <v>3</v>
          </cell>
          <cell r="C3082">
            <v>0</v>
          </cell>
          <cell r="D3082">
            <v>0</v>
          </cell>
          <cell r="E3082">
            <v>0</v>
          </cell>
          <cell r="F3082">
            <v>2</v>
          </cell>
          <cell r="G3082">
            <v>0</v>
          </cell>
          <cell r="H3082">
            <v>1</v>
          </cell>
          <cell r="I3082">
            <v>7311</v>
          </cell>
          <cell r="J3082">
            <v>2</v>
          </cell>
          <cell r="K3082">
            <v>8</v>
          </cell>
          <cell r="L3082">
            <v>8100</v>
          </cell>
        </row>
        <row r="3083">
          <cell r="A3083">
            <v>6</v>
          </cell>
          <cell r="B3083">
            <v>3</v>
          </cell>
          <cell r="C3083">
            <v>0</v>
          </cell>
          <cell r="D3083">
            <v>0</v>
          </cell>
          <cell r="E3083">
            <v>0</v>
          </cell>
          <cell r="F3083">
            <v>2</v>
          </cell>
          <cell r="G3083">
            <v>0</v>
          </cell>
          <cell r="H3083">
            <v>1</v>
          </cell>
          <cell r="I3083">
            <v>7312</v>
          </cell>
          <cell r="J3083">
            <v>2</v>
          </cell>
          <cell r="K3083">
            <v>8</v>
          </cell>
          <cell r="L3083">
            <v>97432</v>
          </cell>
        </row>
        <row r="3084">
          <cell r="A3084">
            <v>6</v>
          </cell>
          <cell r="B3084">
            <v>3</v>
          </cell>
          <cell r="C3084">
            <v>0</v>
          </cell>
          <cell r="D3084">
            <v>0</v>
          </cell>
          <cell r="E3084">
            <v>0</v>
          </cell>
          <cell r="F3084">
            <v>2</v>
          </cell>
          <cell r="G3084">
            <v>0</v>
          </cell>
          <cell r="H3084">
            <v>1</v>
          </cell>
          <cell r="I3084">
            <v>7342</v>
          </cell>
          <cell r="J3084">
            <v>2</v>
          </cell>
          <cell r="K3084">
            <v>8</v>
          </cell>
          <cell r="L3084">
            <v>21014</v>
          </cell>
        </row>
        <row r="3085">
          <cell r="A3085">
            <v>6</v>
          </cell>
          <cell r="B3085">
            <v>3</v>
          </cell>
          <cell r="C3085">
            <v>0</v>
          </cell>
          <cell r="D3085">
            <v>0</v>
          </cell>
          <cell r="E3085">
            <v>0</v>
          </cell>
          <cell r="F3085">
            <v>2</v>
          </cell>
          <cell r="G3085">
            <v>0</v>
          </cell>
          <cell r="H3085">
            <v>1</v>
          </cell>
          <cell r="I3085">
            <v>7421</v>
          </cell>
          <cell r="J3085">
            <v>2</v>
          </cell>
          <cell r="K3085">
            <v>8</v>
          </cell>
          <cell r="L3085">
            <v>798</v>
          </cell>
        </row>
        <row r="3086">
          <cell r="A3086">
            <v>6</v>
          </cell>
          <cell r="B3086">
            <v>3</v>
          </cell>
          <cell r="C3086">
            <v>0</v>
          </cell>
          <cell r="D3086">
            <v>0</v>
          </cell>
          <cell r="E3086">
            <v>0</v>
          </cell>
          <cell r="F3086">
            <v>2</v>
          </cell>
          <cell r="G3086">
            <v>0</v>
          </cell>
          <cell r="H3086">
            <v>1</v>
          </cell>
          <cell r="I3086">
            <v>7422</v>
          </cell>
          <cell r="J3086">
            <v>2</v>
          </cell>
          <cell r="K3086">
            <v>8</v>
          </cell>
          <cell r="L3086">
            <v>46828</v>
          </cell>
        </row>
        <row r="3087">
          <cell r="A3087">
            <v>6</v>
          </cell>
          <cell r="B3087">
            <v>3</v>
          </cell>
          <cell r="C3087">
            <v>0</v>
          </cell>
          <cell r="D3087">
            <v>0</v>
          </cell>
          <cell r="E3087">
            <v>0</v>
          </cell>
          <cell r="F3087">
            <v>2</v>
          </cell>
          <cell r="G3087">
            <v>0</v>
          </cell>
          <cell r="H3087">
            <v>1</v>
          </cell>
          <cell r="I3087">
            <v>7430</v>
          </cell>
          <cell r="J3087">
            <v>2</v>
          </cell>
          <cell r="K3087">
            <v>8</v>
          </cell>
          <cell r="L3087">
            <v>30894</v>
          </cell>
        </row>
        <row r="3088">
          <cell r="A3088">
            <v>6</v>
          </cell>
          <cell r="B3088">
            <v>3</v>
          </cell>
          <cell r="C3088">
            <v>0</v>
          </cell>
          <cell r="D3088">
            <v>0</v>
          </cell>
          <cell r="E3088">
            <v>0</v>
          </cell>
          <cell r="F3088">
            <v>2</v>
          </cell>
          <cell r="G3088">
            <v>0</v>
          </cell>
          <cell r="H3088">
            <v>1</v>
          </cell>
          <cell r="I3088">
            <v>7460</v>
          </cell>
          <cell r="J3088">
            <v>2</v>
          </cell>
          <cell r="K3088">
            <v>8</v>
          </cell>
          <cell r="L3088">
            <v>48651</v>
          </cell>
        </row>
        <row r="3089">
          <cell r="A3089">
            <v>6</v>
          </cell>
          <cell r="B3089">
            <v>3</v>
          </cell>
          <cell r="C3089">
            <v>0</v>
          </cell>
          <cell r="D3089">
            <v>0</v>
          </cell>
          <cell r="E3089">
            <v>0</v>
          </cell>
          <cell r="F3089">
            <v>2</v>
          </cell>
          <cell r="G3089">
            <v>0</v>
          </cell>
          <cell r="H3089">
            <v>1</v>
          </cell>
          <cell r="I3089">
            <v>7470</v>
          </cell>
          <cell r="J3089">
            <v>2</v>
          </cell>
          <cell r="K3089">
            <v>8</v>
          </cell>
          <cell r="L3089">
            <v>46995</v>
          </cell>
        </row>
        <row r="3090">
          <cell r="A3090">
            <v>6</v>
          </cell>
          <cell r="B3090">
            <v>3</v>
          </cell>
          <cell r="C3090">
            <v>0</v>
          </cell>
          <cell r="D3090">
            <v>0</v>
          </cell>
          <cell r="E3090">
            <v>0</v>
          </cell>
          <cell r="F3090">
            <v>2</v>
          </cell>
          <cell r="G3090">
            <v>0</v>
          </cell>
          <cell r="H3090">
            <v>1</v>
          </cell>
          <cell r="I3090">
            <v>7613</v>
          </cell>
          <cell r="J3090">
            <v>2</v>
          </cell>
          <cell r="K3090">
            <v>8</v>
          </cell>
          <cell r="L3090">
            <v>4857</v>
          </cell>
        </row>
        <row r="3091">
          <cell r="A3091">
            <v>6</v>
          </cell>
          <cell r="B3091">
            <v>3</v>
          </cell>
          <cell r="C3091">
            <v>0</v>
          </cell>
          <cell r="D3091">
            <v>0</v>
          </cell>
          <cell r="E3091">
            <v>0</v>
          </cell>
          <cell r="F3091">
            <v>2</v>
          </cell>
          <cell r="G3091">
            <v>0</v>
          </cell>
          <cell r="H3091">
            <v>1</v>
          </cell>
          <cell r="I3091">
            <v>7629</v>
          </cell>
          <cell r="J3091">
            <v>2</v>
          </cell>
          <cell r="K3091">
            <v>8</v>
          </cell>
          <cell r="L3091">
            <v>31991</v>
          </cell>
        </row>
        <row r="3092">
          <cell r="A3092">
            <v>6</v>
          </cell>
          <cell r="B3092">
            <v>3</v>
          </cell>
          <cell r="C3092">
            <v>0</v>
          </cell>
          <cell r="D3092">
            <v>0</v>
          </cell>
          <cell r="E3092">
            <v>0</v>
          </cell>
          <cell r="F3092">
            <v>2</v>
          </cell>
          <cell r="G3092">
            <v>0</v>
          </cell>
          <cell r="H3092">
            <v>1</v>
          </cell>
          <cell r="I3092">
            <v>7900</v>
          </cell>
          <cell r="J3092">
            <v>2</v>
          </cell>
          <cell r="K3092">
            <v>8</v>
          </cell>
          <cell r="L3092">
            <v>-206780</v>
          </cell>
        </row>
        <row r="3093">
          <cell r="A3093">
            <v>6</v>
          </cell>
          <cell r="B3093">
            <v>3</v>
          </cell>
          <cell r="C3093">
            <v>0</v>
          </cell>
          <cell r="D3093">
            <v>0</v>
          </cell>
          <cell r="E3093">
            <v>0</v>
          </cell>
          <cell r="F3093">
            <v>2</v>
          </cell>
          <cell r="G3093">
            <v>0</v>
          </cell>
          <cell r="H3093">
            <v>1</v>
          </cell>
          <cell r="I3093">
            <v>7930</v>
          </cell>
          <cell r="J3093">
            <v>2</v>
          </cell>
          <cell r="K3093">
            <v>8</v>
          </cell>
          <cell r="L3093">
            <v>29109</v>
          </cell>
        </row>
        <row r="3094">
          <cell r="A3094">
            <v>6</v>
          </cell>
          <cell r="B3094">
            <v>3</v>
          </cell>
          <cell r="C3094">
            <v>0</v>
          </cell>
          <cell r="D3094">
            <v>0</v>
          </cell>
          <cell r="E3094">
            <v>0</v>
          </cell>
          <cell r="F3094">
            <v>2</v>
          </cell>
          <cell r="G3094">
            <v>0</v>
          </cell>
          <cell r="H3094">
            <v>1</v>
          </cell>
          <cell r="I3094">
            <v>7931</v>
          </cell>
          <cell r="J3094">
            <v>2</v>
          </cell>
          <cell r="K3094">
            <v>8</v>
          </cell>
          <cell r="L3094">
            <v>28158</v>
          </cell>
        </row>
        <row r="3095">
          <cell r="A3095">
            <v>6</v>
          </cell>
          <cell r="B3095">
            <v>3</v>
          </cell>
          <cell r="C3095">
            <v>0</v>
          </cell>
          <cell r="D3095">
            <v>0</v>
          </cell>
          <cell r="E3095">
            <v>0</v>
          </cell>
          <cell r="F3095">
            <v>2</v>
          </cell>
          <cell r="G3095">
            <v>0</v>
          </cell>
          <cell r="H3095">
            <v>1</v>
          </cell>
          <cell r="I3095">
            <v>7932</v>
          </cell>
          <cell r="J3095">
            <v>2</v>
          </cell>
          <cell r="K3095">
            <v>8</v>
          </cell>
          <cell r="L3095">
            <v>34447</v>
          </cell>
        </row>
        <row r="3096">
          <cell r="A3096">
            <v>6</v>
          </cell>
          <cell r="B3096">
            <v>3</v>
          </cell>
          <cell r="C3096">
            <v>0</v>
          </cell>
          <cell r="D3096">
            <v>0</v>
          </cell>
          <cell r="E3096">
            <v>0</v>
          </cell>
          <cell r="F3096">
            <v>2</v>
          </cell>
          <cell r="G3096">
            <v>0</v>
          </cell>
          <cell r="H3096">
            <v>1</v>
          </cell>
          <cell r="I3096">
            <v>7933</v>
          </cell>
          <cell r="J3096">
            <v>2</v>
          </cell>
          <cell r="K3096">
            <v>8</v>
          </cell>
          <cell r="L3096">
            <v>33383</v>
          </cell>
        </row>
        <row r="3097">
          <cell r="A3097">
            <v>6</v>
          </cell>
          <cell r="B3097">
            <v>3</v>
          </cell>
          <cell r="C3097">
            <v>0</v>
          </cell>
          <cell r="D3097">
            <v>0</v>
          </cell>
          <cell r="E3097">
            <v>0</v>
          </cell>
          <cell r="F3097">
            <v>2</v>
          </cell>
          <cell r="G3097">
            <v>0</v>
          </cell>
          <cell r="H3097">
            <v>1</v>
          </cell>
          <cell r="I3097">
            <v>7934</v>
          </cell>
          <cell r="J3097">
            <v>2</v>
          </cell>
          <cell r="K3097">
            <v>8</v>
          </cell>
          <cell r="L3097">
            <v>22743</v>
          </cell>
        </row>
        <row r="3098">
          <cell r="A3098">
            <v>6</v>
          </cell>
          <cell r="B3098">
            <v>3</v>
          </cell>
          <cell r="C3098">
            <v>0</v>
          </cell>
          <cell r="D3098">
            <v>0</v>
          </cell>
          <cell r="E3098">
            <v>0</v>
          </cell>
          <cell r="F3098">
            <v>2</v>
          </cell>
          <cell r="G3098">
            <v>0</v>
          </cell>
          <cell r="H3098">
            <v>1</v>
          </cell>
          <cell r="I3098">
            <v>7935</v>
          </cell>
          <cell r="J3098">
            <v>2</v>
          </cell>
          <cell r="K3098">
            <v>8</v>
          </cell>
          <cell r="L3098">
            <v>33892</v>
          </cell>
        </row>
        <row r="3099">
          <cell r="A3099">
            <v>6</v>
          </cell>
          <cell r="B3099">
            <v>3</v>
          </cell>
          <cell r="C3099">
            <v>0</v>
          </cell>
          <cell r="D3099">
            <v>0</v>
          </cell>
          <cell r="E3099">
            <v>0</v>
          </cell>
          <cell r="F3099">
            <v>2</v>
          </cell>
          <cell r="G3099">
            <v>0</v>
          </cell>
          <cell r="H3099">
            <v>1</v>
          </cell>
          <cell r="I3099">
            <v>7936</v>
          </cell>
          <cell r="J3099">
            <v>2</v>
          </cell>
          <cell r="K3099">
            <v>8</v>
          </cell>
          <cell r="L3099">
            <v>15246</v>
          </cell>
        </row>
        <row r="3100">
          <cell r="A3100">
            <v>6</v>
          </cell>
          <cell r="B3100">
            <v>3</v>
          </cell>
          <cell r="C3100">
            <v>0</v>
          </cell>
          <cell r="D3100">
            <v>0</v>
          </cell>
          <cell r="E3100">
            <v>0</v>
          </cell>
          <cell r="F3100">
            <v>2</v>
          </cell>
          <cell r="G3100">
            <v>0</v>
          </cell>
          <cell r="H3100">
            <v>1</v>
          </cell>
          <cell r="I3100">
            <v>7937</v>
          </cell>
          <cell r="J3100">
            <v>2</v>
          </cell>
          <cell r="K3100">
            <v>8</v>
          </cell>
          <cell r="L3100">
            <v>23142</v>
          </cell>
        </row>
        <row r="3101">
          <cell r="A3101">
            <v>6</v>
          </cell>
          <cell r="B3101">
            <v>3</v>
          </cell>
          <cell r="C3101">
            <v>0</v>
          </cell>
          <cell r="D3101">
            <v>0</v>
          </cell>
          <cell r="E3101">
            <v>0</v>
          </cell>
          <cell r="F3101">
            <v>2</v>
          </cell>
          <cell r="G3101">
            <v>0</v>
          </cell>
          <cell r="H3101">
            <v>1</v>
          </cell>
          <cell r="I3101">
            <v>7938</v>
          </cell>
          <cell r="J3101">
            <v>2</v>
          </cell>
          <cell r="K3101">
            <v>8</v>
          </cell>
          <cell r="L3101">
            <v>13167</v>
          </cell>
        </row>
        <row r="3102">
          <cell r="A3102">
            <v>6</v>
          </cell>
          <cell r="B3102">
            <v>3</v>
          </cell>
          <cell r="C3102">
            <v>0</v>
          </cell>
          <cell r="D3102">
            <v>0</v>
          </cell>
          <cell r="E3102">
            <v>0</v>
          </cell>
          <cell r="F3102">
            <v>3</v>
          </cell>
          <cell r="G3102">
            <v>0</v>
          </cell>
          <cell r="H3102">
            <v>0</v>
          </cell>
          <cell r="I3102">
            <v>1000</v>
          </cell>
          <cell r="J3102">
            <v>2</v>
          </cell>
          <cell r="K3102">
            <v>8</v>
          </cell>
          <cell r="L3102">
            <v>500</v>
          </cell>
        </row>
        <row r="3103">
          <cell r="A3103">
            <v>6</v>
          </cell>
          <cell r="B3103">
            <v>3</v>
          </cell>
          <cell r="C3103">
            <v>0</v>
          </cell>
          <cell r="D3103">
            <v>0</v>
          </cell>
          <cell r="E3103">
            <v>0</v>
          </cell>
          <cell r="F3103">
            <v>3</v>
          </cell>
          <cell r="G3103">
            <v>0</v>
          </cell>
          <cell r="H3103">
            <v>0</v>
          </cell>
          <cell r="I3103">
            <v>1010</v>
          </cell>
          <cell r="J3103">
            <v>2</v>
          </cell>
          <cell r="K3103">
            <v>8</v>
          </cell>
          <cell r="L3103">
            <v>0</v>
          </cell>
        </row>
        <row r="3104">
          <cell r="A3104">
            <v>6</v>
          </cell>
          <cell r="B3104">
            <v>3</v>
          </cell>
          <cell r="C3104">
            <v>0</v>
          </cell>
          <cell r="D3104">
            <v>0</v>
          </cell>
          <cell r="E3104">
            <v>0</v>
          </cell>
          <cell r="F3104">
            <v>3</v>
          </cell>
          <cell r="G3104">
            <v>0</v>
          </cell>
          <cell r="H3104">
            <v>0</v>
          </cell>
          <cell r="I3104">
            <v>1011</v>
          </cell>
          <cell r="J3104">
            <v>2</v>
          </cell>
          <cell r="K3104">
            <v>8</v>
          </cell>
          <cell r="L3104">
            <v>2579</v>
          </cell>
        </row>
        <row r="3105">
          <cell r="A3105">
            <v>6</v>
          </cell>
          <cell r="B3105">
            <v>3</v>
          </cell>
          <cell r="C3105">
            <v>0</v>
          </cell>
          <cell r="D3105">
            <v>0</v>
          </cell>
          <cell r="E3105">
            <v>0</v>
          </cell>
          <cell r="F3105">
            <v>3</v>
          </cell>
          <cell r="G3105">
            <v>0</v>
          </cell>
          <cell r="H3105">
            <v>0</v>
          </cell>
          <cell r="I3105">
            <v>1030</v>
          </cell>
          <cell r="J3105">
            <v>2</v>
          </cell>
          <cell r="K3105">
            <v>8</v>
          </cell>
          <cell r="L3105">
            <v>0</v>
          </cell>
        </row>
        <row r="3106">
          <cell r="A3106">
            <v>6</v>
          </cell>
          <cell r="B3106">
            <v>3</v>
          </cell>
          <cell r="C3106">
            <v>0</v>
          </cell>
          <cell r="D3106">
            <v>0</v>
          </cell>
          <cell r="E3106">
            <v>0</v>
          </cell>
          <cell r="F3106">
            <v>3</v>
          </cell>
          <cell r="G3106">
            <v>0</v>
          </cell>
          <cell r="H3106">
            <v>0</v>
          </cell>
          <cell r="I3106">
            <v>1101</v>
          </cell>
          <cell r="J3106">
            <v>2</v>
          </cell>
          <cell r="K3106">
            <v>8</v>
          </cell>
          <cell r="L3106">
            <v>10131</v>
          </cell>
        </row>
        <row r="3107">
          <cell r="A3107">
            <v>6</v>
          </cell>
          <cell r="B3107">
            <v>3</v>
          </cell>
          <cell r="C3107">
            <v>0</v>
          </cell>
          <cell r="D3107">
            <v>0</v>
          </cell>
          <cell r="E3107">
            <v>0</v>
          </cell>
          <cell r="F3107">
            <v>3</v>
          </cell>
          <cell r="G3107">
            <v>0</v>
          </cell>
          <cell r="H3107">
            <v>0</v>
          </cell>
          <cell r="I3107">
            <v>1102</v>
          </cell>
          <cell r="J3107">
            <v>2</v>
          </cell>
          <cell r="K3107">
            <v>8</v>
          </cell>
          <cell r="L3107">
            <v>44051</v>
          </cell>
        </row>
        <row r="3108">
          <cell r="A3108">
            <v>6</v>
          </cell>
          <cell r="B3108">
            <v>3</v>
          </cell>
          <cell r="C3108">
            <v>0</v>
          </cell>
          <cell r="D3108">
            <v>0</v>
          </cell>
          <cell r="E3108">
            <v>0</v>
          </cell>
          <cell r="F3108">
            <v>3</v>
          </cell>
          <cell r="G3108">
            <v>0</v>
          </cell>
          <cell r="H3108">
            <v>0</v>
          </cell>
          <cell r="I3108">
            <v>1104</v>
          </cell>
          <cell r="J3108">
            <v>2</v>
          </cell>
          <cell r="K3108">
            <v>8</v>
          </cell>
          <cell r="L3108">
            <v>821</v>
          </cell>
        </row>
        <row r="3109">
          <cell r="A3109">
            <v>6</v>
          </cell>
          <cell r="B3109">
            <v>3</v>
          </cell>
          <cell r="C3109">
            <v>0</v>
          </cell>
          <cell r="D3109">
            <v>0</v>
          </cell>
          <cell r="E3109">
            <v>0</v>
          </cell>
          <cell r="F3109">
            <v>3</v>
          </cell>
          <cell r="G3109">
            <v>0</v>
          </cell>
          <cell r="H3109">
            <v>0</v>
          </cell>
          <cell r="I3109">
            <v>1201</v>
          </cell>
          <cell r="J3109">
            <v>2</v>
          </cell>
          <cell r="K3109">
            <v>8</v>
          </cell>
          <cell r="L3109">
            <v>4046</v>
          </cell>
        </row>
        <row r="3110">
          <cell r="A3110">
            <v>6</v>
          </cell>
          <cell r="B3110">
            <v>3</v>
          </cell>
          <cell r="C3110">
            <v>0</v>
          </cell>
          <cell r="D3110">
            <v>0</v>
          </cell>
          <cell r="E3110">
            <v>0</v>
          </cell>
          <cell r="F3110">
            <v>3</v>
          </cell>
          <cell r="G3110">
            <v>0</v>
          </cell>
          <cell r="H3110">
            <v>0</v>
          </cell>
          <cell r="I3110">
            <v>1300</v>
          </cell>
          <cell r="J3110">
            <v>2</v>
          </cell>
          <cell r="K3110">
            <v>8</v>
          </cell>
          <cell r="L3110">
            <v>0</v>
          </cell>
        </row>
        <row r="3111">
          <cell r="A3111">
            <v>6</v>
          </cell>
          <cell r="B3111">
            <v>3</v>
          </cell>
          <cell r="C3111">
            <v>0</v>
          </cell>
          <cell r="D3111">
            <v>0</v>
          </cell>
          <cell r="E3111">
            <v>0</v>
          </cell>
          <cell r="F3111">
            <v>3</v>
          </cell>
          <cell r="G3111">
            <v>0</v>
          </cell>
          <cell r="H3111">
            <v>0</v>
          </cell>
          <cell r="I3111">
            <v>1310</v>
          </cell>
          <cell r="J3111">
            <v>2</v>
          </cell>
          <cell r="K3111">
            <v>8</v>
          </cell>
          <cell r="L3111">
            <v>11140</v>
          </cell>
        </row>
        <row r="3112">
          <cell r="A3112">
            <v>6</v>
          </cell>
          <cell r="B3112">
            <v>3</v>
          </cell>
          <cell r="C3112">
            <v>0</v>
          </cell>
          <cell r="D3112">
            <v>0</v>
          </cell>
          <cell r="E3112">
            <v>0</v>
          </cell>
          <cell r="F3112">
            <v>3</v>
          </cell>
          <cell r="G3112">
            <v>0</v>
          </cell>
          <cell r="H3112">
            <v>0</v>
          </cell>
          <cell r="I3112">
            <v>1320</v>
          </cell>
          <cell r="J3112">
            <v>2</v>
          </cell>
          <cell r="K3112">
            <v>8</v>
          </cell>
          <cell r="L3112">
            <v>3971</v>
          </cell>
        </row>
        <row r="3113">
          <cell r="A3113">
            <v>6</v>
          </cell>
          <cell r="B3113">
            <v>3</v>
          </cell>
          <cell r="C3113">
            <v>0</v>
          </cell>
          <cell r="D3113">
            <v>0</v>
          </cell>
          <cell r="E3113">
            <v>0</v>
          </cell>
          <cell r="F3113">
            <v>3</v>
          </cell>
          <cell r="G3113">
            <v>0</v>
          </cell>
          <cell r="H3113">
            <v>0</v>
          </cell>
          <cell r="I3113">
            <v>1612</v>
          </cell>
          <cell r="J3113">
            <v>2</v>
          </cell>
          <cell r="K3113">
            <v>8</v>
          </cell>
          <cell r="L3113">
            <v>18000</v>
          </cell>
        </row>
        <row r="3114">
          <cell r="A3114">
            <v>6</v>
          </cell>
          <cell r="B3114">
            <v>3</v>
          </cell>
          <cell r="C3114">
            <v>0</v>
          </cell>
          <cell r="D3114">
            <v>0</v>
          </cell>
          <cell r="E3114">
            <v>0</v>
          </cell>
          <cell r="F3114">
            <v>3</v>
          </cell>
          <cell r="G3114">
            <v>0</v>
          </cell>
          <cell r="H3114">
            <v>0</v>
          </cell>
          <cell r="I3114">
            <v>1613</v>
          </cell>
          <cell r="J3114">
            <v>2</v>
          </cell>
          <cell r="K3114">
            <v>8</v>
          </cell>
          <cell r="L3114">
            <v>51609</v>
          </cell>
        </row>
        <row r="3115">
          <cell r="A3115">
            <v>6</v>
          </cell>
          <cell r="B3115">
            <v>3</v>
          </cell>
          <cell r="C3115">
            <v>0</v>
          </cell>
          <cell r="D3115">
            <v>0</v>
          </cell>
          <cell r="E3115">
            <v>0</v>
          </cell>
          <cell r="F3115">
            <v>3</v>
          </cell>
          <cell r="G3115">
            <v>0</v>
          </cell>
          <cell r="H3115">
            <v>0</v>
          </cell>
          <cell r="I3115">
            <v>1620</v>
          </cell>
          <cell r="J3115">
            <v>2</v>
          </cell>
          <cell r="K3115">
            <v>8</v>
          </cell>
          <cell r="L3115">
            <v>510</v>
          </cell>
        </row>
        <row r="3116">
          <cell r="A3116">
            <v>6</v>
          </cell>
          <cell r="B3116">
            <v>3</v>
          </cell>
          <cell r="C3116">
            <v>0</v>
          </cell>
          <cell r="D3116">
            <v>0</v>
          </cell>
          <cell r="E3116">
            <v>0</v>
          </cell>
          <cell r="F3116">
            <v>3</v>
          </cell>
          <cell r="G3116">
            <v>0</v>
          </cell>
          <cell r="H3116">
            <v>0</v>
          </cell>
          <cell r="I3116">
            <v>2000</v>
          </cell>
          <cell r="J3116">
            <v>2</v>
          </cell>
          <cell r="K3116">
            <v>8</v>
          </cell>
          <cell r="L3116">
            <v>0</v>
          </cell>
        </row>
        <row r="3117">
          <cell r="A3117">
            <v>6</v>
          </cell>
          <cell r="B3117">
            <v>3</v>
          </cell>
          <cell r="C3117">
            <v>0</v>
          </cell>
          <cell r="D3117">
            <v>0</v>
          </cell>
          <cell r="E3117">
            <v>0</v>
          </cell>
          <cell r="F3117">
            <v>3</v>
          </cell>
          <cell r="G3117">
            <v>0</v>
          </cell>
          <cell r="H3117">
            <v>0</v>
          </cell>
          <cell r="I3117">
            <v>2011</v>
          </cell>
          <cell r="J3117">
            <v>2</v>
          </cell>
          <cell r="K3117">
            <v>8</v>
          </cell>
          <cell r="L3117">
            <v>0</v>
          </cell>
        </row>
        <row r="3118">
          <cell r="A3118">
            <v>6</v>
          </cell>
          <cell r="B3118">
            <v>3</v>
          </cell>
          <cell r="C3118">
            <v>0</v>
          </cell>
          <cell r="D3118">
            <v>0</v>
          </cell>
          <cell r="E3118">
            <v>0</v>
          </cell>
          <cell r="F3118">
            <v>3</v>
          </cell>
          <cell r="G3118">
            <v>0</v>
          </cell>
          <cell r="H3118">
            <v>0</v>
          </cell>
          <cell r="I3118">
            <v>2020</v>
          </cell>
          <cell r="J3118">
            <v>2</v>
          </cell>
          <cell r="K3118">
            <v>8</v>
          </cell>
          <cell r="L3118">
            <v>0</v>
          </cell>
        </row>
        <row r="3119">
          <cell r="A3119">
            <v>6</v>
          </cell>
          <cell r="B3119">
            <v>3</v>
          </cell>
          <cell r="C3119">
            <v>0</v>
          </cell>
          <cell r="D3119">
            <v>0</v>
          </cell>
          <cell r="E3119">
            <v>0</v>
          </cell>
          <cell r="F3119">
            <v>3</v>
          </cell>
          <cell r="G3119">
            <v>0</v>
          </cell>
          <cell r="H3119">
            <v>0</v>
          </cell>
          <cell r="I3119">
            <v>2021</v>
          </cell>
          <cell r="J3119">
            <v>2</v>
          </cell>
          <cell r="K3119">
            <v>8</v>
          </cell>
          <cell r="L3119">
            <v>0</v>
          </cell>
        </row>
        <row r="3120">
          <cell r="A3120">
            <v>6</v>
          </cell>
          <cell r="B3120">
            <v>3</v>
          </cell>
          <cell r="C3120">
            <v>0</v>
          </cell>
          <cell r="D3120">
            <v>0</v>
          </cell>
          <cell r="E3120">
            <v>0</v>
          </cell>
          <cell r="F3120">
            <v>3</v>
          </cell>
          <cell r="G3120">
            <v>0</v>
          </cell>
          <cell r="H3120">
            <v>0</v>
          </cell>
          <cell r="I3120">
            <v>2022</v>
          </cell>
          <cell r="J3120">
            <v>2</v>
          </cell>
          <cell r="K3120">
            <v>8</v>
          </cell>
          <cell r="L3120">
            <v>0</v>
          </cell>
        </row>
        <row r="3121">
          <cell r="A3121">
            <v>6</v>
          </cell>
          <cell r="B3121">
            <v>3</v>
          </cell>
          <cell r="C3121">
            <v>0</v>
          </cell>
          <cell r="D3121">
            <v>0</v>
          </cell>
          <cell r="E3121">
            <v>0</v>
          </cell>
          <cell r="F3121">
            <v>3</v>
          </cell>
          <cell r="G3121">
            <v>0</v>
          </cell>
          <cell r="H3121">
            <v>0</v>
          </cell>
          <cell r="I3121">
            <v>2023</v>
          </cell>
          <cell r="J3121">
            <v>2</v>
          </cell>
          <cell r="K3121">
            <v>8</v>
          </cell>
          <cell r="L3121">
            <v>0</v>
          </cell>
        </row>
        <row r="3122">
          <cell r="A3122">
            <v>6</v>
          </cell>
          <cell r="B3122">
            <v>3</v>
          </cell>
          <cell r="C3122">
            <v>0</v>
          </cell>
          <cell r="D3122">
            <v>0</v>
          </cell>
          <cell r="E3122">
            <v>0</v>
          </cell>
          <cell r="F3122">
            <v>3</v>
          </cell>
          <cell r="G3122">
            <v>0</v>
          </cell>
          <cell r="H3122">
            <v>0</v>
          </cell>
          <cell r="I3122">
            <v>2024</v>
          </cell>
          <cell r="J3122">
            <v>2</v>
          </cell>
          <cell r="K3122">
            <v>8</v>
          </cell>
          <cell r="L3122">
            <v>0</v>
          </cell>
        </row>
        <row r="3123">
          <cell r="A3123">
            <v>6</v>
          </cell>
          <cell r="B3123">
            <v>3</v>
          </cell>
          <cell r="C3123">
            <v>0</v>
          </cell>
          <cell r="D3123">
            <v>0</v>
          </cell>
          <cell r="E3123">
            <v>0</v>
          </cell>
          <cell r="F3123">
            <v>3</v>
          </cell>
          <cell r="G3123">
            <v>0</v>
          </cell>
          <cell r="H3123">
            <v>0</v>
          </cell>
          <cell r="I3123">
            <v>2025</v>
          </cell>
          <cell r="J3123">
            <v>2</v>
          </cell>
          <cell r="K3123">
            <v>8</v>
          </cell>
          <cell r="L3123">
            <v>0</v>
          </cell>
        </row>
        <row r="3124">
          <cell r="A3124">
            <v>6</v>
          </cell>
          <cell r="B3124">
            <v>3</v>
          </cell>
          <cell r="C3124">
            <v>0</v>
          </cell>
          <cell r="D3124">
            <v>0</v>
          </cell>
          <cell r="E3124">
            <v>0</v>
          </cell>
          <cell r="F3124">
            <v>3</v>
          </cell>
          <cell r="G3124">
            <v>0</v>
          </cell>
          <cell r="H3124">
            <v>0</v>
          </cell>
          <cell r="I3124">
            <v>2026</v>
          </cell>
          <cell r="J3124">
            <v>2</v>
          </cell>
          <cell r="K3124">
            <v>8</v>
          </cell>
          <cell r="L3124">
            <v>0</v>
          </cell>
        </row>
        <row r="3125">
          <cell r="A3125">
            <v>6</v>
          </cell>
          <cell r="B3125">
            <v>3</v>
          </cell>
          <cell r="C3125">
            <v>0</v>
          </cell>
          <cell r="D3125">
            <v>0</v>
          </cell>
          <cell r="E3125">
            <v>0</v>
          </cell>
          <cell r="F3125">
            <v>3</v>
          </cell>
          <cell r="G3125">
            <v>0</v>
          </cell>
          <cell r="H3125">
            <v>0</v>
          </cell>
          <cell r="I3125">
            <v>2027</v>
          </cell>
          <cell r="J3125">
            <v>2</v>
          </cell>
          <cell r="K3125">
            <v>8</v>
          </cell>
          <cell r="L3125">
            <v>0</v>
          </cell>
        </row>
        <row r="3126">
          <cell r="A3126">
            <v>6</v>
          </cell>
          <cell r="B3126">
            <v>3</v>
          </cell>
          <cell r="C3126">
            <v>0</v>
          </cell>
          <cell r="D3126">
            <v>0</v>
          </cell>
          <cell r="E3126">
            <v>0</v>
          </cell>
          <cell r="F3126">
            <v>3</v>
          </cell>
          <cell r="G3126">
            <v>0</v>
          </cell>
          <cell r="H3126">
            <v>0</v>
          </cell>
          <cell r="I3126">
            <v>2028</v>
          </cell>
          <cell r="J3126">
            <v>2</v>
          </cell>
          <cell r="K3126">
            <v>8</v>
          </cell>
          <cell r="L3126">
            <v>0</v>
          </cell>
        </row>
        <row r="3127">
          <cell r="A3127">
            <v>6</v>
          </cell>
          <cell r="B3127">
            <v>3</v>
          </cell>
          <cell r="C3127">
            <v>0</v>
          </cell>
          <cell r="D3127">
            <v>0</v>
          </cell>
          <cell r="E3127">
            <v>0</v>
          </cell>
          <cell r="F3127">
            <v>3</v>
          </cell>
          <cell r="G3127">
            <v>0</v>
          </cell>
          <cell r="H3127">
            <v>0</v>
          </cell>
          <cell r="I3127">
            <v>2029</v>
          </cell>
          <cell r="J3127">
            <v>2</v>
          </cell>
          <cell r="K3127">
            <v>8</v>
          </cell>
          <cell r="L3127">
            <v>0</v>
          </cell>
        </row>
        <row r="3128">
          <cell r="A3128">
            <v>6</v>
          </cell>
          <cell r="B3128">
            <v>3</v>
          </cell>
          <cell r="C3128">
            <v>0</v>
          </cell>
          <cell r="D3128">
            <v>0</v>
          </cell>
          <cell r="E3128">
            <v>0</v>
          </cell>
          <cell r="F3128">
            <v>3</v>
          </cell>
          <cell r="G3128">
            <v>0</v>
          </cell>
          <cell r="H3128">
            <v>0</v>
          </cell>
          <cell r="I3128">
            <v>3000</v>
          </cell>
          <cell r="J3128">
            <v>2</v>
          </cell>
          <cell r="K3128">
            <v>8</v>
          </cell>
          <cell r="L3128">
            <v>5238</v>
          </cell>
        </row>
        <row r="3129">
          <cell r="A3129">
            <v>6</v>
          </cell>
          <cell r="B3129">
            <v>3</v>
          </cell>
          <cell r="C3129">
            <v>0</v>
          </cell>
          <cell r="D3129">
            <v>0</v>
          </cell>
          <cell r="E3129">
            <v>0</v>
          </cell>
          <cell r="F3129">
            <v>3</v>
          </cell>
          <cell r="G3129">
            <v>0</v>
          </cell>
          <cell r="H3129">
            <v>0</v>
          </cell>
          <cell r="I3129">
            <v>3011</v>
          </cell>
          <cell r="J3129">
            <v>2</v>
          </cell>
          <cell r="K3129">
            <v>8</v>
          </cell>
          <cell r="L3129">
            <v>55722</v>
          </cell>
        </row>
        <row r="3130">
          <cell r="A3130">
            <v>6</v>
          </cell>
          <cell r="B3130">
            <v>3</v>
          </cell>
          <cell r="C3130">
            <v>0</v>
          </cell>
          <cell r="D3130">
            <v>0</v>
          </cell>
          <cell r="E3130">
            <v>0</v>
          </cell>
          <cell r="F3130">
            <v>3</v>
          </cell>
          <cell r="G3130">
            <v>0</v>
          </cell>
          <cell r="H3130">
            <v>0</v>
          </cell>
          <cell r="I3130">
            <v>3022</v>
          </cell>
          <cell r="J3130">
            <v>2</v>
          </cell>
          <cell r="K3130">
            <v>8</v>
          </cell>
          <cell r="L3130">
            <v>2600</v>
          </cell>
        </row>
        <row r="3131">
          <cell r="A3131">
            <v>6</v>
          </cell>
          <cell r="B3131">
            <v>3</v>
          </cell>
          <cell r="C3131">
            <v>0</v>
          </cell>
          <cell r="D3131">
            <v>0</v>
          </cell>
          <cell r="E3131">
            <v>0</v>
          </cell>
          <cell r="F3131">
            <v>3</v>
          </cell>
          <cell r="G3131">
            <v>0</v>
          </cell>
          <cell r="H3131">
            <v>0</v>
          </cell>
          <cell r="I3131">
            <v>3023</v>
          </cell>
          <cell r="J3131">
            <v>2</v>
          </cell>
          <cell r="K3131">
            <v>8</v>
          </cell>
          <cell r="L3131">
            <v>6626</v>
          </cell>
        </row>
        <row r="3132">
          <cell r="A3132">
            <v>6</v>
          </cell>
          <cell r="B3132">
            <v>3</v>
          </cell>
          <cell r="C3132">
            <v>0</v>
          </cell>
          <cell r="D3132">
            <v>0</v>
          </cell>
          <cell r="E3132">
            <v>0</v>
          </cell>
          <cell r="F3132">
            <v>3</v>
          </cell>
          <cell r="G3132">
            <v>0</v>
          </cell>
          <cell r="H3132">
            <v>0</v>
          </cell>
          <cell r="I3132">
            <v>3031</v>
          </cell>
          <cell r="J3132">
            <v>2</v>
          </cell>
          <cell r="K3132">
            <v>8</v>
          </cell>
          <cell r="L3132">
            <v>98851</v>
          </cell>
        </row>
        <row r="3133">
          <cell r="A3133">
            <v>6</v>
          </cell>
          <cell r="B3133">
            <v>3</v>
          </cell>
          <cell r="C3133">
            <v>0</v>
          </cell>
          <cell r="D3133">
            <v>0</v>
          </cell>
          <cell r="E3133">
            <v>0</v>
          </cell>
          <cell r="F3133">
            <v>3</v>
          </cell>
          <cell r="G3133">
            <v>0</v>
          </cell>
          <cell r="H3133">
            <v>0</v>
          </cell>
          <cell r="I3133">
            <v>3032</v>
          </cell>
          <cell r="J3133">
            <v>2</v>
          </cell>
          <cell r="K3133">
            <v>8</v>
          </cell>
          <cell r="L3133">
            <v>66382</v>
          </cell>
        </row>
        <row r="3134">
          <cell r="A3134">
            <v>6</v>
          </cell>
          <cell r="B3134">
            <v>3</v>
          </cell>
          <cell r="C3134">
            <v>0</v>
          </cell>
          <cell r="D3134">
            <v>0</v>
          </cell>
          <cell r="E3134">
            <v>0</v>
          </cell>
          <cell r="F3134">
            <v>3</v>
          </cell>
          <cell r="G3134">
            <v>0</v>
          </cell>
          <cell r="H3134">
            <v>0</v>
          </cell>
          <cell r="I3134">
            <v>3110</v>
          </cell>
          <cell r="J3134">
            <v>2</v>
          </cell>
          <cell r="K3134">
            <v>8</v>
          </cell>
          <cell r="L3134">
            <v>16631</v>
          </cell>
        </row>
        <row r="3135">
          <cell r="A3135">
            <v>6</v>
          </cell>
          <cell r="B3135">
            <v>3</v>
          </cell>
          <cell r="C3135">
            <v>0</v>
          </cell>
          <cell r="D3135">
            <v>0</v>
          </cell>
          <cell r="E3135">
            <v>0</v>
          </cell>
          <cell r="F3135">
            <v>3</v>
          </cell>
          <cell r="G3135">
            <v>0</v>
          </cell>
          <cell r="H3135">
            <v>0</v>
          </cell>
          <cell r="I3135">
            <v>3111</v>
          </cell>
          <cell r="J3135">
            <v>2</v>
          </cell>
          <cell r="K3135">
            <v>8</v>
          </cell>
          <cell r="L3135">
            <v>138595</v>
          </cell>
        </row>
        <row r="3136">
          <cell r="A3136">
            <v>6</v>
          </cell>
          <cell r="B3136">
            <v>3</v>
          </cell>
          <cell r="C3136">
            <v>0</v>
          </cell>
          <cell r="D3136">
            <v>0</v>
          </cell>
          <cell r="E3136">
            <v>0</v>
          </cell>
          <cell r="F3136">
            <v>3</v>
          </cell>
          <cell r="G3136">
            <v>0</v>
          </cell>
          <cell r="H3136">
            <v>0</v>
          </cell>
          <cell r="I3136">
            <v>3112</v>
          </cell>
          <cell r="J3136">
            <v>2</v>
          </cell>
          <cell r="K3136">
            <v>8</v>
          </cell>
          <cell r="L3136">
            <v>303192</v>
          </cell>
        </row>
        <row r="3137">
          <cell r="A3137">
            <v>6</v>
          </cell>
          <cell r="B3137">
            <v>3</v>
          </cell>
          <cell r="C3137">
            <v>0</v>
          </cell>
          <cell r="D3137">
            <v>0</v>
          </cell>
          <cell r="E3137">
            <v>0</v>
          </cell>
          <cell r="F3137">
            <v>3</v>
          </cell>
          <cell r="G3137">
            <v>0</v>
          </cell>
          <cell r="H3137">
            <v>0</v>
          </cell>
          <cell r="I3137">
            <v>3121</v>
          </cell>
          <cell r="J3137">
            <v>2</v>
          </cell>
          <cell r="K3137">
            <v>8</v>
          </cell>
          <cell r="L3137">
            <v>629989</v>
          </cell>
        </row>
        <row r="3138">
          <cell r="A3138">
            <v>6</v>
          </cell>
          <cell r="B3138">
            <v>3</v>
          </cell>
          <cell r="C3138">
            <v>0</v>
          </cell>
          <cell r="D3138">
            <v>0</v>
          </cell>
          <cell r="E3138">
            <v>0</v>
          </cell>
          <cell r="F3138">
            <v>3</v>
          </cell>
          <cell r="G3138">
            <v>0</v>
          </cell>
          <cell r="H3138">
            <v>0</v>
          </cell>
          <cell r="I3138">
            <v>3122</v>
          </cell>
          <cell r="J3138">
            <v>2</v>
          </cell>
          <cell r="K3138">
            <v>8</v>
          </cell>
          <cell r="L3138">
            <v>208644</v>
          </cell>
        </row>
        <row r="3139">
          <cell r="A3139">
            <v>6</v>
          </cell>
          <cell r="B3139">
            <v>3</v>
          </cell>
          <cell r="C3139">
            <v>0</v>
          </cell>
          <cell r="D3139">
            <v>0</v>
          </cell>
          <cell r="E3139">
            <v>0</v>
          </cell>
          <cell r="F3139">
            <v>3</v>
          </cell>
          <cell r="G3139">
            <v>0</v>
          </cell>
          <cell r="H3139">
            <v>0</v>
          </cell>
          <cell r="I3139">
            <v>3131</v>
          </cell>
          <cell r="J3139">
            <v>2</v>
          </cell>
          <cell r="K3139">
            <v>8</v>
          </cell>
          <cell r="L3139">
            <v>389687</v>
          </cell>
        </row>
        <row r="3140">
          <cell r="A3140">
            <v>6</v>
          </cell>
          <cell r="B3140">
            <v>3</v>
          </cell>
          <cell r="C3140">
            <v>0</v>
          </cell>
          <cell r="D3140">
            <v>0</v>
          </cell>
          <cell r="E3140">
            <v>0</v>
          </cell>
          <cell r="F3140">
            <v>3</v>
          </cell>
          <cell r="G3140">
            <v>0</v>
          </cell>
          <cell r="H3140">
            <v>0</v>
          </cell>
          <cell r="I3140">
            <v>3132</v>
          </cell>
          <cell r="J3140">
            <v>2</v>
          </cell>
          <cell r="K3140">
            <v>8</v>
          </cell>
          <cell r="L3140">
            <v>112031</v>
          </cell>
        </row>
        <row r="3141">
          <cell r="A3141">
            <v>6</v>
          </cell>
          <cell r="B3141">
            <v>3</v>
          </cell>
          <cell r="C3141">
            <v>0</v>
          </cell>
          <cell r="D3141">
            <v>0</v>
          </cell>
          <cell r="E3141">
            <v>0</v>
          </cell>
          <cell r="F3141">
            <v>3</v>
          </cell>
          <cell r="G3141">
            <v>0</v>
          </cell>
          <cell r="H3141">
            <v>0</v>
          </cell>
          <cell r="I3141">
            <v>3134</v>
          </cell>
          <cell r="J3141">
            <v>2</v>
          </cell>
          <cell r="K3141">
            <v>8</v>
          </cell>
          <cell r="L3141">
            <v>201339</v>
          </cell>
        </row>
        <row r="3142">
          <cell r="A3142">
            <v>6</v>
          </cell>
          <cell r="B3142">
            <v>3</v>
          </cell>
          <cell r="C3142">
            <v>0</v>
          </cell>
          <cell r="D3142">
            <v>0</v>
          </cell>
          <cell r="E3142">
            <v>0</v>
          </cell>
          <cell r="F3142">
            <v>3</v>
          </cell>
          <cell r="G3142">
            <v>0</v>
          </cell>
          <cell r="H3142">
            <v>0</v>
          </cell>
          <cell r="I3142">
            <v>3151</v>
          </cell>
          <cell r="J3142">
            <v>2</v>
          </cell>
          <cell r="K3142">
            <v>8</v>
          </cell>
          <cell r="L3142">
            <v>301615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3</v>
          </cell>
          <cell r="G3143">
            <v>0</v>
          </cell>
          <cell r="H3143">
            <v>0</v>
          </cell>
          <cell r="I3143">
            <v>3211</v>
          </cell>
          <cell r="J3143">
            <v>2</v>
          </cell>
          <cell r="K3143">
            <v>8</v>
          </cell>
          <cell r="L3143">
            <v>286550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3</v>
          </cell>
          <cell r="G3144">
            <v>0</v>
          </cell>
          <cell r="H3144">
            <v>0</v>
          </cell>
          <cell r="I3144">
            <v>3212</v>
          </cell>
          <cell r="J3144">
            <v>2</v>
          </cell>
          <cell r="K3144">
            <v>8</v>
          </cell>
          <cell r="L3144">
            <v>75797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3</v>
          </cell>
          <cell r="G3145">
            <v>0</v>
          </cell>
          <cell r="H3145">
            <v>0</v>
          </cell>
          <cell r="I3145">
            <v>3214</v>
          </cell>
          <cell r="J3145">
            <v>2</v>
          </cell>
          <cell r="K3145">
            <v>8</v>
          </cell>
          <cell r="L3145">
            <v>20243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3</v>
          </cell>
          <cell r="G3146">
            <v>0</v>
          </cell>
          <cell r="H3146">
            <v>0</v>
          </cell>
          <cell r="I3146">
            <v>3215</v>
          </cell>
          <cell r="J3146">
            <v>2</v>
          </cell>
          <cell r="K3146">
            <v>8</v>
          </cell>
          <cell r="L3146">
            <v>79633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3</v>
          </cell>
          <cell r="G3147">
            <v>0</v>
          </cell>
          <cell r="H3147">
            <v>0</v>
          </cell>
          <cell r="I3147">
            <v>3216</v>
          </cell>
          <cell r="J3147">
            <v>2</v>
          </cell>
          <cell r="K3147">
            <v>8</v>
          </cell>
          <cell r="L3147">
            <v>29448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3</v>
          </cell>
          <cell r="G3148">
            <v>0</v>
          </cell>
          <cell r="H3148">
            <v>0</v>
          </cell>
          <cell r="I3148">
            <v>3220</v>
          </cell>
          <cell r="J3148">
            <v>2</v>
          </cell>
          <cell r="K3148">
            <v>8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3</v>
          </cell>
          <cell r="G3149">
            <v>0</v>
          </cell>
          <cell r="H3149">
            <v>0</v>
          </cell>
          <cell r="I3149">
            <v>3221</v>
          </cell>
          <cell r="J3149">
            <v>2</v>
          </cell>
          <cell r="K3149">
            <v>8</v>
          </cell>
          <cell r="L3149">
            <v>443958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3</v>
          </cell>
          <cell r="G3150">
            <v>0</v>
          </cell>
          <cell r="H3150">
            <v>0</v>
          </cell>
          <cell r="I3150">
            <v>3222</v>
          </cell>
          <cell r="J3150">
            <v>2</v>
          </cell>
          <cell r="K3150">
            <v>8</v>
          </cell>
          <cell r="L3150">
            <v>93557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3</v>
          </cell>
          <cell r="G3151">
            <v>0</v>
          </cell>
          <cell r="H3151">
            <v>0</v>
          </cell>
          <cell r="I3151">
            <v>3231</v>
          </cell>
          <cell r="J3151">
            <v>2</v>
          </cell>
          <cell r="K3151">
            <v>8</v>
          </cell>
          <cell r="L3151">
            <v>221343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3</v>
          </cell>
          <cell r="G3152">
            <v>0</v>
          </cell>
          <cell r="H3152">
            <v>0</v>
          </cell>
          <cell r="I3152">
            <v>3232</v>
          </cell>
          <cell r="J3152">
            <v>2</v>
          </cell>
          <cell r="K3152">
            <v>8</v>
          </cell>
          <cell r="L3152">
            <v>15780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3</v>
          </cell>
          <cell r="G3153">
            <v>0</v>
          </cell>
          <cell r="H3153">
            <v>0</v>
          </cell>
          <cell r="I3153">
            <v>3234</v>
          </cell>
          <cell r="J3153">
            <v>2</v>
          </cell>
          <cell r="K3153">
            <v>8</v>
          </cell>
          <cell r="L3153">
            <v>69253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3</v>
          </cell>
          <cell r="G3154">
            <v>0</v>
          </cell>
          <cell r="H3154">
            <v>0</v>
          </cell>
          <cell r="I3154">
            <v>3240</v>
          </cell>
          <cell r="J3154">
            <v>2</v>
          </cell>
          <cell r="K3154">
            <v>8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3</v>
          </cell>
          <cell r="G3155">
            <v>0</v>
          </cell>
          <cell r="H3155">
            <v>0</v>
          </cell>
          <cell r="I3155">
            <v>3241</v>
          </cell>
          <cell r="J3155">
            <v>2</v>
          </cell>
          <cell r="K3155">
            <v>8</v>
          </cell>
          <cell r="L3155">
            <v>13286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3</v>
          </cell>
          <cell r="G3156">
            <v>0</v>
          </cell>
          <cell r="H3156">
            <v>0</v>
          </cell>
          <cell r="I3156">
            <v>3242</v>
          </cell>
          <cell r="J3156">
            <v>2</v>
          </cell>
          <cell r="K3156">
            <v>8</v>
          </cell>
          <cell r="L3156">
            <v>8740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3</v>
          </cell>
          <cell r="G3157">
            <v>0</v>
          </cell>
          <cell r="H3157">
            <v>0</v>
          </cell>
          <cell r="I3157">
            <v>3250</v>
          </cell>
          <cell r="J3157">
            <v>2</v>
          </cell>
          <cell r="K3157">
            <v>8</v>
          </cell>
          <cell r="L3157">
            <v>69722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3</v>
          </cell>
          <cell r="G3158">
            <v>0</v>
          </cell>
          <cell r="H3158">
            <v>0</v>
          </cell>
          <cell r="I3158">
            <v>3311</v>
          </cell>
          <cell r="J3158">
            <v>2</v>
          </cell>
          <cell r="K3158">
            <v>8</v>
          </cell>
          <cell r="L3158">
            <v>266255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3</v>
          </cell>
          <cell r="G3159">
            <v>0</v>
          </cell>
          <cell r="H3159">
            <v>0</v>
          </cell>
          <cell r="I3159">
            <v>3321</v>
          </cell>
          <cell r="J3159">
            <v>2</v>
          </cell>
          <cell r="K3159">
            <v>8</v>
          </cell>
          <cell r="L3159">
            <v>454353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3</v>
          </cell>
          <cell r="G3160">
            <v>0</v>
          </cell>
          <cell r="H3160">
            <v>0</v>
          </cell>
          <cell r="I3160">
            <v>3331</v>
          </cell>
          <cell r="J3160">
            <v>2</v>
          </cell>
          <cell r="K3160">
            <v>8</v>
          </cell>
          <cell r="L3160">
            <v>219331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3</v>
          </cell>
          <cell r="G3161">
            <v>0</v>
          </cell>
          <cell r="H3161">
            <v>0</v>
          </cell>
          <cell r="I3161">
            <v>4000</v>
          </cell>
          <cell r="J3161">
            <v>2</v>
          </cell>
          <cell r="K3161">
            <v>8</v>
          </cell>
          <cell r="L3161">
            <v>500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3</v>
          </cell>
          <cell r="G3162">
            <v>0</v>
          </cell>
          <cell r="H3162">
            <v>0</v>
          </cell>
          <cell r="I3162">
            <v>4011</v>
          </cell>
          <cell r="J3162">
            <v>2</v>
          </cell>
          <cell r="K3162">
            <v>8</v>
          </cell>
          <cell r="L3162">
            <v>197180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3</v>
          </cell>
          <cell r="G3163">
            <v>0</v>
          </cell>
          <cell r="H3163">
            <v>0</v>
          </cell>
          <cell r="I3163">
            <v>4012</v>
          </cell>
          <cell r="J3163">
            <v>2</v>
          </cell>
          <cell r="K3163">
            <v>8</v>
          </cell>
          <cell r="L3163">
            <v>18248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3</v>
          </cell>
          <cell r="G3164">
            <v>0</v>
          </cell>
          <cell r="H3164">
            <v>0</v>
          </cell>
          <cell r="I3164">
            <v>4013</v>
          </cell>
          <cell r="J3164">
            <v>2</v>
          </cell>
          <cell r="K3164">
            <v>8</v>
          </cell>
          <cell r="L3164">
            <v>12760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3</v>
          </cell>
          <cell r="G3165">
            <v>0</v>
          </cell>
          <cell r="H3165">
            <v>0</v>
          </cell>
          <cell r="I3165">
            <v>4021</v>
          </cell>
          <cell r="J3165">
            <v>2</v>
          </cell>
          <cell r="K3165">
            <v>8</v>
          </cell>
          <cell r="L3165">
            <v>155527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3</v>
          </cell>
          <cell r="G3166">
            <v>0</v>
          </cell>
          <cell r="H3166">
            <v>0</v>
          </cell>
          <cell r="I3166">
            <v>4024</v>
          </cell>
          <cell r="J3166">
            <v>2</v>
          </cell>
          <cell r="K3166">
            <v>8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3</v>
          </cell>
          <cell r="G3167">
            <v>0</v>
          </cell>
          <cell r="H3167">
            <v>0</v>
          </cell>
          <cell r="I3167">
            <v>4031</v>
          </cell>
          <cell r="J3167">
            <v>2</v>
          </cell>
          <cell r="K3167">
            <v>8</v>
          </cell>
          <cell r="L3167">
            <v>64506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3</v>
          </cell>
          <cell r="G3168">
            <v>0</v>
          </cell>
          <cell r="H3168">
            <v>0</v>
          </cell>
          <cell r="I3168">
            <v>4032</v>
          </cell>
          <cell r="J3168">
            <v>2</v>
          </cell>
          <cell r="K3168">
            <v>8</v>
          </cell>
          <cell r="L3168">
            <v>31489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3</v>
          </cell>
          <cell r="G3169">
            <v>0</v>
          </cell>
          <cell r="H3169">
            <v>0</v>
          </cell>
          <cell r="I3169">
            <v>4040</v>
          </cell>
          <cell r="J3169">
            <v>2</v>
          </cell>
          <cell r="K3169">
            <v>8</v>
          </cell>
          <cell r="L3169">
            <v>500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3</v>
          </cell>
          <cell r="G3170">
            <v>0</v>
          </cell>
          <cell r="H3170">
            <v>0</v>
          </cell>
          <cell r="I3170">
            <v>4042</v>
          </cell>
          <cell r="J3170">
            <v>2</v>
          </cell>
          <cell r="K3170">
            <v>8</v>
          </cell>
          <cell r="L3170">
            <v>46369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3</v>
          </cell>
          <cell r="G3171">
            <v>0</v>
          </cell>
          <cell r="H3171">
            <v>0</v>
          </cell>
          <cell r="I3171">
            <v>4043</v>
          </cell>
          <cell r="J3171">
            <v>2</v>
          </cell>
          <cell r="K3171">
            <v>8</v>
          </cell>
          <cell r="L3171">
            <v>23114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3</v>
          </cell>
          <cell r="G3172">
            <v>0</v>
          </cell>
          <cell r="H3172">
            <v>0</v>
          </cell>
          <cell r="I3172">
            <v>4044</v>
          </cell>
          <cell r="J3172">
            <v>2</v>
          </cell>
          <cell r="K3172">
            <v>8</v>
          </cell>
          <cell r="L3172">
            <v>13072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3</v>
          </cell>
          <cell r="G3173">
            <v>0</v>
          </cell>
          <cell r="H3173">
            <v>0</v>
          </cell>
          <cell r="I3173">
            <v>4045</v>
          </cell>
          <cell r="J3173">
            <v>2</v>
          </cell>
          <cell r="K3173">
            <v>8</v>
          </cell>
          <cell r="L3173">
            <v>1634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3</v>
          </cell>
          <cell r="G3174">
            <v>0</v>
          </cell>
          <cell r="H3174">
            <v>0</v>
          </cell>
          <cell r="I3174">
            <v>4051</v>
          </cell>
          <cell r="J3174">
            <v>2</v>
          </cell>
          <cell r="K3174">
            <v>8</v>
          </cell>
          <cell r="L3174">
            <v>22043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3</v>
          </cell>
          <cell r="G3175">
            <v>0</v>
          </cell>
          <cell r="H3175">
            <v>0</v>
          </cell>
          <cell r="I3175">
            <v>4060</v>
          </cell>
          <cell r="J3175">
            <v>2</v>
          </cell>
          <cell r="K3175">
            <v>8</v>
          </cell>
          <cell r="L3175">
            <v>2600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3</v>
          </cell>
          <cell r="G3176">
            <v>0</v>
          </cell>
          <cell r="H3176">
            <v>0</v>
          </cell>
          <cell r="I3176">
            <v>4061</v>
          </cell>
          <cell r="J3176">
            <v>2</v>
          </cell>
          <cell r="K3176">
            <v>8</v>
          </cell>
          <cell r="L3176">
            <v>155790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3</v>
          </cell>
          <cell r="G3177">
            <v>0</v>
          </cell>
          <cell r="H3177">
            <v>0</v>
          </cell>
          <cell r="I3177">
            <v>4062</v>
          </cell>
          <cell r="J3177">
            <v>2</v>
          </cell>
          <cell r="K3177">
            <v>8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3</v>
          </cell>
          <cell r="G3178">
            <v>0</v>
          </cell>
          <cell r="H3178">
            <v>0</v>
          </cell>
          <cell r="I3178">
            <v>4091</v>
          </cell>
          <cell r="J3178">
            <v>2</v>
          </cell>
          <cell r="K3178">
            <v>8</v>
          </cell>
          <cell r="L3178">
            <v>39057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3</v>
          </cell>
          <cell r="G3179">
            <v>0</v>
          </cell>
          <cell r="H3179">
            <v>0</v>
          </cell>
          <cell r="I3179">
            <v>5000</v>
          </cell>
          <cell r="J3179">
            <v>2</v>
          </cell>
          <cell r="K3179">
            <v>8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3</v>
          </cell>
          <cell r="G3180">
            <v>0</v>
          </cell>
          <cell r="H3180">
            <v>0</v>
          </cell>
          <cell r="I3180">
            <v>5500</v>
          </cell>
          <cell r="J3180">
            <v>2</v>
          </cell>
          <cell r="K3180">
            <v>8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3</v>
          </cell>
          <cell r="G3181">
            <v>0</v>
          </cell>
          <cell r="H3181">
            <v>0</v>
          </cell>
          <cell r="I3181">
            <v>5530</v>
          </cell>
          <cell r="J3181">
            <v>2</v>
          </cell>
          <cell r="K3181">
            <v>8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3</v>
          </cell>
          <cell r="G3182">
            <v>0</v>
          </cell>
          <cell r="H3182">
            <v>0</v>
          </cell>
          <cell r="I3182">
            <v>5540</v>
          </cell>
          <cell r="J3182">
            <v>2</v>
          </cell>
          <cell r="K3182">
            <v>8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3</v>
          </cell>
          <cell r="G3183">
            <v>0</v>
          </cell>
          <cell r="H3183">
            <v>0</v>
          </cell>
          <cell r="I3183">
            <v>5541</v>
          </cell>
          <cell r="J3183">
            <v>2</v>
          </cell>
          <cell r="K3183">
            <v>8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3</v>
          </cell>
          <cell r="G3184">
            <v>0</v>
          </cell>
          <cell r="H3184">
            <v>0</v>
          </cell>
          <cell r="I3184">
            <v>5550</v>
          </cell>
          <cell r="J3184">
            <v>2</v>
          </cell>
          <cell r="K3184">
            <v>8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3</v>
          </cell>
          <cell r="G3185">
            <v>0</v>
          </cell>
          <cell r="H3185">
            <v>0</v>
          </cell>
          <cell r="I3185">
            <v>5561</v>
          </cell>
          <cell r="J3185">
            <v>2</v>
          </cell>
          <cell r="K3185">
            <v>8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3</v>
          </cell>
          <cell r="G3186">
            <v>0</v>
          </cell>
          <cell r="H3186">
            <v>0</v>
          </cell>
          <cell r="I3186">
            <v>5570</v>
          </cell>
          <cell r="J3186">
            <v>2</v>
          </cell>
          <cell r="K3186">
            <v>8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3</v>
          </cell>
          <cell r="G3187">
            <v>0</v>
          </cell>
          <cell r="H3187">
            <v>0</v>
          </cell>
          <cell r="I3187">
            <v>5571</v>
          </cell>
          <cell r="J3187">
            <v>2</v>
          </cell>
          <cell r="K3187">
            <v>8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3</v>
          </cell>
          <cell r="G3188">
            <v>0</v>
          </cell>
          <cell r="H3188">
            <v>0</v>
          </cell>
          <cell r="I3188">
            <v>5900</v>
          </cell>
          <cell r="J3188">
            <v>2</v>
          </cell>
          <cell r="K3188">
            <v>8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3</v>
          </cell>
          <cell r="G3189">
            <v>0</v>
          </cell>
          <cell r="H3189">
            <v>0</v>
          </cell>
          <cell r="I3189">
            <v>5910</v>
          </cell>
          <cell r="J3189">
            <v>2</v>
          </cell>
          <cell r="K3189">
            <v>8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3</v>
          </cell>
          <cell r="G3190">
            <v>0</v>
          </cell>
          <cell r="H3190">
            <v>0</v>
          </cell>
          <cell r="I3190">
            <v>5920</v>
          </cell>
          <cell r="J3190">
            <v>2</v>
          </cell>
          <cell r="K3190">
            <v>8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3</v>
          </cell>
          <cell r="G3191">
            <v>0</v>
          </cell>
          <cell r="H3191">
            <v>0</v>
          </cell>
          <cell r="I3191">
            <v>7100</v>
          </cell>
          <cell r="J3191">
            <v>2</v>
          </cell>
          <cell r="K3191">
            <v>8</v>
          </cell>
          <cell r="L3191">
            <v>28712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3</v>
          </cell>
          <cell r="G3192">
            <v>0</v>
          </cell>
          <cell r="H3192">
            <v>0</v>
          </cell>
          <cell r="I3192">
            <v>7110</v>
          </cell>
          <cell r="J3192">
            <v>2</v>
          </cell>
          <cell r="K3192">
            <v>8</v>
          </cell>
          <cell r="L3192">
            <v>28051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3</v>
          </cell>
          <cell r="G3193">
            <v>0</v>
          </cell>
          <cell r="H3193">
            <v>0</v>
          </cell>
          <cell r="I3193">
            <v>7120</v>
          </cell>
          <cell r="J3193">
            <v>2</v>
          </cell>
          <cell r="K3193">
            <v>8</v>
          </cell>
          <cell r="L3193">
            <v>46457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3</v>
          </cell>
          <cell r="G3194">
            <v>0</v>
          </cell>
          <cell r="H3194">
            <v>0</v>
          </cell>
          <cell r="I3194">
            <v>7130</v>
          </cell>
          <cell r="J3194">
            <v>2</v>
          </cell>
          <cell r="K3194">
            <v>8</v>
          </cell>
          <cell r="L3194">
            <v>37557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3</v>
          </cell>
          <cell r="G3195">
            <v>0</v>
          </cell>
          <cell r="H3195">
            <v>0</v>
          </cell>
          <cell r="I3195">
            <v>7140</v>
          </cell>
          <cell r="J3195">
            <v>2</v>
          </cell>
          <cell r="K3195">
            <v>8</v>
          </cell>
          <cell r="L3195">
            <v>103072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3</v>
          </cell>
          <cell r="G3196">
            <v>0</v>
          </cell>
          <cell r="H3196">
            <v>0</v>
          </cell>
          <cell r="I3196">
            <v>7200</v>
          </cell>
          <cell r="J3196">
            <v>2</v>
          </cell>
          <cell r="K3196">
            <v>8</v>
          </cell>
          <cell r="L3196">
            <v>28000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3</v>
          </cell>
          <cell r="G3197">
            <v>0</v>
          </cell>
          <cell r="H3197">
            <v>0</v>
          </cell>
          <cell r="I3197">
            <v>7201</v>
          </cell>
          <cell r="J3197">
            <v>2</v>
          </cell>
          <cell r="K3197">
            <v>8</v>
          </cell>
          <cell r="L3197">
            <v>16000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3</v>
          </cell>
          <cell r="G3198">
            <v>0</v>
          </cell>
          <cell r="H3198">
            <v>0</v>
          </cell>
          <cell r="I3198">
            <v>7210</v>
          </cell>
          <cell r="J3198">
            <v>2</v>
          </cell>
          <cell r="K3198">
            <v>8</v>
          </cell>
          <cell r="L3198">
            <v>9424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3</v>
          </cell>
          <cell r="G3199">
            <v>0</v>
          </cell>
          <cell r="H3199">
            <v>0</v>
          </cell>
          <cell r="I3199">
            <v>7220</v>
          </cell>
          <cell r="J3199">
            <v>2</v>
          </cell>
          <cell r="K3199">
            <v>8</v>
          </cell>
          <cell r="L3199">
            <v>7211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3</v>
          </cell>
          <cell r="G3200">
            <v>0</v>
          </cell>
          <cell r="H3200">
            <v>0</v>
          </cell>
          <cell r="I3200">
            <v>7230</v>
          </cell>
          <cell r="J3200">
            <v>2</v>
          </cell>
          <cell r="K3200">
            <v>8</v>
          </cell>
          <cell r="L3200">
            <v>6710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3</v>
          </cell>
          <cell r="G3201">
            <v>0</v>
          </cell>
          <cell r="H3201">
            <v>0</v>
          </cell>
          <cell r="I3201">
            <v>7240</v>
          </cell>
          <cell r="J3201">
            <v>2</v>
          </cell>
          <cell r="K3201">
            <v>8</v>
          </cell>
          <cell r="L3201">
            <v>12743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3</v>
          </cell>
          <cell r="G3202">
            <v>0</v>
          </cell>
          <cell r="H3202">
            <v>0</v>
          </cell>
          <cell r="I3202">
            <v>7250</v>
          </cell>
          <cell r="J3202">
            <v>2</v>
          </cell>
          <cell r="K3202">
            <v>8</v>
          </cell>
          <cell r="L3202">
            <v>5959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3</v>
          </cell>
          <cell r="G3203">
            <v>0</v>
          </cell>
          <cell r="H3203">
            <v>0</v>
          </cell>
          <cell r="I3203">
            <v>7251</v>
          </cell>
          <cell r="J3203">
            <v>2</v>
          </cell>
          <cell r="K3203">
            <v>8</v>
          </cell>
          <cell r="L3203">
            <v>11089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3</v>
          </cell>
          <cell r="G3204">
            <v>0</v>
          </cell>
          <cell r="H3204">
            <v>0</v>
          </cell>
          <cell r="I3204">
            <v>7252</v>
          </cell>
          <cell r="J3204">
            <v>2</v>
          </cell>
          <cell r="K3204">
            <v>8</v>
          </cell>
          <cell r="L3204">
            <v>49622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3</v>
          </cell>
          <cell r="G3205">
            <v>0</v>
          </cell>
          <cell r="H3205">
            <v>0</v>
          </cell>
          <cell r="I3205">
            <v>7260</v>
          </cell>
          <cell r="J3205">
            <v>2</v>
          </cell>
          <cell r="K3205">
            <v>8</v>
          </cell>
          <cell r="L3205">
            <v>6738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3</v>
          </cell>
          <cell r="G3206">
            <v>0</v>
          </cell>
          <cell r="H3206">
            <v>0</v>
          </cell>
          <cell r="I3206">
            <v>7270</v>
          </cell>
          <cell r="J3206">
            <v>2</v>
          </cell>
          <cell r="K3206">
            <v>8</v>
          </cell>
          <cell r="L3206">
            <v>4748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3</v>
          </cell>
          <cell r="G3207">
            <v>0</v>
          </cell>
          <cell r="H3207">
            <v>0</v>
          </cell>
          <cell r="I3207">
            <v>7280</v>
          </cell>
          <cell r="J3207">
            <v>2</v>
          </cell>
          <cell r="K3207">
            <v>8</v>
          </cell>
          <cell r="L3207">
            <v>41160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3</v>
          </cell>
          <cell r="G3208">
            <v>0</v>
          </cell>
          <cell r="H3208">
            <v>0</v>
          </cell>
          <cell r="I3208">
            <v>7290</v>
          </cell>
          <cell r="J3208">
            <v>2</v>
          </cell>
          <cell r="K3208">
            <v>8</v>
          </cell>
          <cell r="L3208">
            <v>3000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3</v>
          </cell>
          <cell r="G3209">
            <v>0</v>
          </cell>
          <cell r="H3209">
            <v>0</v>
          </cell>
          <cell r="I3209">
            <v>7300</v>
          </cell>
          <cell r="J3209">
            <v>2</v>
          </cell>
          <cell r="K3209">
            <v>8</v>
          </cell>
          <cell r="L3209">
            <v>5000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3</v>
          </cell>
          <cell r="G3210">
            <v>0</v>
          </cell>
          <cell r="H3210">
            <v>0</v>
          </cell>
          <cell r="I3210">
            <v>7311</v>
          </cell>
          <cell r="J3210">
            <v>2</v>
          </cell>
          <cell r="K3210">
            <v>8</v>
          </cell>
          <cell r="L3210">
            <v>24526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3</v>
          </cell>
          <cell r="G3211">
            <v>0</v>
          </cell>
          <cell r="H3211">
            <v>0</v>
          </cell>
          <cell r="I3211">
            <v>7312</v>
          </cell>
          <cell r="J3211">
            <v>2</v>
          </cell>
          <cell r="K3211">
            <v>8</v>
          </cell>
          <cell r="L3211">
            <v>69567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3</v>
          </cell>
          <cell r="G3212">
            <v>0</v>
          </cell>
          <cell r="H3212">
            <v>0</v>
          </cell>
          <cell r="I3212">
            <v>7341</v>
          </cell>
          <cell r="J3212">
            <v>2</v>
          </cell>
          <cell r="K3212">
            <v>8</v>
          </cell>
          <cell r="L3212">
            <v>16851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3</v>
          </cell>
          <cell r="G3213">
            <v>0</v>
          </cell>
          <cell r="H3213">
            <v>0</v>
          </cell>
          <cell r="I3213">
            <v>7342</v>
          </cell>
          <cell r="J3213">
            <v>2</v>
          </cell>
          <cell r="K3213">
            <v>8</v>
          </cell>
          <cell r="L3213">
            <v>54642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3</v>
          </cell>
          <cell r="G3214">
            <v>0</v>
          </cell>
          <cell r="H3214">
            <v>0</v>
          </cell>
          <cell r="I3214">
            <v>7400</v>
          </cell>
          <cell r="J3214">
            <v>2</v>
          </cell>
          <cell r="K3214">
            <v>8</v>
          </cell>
          <cell r="L3214">
            <v>4500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3</v>
          </cell>
          <cell r="G3215">
            <v>0</v>
          </cell>
          <cell r="H3215">
            <v>0</v>
          </cell>
          <cell r="I3215">
            <v>7421</v>
          </cell>
          <cell r="J3215">
            <v>2</v>
          </cell>
          <cell r="K3215">
            <v>8</v>
          </cell>
          <cell r="L3215">
            <v>12058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3</v>
          </cell>
          <cell r="G3216">
            <v>0</v>
          </cell>
          <cell r="H3216">
            <v>0</v>
          </cell>
          <cell r="I3216">
            <v>7422</v>
          </cell>
          <cell r="J3216">
            <v>2</v>
          </cell>
          <cell r="K3216">
            <v>8</v>
          </cell>
          <cell r="L3216">
            <v>43983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3</v>
          </cell>
          <cell r="G3217">
            <v>0</v>
          </cell>
          <cell r="H3217">
            <v>0</v>
          </cell>
          <cell r="I3217">
            <v>7430</v>
          </cell>
          <cell r="J3217">
            <v>2</v>
          </cell>
          <cell r="K3217">
            <v>8</v>
          </cell>
          <cell r="L3217">
            <v>32048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3</v>
          </cell>
          <cell r="G3218">
            <v>0</v>
          </cell>
          <cell r="H3218">
            <v>0</v>
          </cell>
          <cell r="I3218">
            <v>7460</v>
          </cell>
          <cell r="J3218">
            <v>2</v>
          </cell>
          <cell r="K3218">
            <v>8</v>
          </cell>
          <cell r="L3218">
            <v>31293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3</v>
          </cell>
          <cell r="G3219">
            <v>0</v>
          </cell>
          <cell r="H3219">
            <v>0</v>
          </cell>
          <cell r="I3219">
            <v>7470</v>
          </cell>
          <cell r="J3219">
            <v>2</v>
          </cell>
          <cell r="K3219">
            <v>8</v>
          </cell>
          <cell r="L3219">
            <v>26776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3</v>
          </cell>
          <cell r="G3220">
            <v>0</v>
          </cell>
          <cell r="H3220">
            <v>0</v>
          </cell>
          <cell r="I3220">
            <v>7500</v>
          </cell>
          <cell r="J3220">
            <v>2</v>
          </cell>
          <cell r="K3220">
            <v>8</v>
          </cell>
          <cell r="L3220">
            <v>33670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3</v>
          </cell>
          <cell r="G3221">
            <v>0</v>
          </cell>
          <cell r="H3221">
            <v>0</v>
          </cell>
          <cell r="I3221">
            <v>7522</v>
          </cell>
          <cell r="J3221">
            <v>2</v>
          </cell>
          <cell r="K3221">
            <v>8</v>
          </cell>
          <cell r="L3221">
            <v>21454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3</v>
          </cell>
          <cell r="G3222">
            <v>0</v>
          </cell>
          <cell r="H3222">
            <v>0</v>
          </cell>
          <cell r="I3222">
            <v>7525</v>
          </cell>
          <cell r="J3222">
            <v>2</v>
          </cell>
          <cell r="K3222">
            <v>8</v>
          </cell>
          <cell r="L3222">
            <v>12420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3</v>
          </cell>
          <cell r="G3223">
            <v>0</v>
          </cell>
          <cell r="H3223">
            <v>0</v>
          </cell>
          <cell r="I3223">
            <v>7526</v>
          </cell>
          <cell r="J3223">
            <v>2</v>
          </cell>
          <cell r="K3223">
            <v>8</v>
          </cell>
          <cell r="L3223">
            <v>10591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3</v>
          </cell>
          <cell r="G3224">
            <v>0</v>
          </cell>
          <cell r="H3224">
            <v>0</v>
          </cell>
          <cell r="I3224">
            <v>7527</v>
          </cell>
          <cell r="J3224">
            <v>2</v>
          </cell>
          <cell r="K3224">
            <v>8</v>
          </cell>
          <cell r="L3224">
            <v>8672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3</v>
          </cell>
          <cell r="G3225">
            <v>0</v>
          </cell>
          <cell r="H3225">
            <v>0</v>
          </cell>
          <cell r="I3225">
            <v>7528</v>
          </cell>
          <cell r="J3225">
            <v>2</v>
          </cell>
          <cell r="K3225">
            <v>8</v>
          </cell>
          <cell r="L3225">
            <v>16319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3</v>
          </cell>
          <cell r="G3226">
            <v>0</v>
          </cell>
          <cell r="H3226">
            <v>0</v>
          </cell>
          <cell r="I3226">
            <v>7621</v>
          </cell>
          <cell r="J3226">
            <v>2</v>
          </cell>
          <cell r="K3226">
            <v>8</v>
          </cell>
          <cell r="L3226">
            <v>33475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3</v>
          </cell>
          <cell r="G3227">
            <v>0</v>
          </cell>
          <cell r="H3227">
            <v>0</v>
          </cell>
          <cell r="I3227">
            <v>7623</v>
          </cell>
          <cell r="J3227">
            <v>2</v>
          </cell>
          <cell r="K3227">
            <v>8</v>
          </cell>
          <cell r="L3227">
            <v>14815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3</v>
          </cell>
          <cell r="G3228">
            <v>0</v>
          </cell>
          <cell r="H3228">
            <v>0</v>
          </cell>
          <cell r="I3228">
            <v>7624</v>
          </cell>
          <cell r="J3228">
            <v>2</v>
          </cell>
          <cell r="K3228">
            <v>8</v>
          </cell>
          <cell r="L3228">
            <v>7796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3</v>
          </cell>
          <cell r="G3229">
            <v>0</v>
          </cell>
          <cell r="H3229">
            <v>0</v>
          </cell>
          <cell r="I3229">
            <v>7900</v>
          </cell>
          <cell r="J3229">
            <v>2</v>
          </cell>
          <cell r="K3229">
            <v>8</v>
          </cell>
          <cell r="L3229">
            <v>-57129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3</v>
          </cell>
          <cell r="G3230">
            <v>0</v>
          </cell>
          <cell r="H3230">
            <v>0</v>
          </cell>
          <cell r="I3230">
            <v>7901</v>
          </cell>
          <cell r="J3230">
            <v>2</v>
          </cell>
          <cell r="K3230">
            <v>8</v>
          </cell>
          <cell r="L3230">
            <v>1450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3</v>
          </cell>
          <cell r="G3231">
            <v>0</v>
          </cell>
          <cell r="H3231">
            <v>0</v>
          </cell>
          <cell r="I3231">
            <v>7931</v>
          </cell>
          <cell r="J3231">
            <v>2</v>
          </cell>
          <cell r="K3231">
            <v>8</v>
          </cell>
          <cell r="L3231">
            <v>14323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3</v>
          </cell>
          <cell r="G3232">
            <v>0</v>
          </cell>
          <cell r="H3232">
            <v>0</v>
          </cell>
          <cell r="I3232">
            <v>7932</v>
          </cell>
          <cell r="J3232">
            <v>2</v>
          </cell>
          <cell r="K3232">
            <v>8</v>
          </cell>
          <cell r="L3232">
            <v>14985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3</v>
          </cell>
          <cell r="G3233">
            <v>0</v>
          </cell>
          <cell r="H3233">
            <v>0</v>
          </cell>
          <cell r="I3233">
            <v>7933</v>
          </cell>
          <cell r="J3233">
            <v>2</v>
          </cell>
          <cell r="K3233">
            <v>8</v>
          </cell>
          <cell r="L3233">
            <v>22447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3</v>
          </cell>
          <cell r="G3234">
            <v>0</v>
          </cell>
          <cell r="H3234">
            <v>0</v>
          </cell>
          <cell r="I3234">
            <v>7934</v>
          </cell>
          <cell r="J3234">
            <v>2</v>
          </cell>
          <cell r="K3234">
            <v>8</v>
          </cell>
          <cell r="L3234">
            <v>9221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3</v>
          </cell>
          <cell r="G3235">
            <v>0</v>
          </cell>
          <cell r="H3235">
            <v>0</v>
          </cell>
          <cell r="I3235">
            <v>7936</v>
          </cell>
          <cell r="J3235">
            <v>2</v>
          </cell>
          <cell r="K3235">
            <v>8</v>
          </cell>
          <cell r="L3235">
            <v>1221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3</v>
          </cell>
          <cell r="G3236">
            <v>0</v>
          </cell>
          <cell r="H3236">
            <v>0</v>
          </cell>
          <cell r="I3236">
            <v>7938</v>
          </cell>
          <cell r="J3236">
            <v>2</v>
          </cell>
          <cell r="K3236">
            <v>8</v>
          </cell>
          <cell r="L3236">
            <v>1848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4</v>
          </cell>
          <cell r="G3237">
            <v>0</v>
          </cell>
          <cell r="H3237">
            <v>0</v>
          </cell>
          <cell r="I3237">
            <v>1000</v>
          </cell>
          <cell r="J3237">
            <v>2</v>
          </cell>
          <cell r="K3237">
            <v>8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4</v>
          </cell>
          <cell r="G3238">
            <v>0</v>
          </cell>
          <cell r="H3238">
            <v>0</v>
          </cell>
          <cell r="I3238">
            <v>1101</v>
          </cell>
          <cell r="J3238">
            <v>2</v>
          </cell>
          <cell r="K3238">
            <v>8</v>
          </cell>
          <cell r="L3238">
            <v>0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4</v>
          </cell>
          <cell r="G3239">
            <v>0</v>
          </cell>
          <cell r="H3239">
            <v>0</v>
          </cell>
          <cell r="I3239">
            <v>1102</v>
          </cell>
          <cell r="J3239">
            <v>2</v>
          </cell>
          <cell r="K3239">
            <v>8</v>
          </cell>
          <cell r="L3239">
            <v>0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4</v>
          </cell>
          <cell r="G3240">
            <v>0</v>
          </cell>
          <cell r="H3240">
            <v>0</v>
          </cell>
          <cell r="I3240">
            <v>2020</v>
          </cell>
          <cell r="J3240">
            <v>2</v>
          </cell>
          <cell r="K3240">
            <v>8</v>
          </cell>
          <cell r="L3240">
            <v>0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4</v>
          </cell>
          <cell r="G3241">
            <v>0</v>
          </cell>
          <cell r="H3241">
            <v>0</v>
          </cell>
          <cell r="I3241">
            <v>3000</v>
          </cell>
          <cell r="J3241">
            <v>2</v>
          </cell>
          <cell r="K3241">
            <v>8</v>
          </cell>
          <cell r="L3241">
            <v>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4</v>
          </cell>
          <cell r="G3242">
            <v>0</v>
          </cell>
          <cell r="H3242">
            <v>0</v>
          </cell>
          <cell r="I3242">
            <v>3011</v>
          </cell>
          <cell r="J3242">
            <v>2</v>
          </cell>
          <cell r="K3242">
            <v>8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4</v>
          </cell>
          <cell r="G3243">
            <v>0</v>
          </cell>
          <cell r="H3243">
            <v>0</v>
          </cell>
          <cell r="I3243">
            <v>3111</v>
          </cell>
          <cell r="J3243">
            <v>2</v>
          </cell>
          <cell r="K3243">
            <v>8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4</v>
          </cell>
          <cell r="G3244">
            <v>0</v>
          </cell>
          <cell r="H3244">
            <v>0</v>
          </cell>
          <cell r="I3244">
            <v>3112</v>
          </cell>
          <cell r="J3244">
            <v>2</v>
          </cell>
          <cell r="K3244">
            <v>8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4</v>
          </cell>
          <cell r="G3245">
            <v>0</v>
          </cell>
          <cell r="H3245">
            <v>0</v>
          </cell>
          <cell r="I3245">
            <v>3121</v>
          </cell>
          <cell r="J3245">
            <v>2</v>
          </cell>
          <cell r="K3245">
            <v>8</v>
          </cell>
          <cell r="L3245">
            <v>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4</v>
          </cell>
          <cell r="G3246">
            <v>0</v>
          </cell>
          <cell r="H3246">
            <v>0</v>
          </cell>
          <cell r="I3246">
            <v>3131</v>
          </cell>
          <cell r="J3246">
            <v>2</v>
          </cell>
          <cell r="K3246">
            <v>8</v>
          </cell>
          <cell r="L3246">
            <v>0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4</v>
          </cell>
          <cell r="G3247">
            <v>0</v>
          </cell>
          <cell r="H3247">
            <v>0</v>
          </cell>
          <cell r="I3247">
            <v>3211</v>
          </cell>
          <cell r="J3247">
            <v>2</v>
          </cell>
          <cell r="K3247">
            <v>8</v>
          </cell>
          <cell r="L3247">
            <v>0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4</v>
          </cell>
          <cell r="G3248">
            <v>0</v>
          </cell>
          <cell r="H3248">
            <v>0</v>
          </cell>
          <cell r="I3248">
            <v>3212</v>
          </cell>
          <cell r="J3248">
            <v>2</v>
          </cell>
          <cell r="K3248">
            <v>8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4</v>
          </cell>
          <cell r="G3249">
            <v>0</v>
          </cell>
          <cell r="H3249">
            <v>0</v>
          </cell>
          <cell r="I3249">
            <v>3221</v>
          </cell>
          <cell r="J3249">
            <v>2</v>
          </cell>
          <cell r="K3249">
            <v>8</v>
          </cell>
          <cell r="L3249">
            <v>0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4</v>
          </cell>
          <cell r="G3250">
            <v>0</v>
          </cell>
          <cell r="H3250">
            <v>0</v>
          </cell>
          <cell r="I3250">
            <v>3222</v>
          </cell>
          <cell r="J3250">
            <v>2</v>
          </cell>
          <cell r="K3250">
            <v>8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4</v>
          </cell>
          <cell r="G3251">
            <v>0</v>
          </cell>
          <cell r="H3251">
            <v>0</v>
          </cell>
          <cell r="I3251">
            <v>3231</v>
          </cell>
          <cell r="J3251">
            <v>2</v>
          </cell>
          <cell r="K3251">
            <v>8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4</v>
          </cell>
          <cell r="G3252">
            <v>0</v>
          </cell>
          <cell r="H3252">
            <v>0</v>
          </cell>
          <cell r="I3252">
            <v>3232</v>
          </cell>
          <cell r="J3252">
            <v>2</v>
          </cell>
          <cell r="K3252">
            <v>8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4</v>
          </cell>
          <cell r="G3253">
            <v>0</v>
          </cell>
          <cell r="H3253">
            <v>0</v>
          </cell>
          <cell r="I3253">
            <v>3241</v>
          </cell>
          <cell r="J3253">
            <v>2</v>
          </cell>
          <cell r="K3253">
            <v>8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4</v>
          </cell>
          <cell r="G3254">
            <v>0</v>
          </cell>
          <cell r="H3254">
            <v>0</v>
          </cell>
          <cell r="I3254">
            <v>3311</v>
          </cell>
          <cell r="J3254">
            <v>2</v>
          </cell>
          <cell r="K3254">
            <v>8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4</v>
          </cell>
          <cell r="G3255">
            <v>0</v>
          </cell>
          <cell r="H3255">
            <v>0</v>
          </cell>
          <cell r="I3255">
            <v>3321</v>
          </cell>
          <cell r="J3255">
            <v>2</v>
          </cell>
          <cell r="K3255">
            <v>8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4</v>
          </cell>
          <cell r="G3256">
            <v>0</v>
          </cell>
          <cell r="H3256">
            <v>0</v>
          </cell>
          <cell r="I3256">
            <v>3331</v>
          </cell>
          <cell r="J3256">
            <v>2</v>
          </cell>
          <cell r="K3256">
            <v>8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4</v>
          </cell>
          <cell r="G3257">
            <v>0</v>
          </cell>
          <cell r="H3257">
            <v>0</v>
          </cell>
          <cell r="I3257">
            <v>4000</v>
          </cell>
          <cell r="J3257">
            <v>2</v>
          </cell>
          <cell r="K3257">
            <v>8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4</v>
          </cell>
          <cell r="G3258">
            <v>0</v>
          </cell>
          <cell r="H3258">
            <v>0</v>
          </cell>
          <cell r="I3258">
            <v>4021</v>
          </cell>
          <cell r="J3258">
            <v>2</v>
          </cell>
          <cell r="K3258">
            <v>8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4</v>
          </cell>
          <cell r="G3259">
            <v>0</v>
          </cell>
          <cell r="H3259">
            <v>0</v>
          </cell>
          <cell r="I3259">
            <v>4024</v>
          </cell>
          <cell r="J3259">
            <v>2</v>
          </cell>
          <cell r="K3259">
            <v>8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4</v>
          </cell>
          <cell r="G3260">
            <v>0</v>
          </cell>
          <cell r="H3260">
            <v>0</v>
          </cell>
          <cell r="I3260">
            <v>4031</v>
          </cell>
          <cell r="J3260">
            <v>2</v>
          </cell>
          <cell r="K3260">
            <v>8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4</v>
          </cell>
          <cell r="G3261">
            <v>0</v>
          </cell>
          <cell r="H3261">
            <v>0</v>
          </cell>
          <cell r="I3261">
            <v>4032</v>
          </cell>
          <cell r="J3261">
            <v>2</v>
          </cell>
          <cell r="K3261">
            <v>8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4</v>
          </cell>
          <cell r="G3262">
            <v>0</v>
          </cell>
          <cell r="H3262">
            <v>0</v>
          </cell>
          <cell r="I3262">
            <v>4043</v>
          </cell>
          <cell r="J3262">
            <v>2</v>
          </cell>
          <cell r="K3262">
            <v>8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4</v>
          </cell>
          <cell r="G3263">
            <v>0</v>
          </cell>
          <cell r="H3263">
            <v>0</v>
          </cell>
          <cell r="I3263">
            <v>4044</v>
          </cell>
          <cell r="J3263">
            <v>2</v>
          </cell>
          <cell r="K3263">
            <v>8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4</v>
          </cell>
          <cell r="G3264">
            <v>0</v>
          </cell>
          <cell r="H3264">
            <v>0</v>
          </cell>
          <cell r="I3264">
            <v>4061</v>
          </cell>
          <cell r="J3264">
            <v>2</v>
          </cell>
          <cell r="K3264">
            <v>8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4</v>
          </cell>
          <cell r="G3265">
            <v>0</v>
          </cell>
          <cell r="H3265">
            <v>0</v>
          </cell>
          <cell r="I3265">
            <v>4062</v>
          </cell>
          <cell r="J3265">
            <v>2</v>
          </cell>
          <cell r="K3265">
            <v>8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4</v>
          </cell>
          <cell r="G3266">
            <v>0</v>
          </cell>
          <cell r="H3266">
            <v>0</v>
          </cell>
          <cell r="I3266">
            <v>4091</v>
          </cell>
          <cell r="J3266">
            <v>2</v>
          </cell>
          <cell r="K3266">
            <v>8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6</v>
          </cell>
          <cell r="G3267">
            <v>0</v>
          </cell>
          <cell r="H3267">
            <v>0</v>
          </cell>
          <cell r="I3267">
            <v>2024</v>
          </cell>
          <cell r="J3267">
            <v>2</v>
          </cell>
          <cell r="K3267">
            <v>8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6</v>
          </cell>
          <cell r="G3268">
            <v>0</v>
          </cell>
          <cell r="H3268">
            <v>0</v>
          </cell>
          <cell r="I3268">
            <v>4021</v>
          </cell>
          <cell r="J3268">
            <v>2</v>
          </cell>
          <cell r="K3268">
            <v>8</v>
          </cell>
          <cell r="L3268">
            <v>1237.4100000000001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6</v>
          </cell>
          <cell r="G3269">
            <v>0</v>
          </cell>
          <cell r="H3269">
            <v>0</v>
          </cell>
          <cell r="I3269">
            <v>4022</v>
          </cell>
          <cell r="J3269">
            <v>2</v>
          </cell>
          <cell r="K3269">
            <v>8</v>
          </cell>
          <cell r="L3269">
            <v>9185.5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6</v>
          </cell>
          <cell r="G3270">
            <v>0</v>
          </cell>
          <cell r="H3270">
            <v>0</v>
          </cell>
          <cell r="I3270">
            <v>4023</v>
          </cell>
          <cell r="J3270">
            <v>2</v>
          </cell>
          <cell r="K3270">
            <v>8</v>
          </cell>
          <cell r="L3270">
            <v>6950.51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6</v>
          </cell>
          <cell r="G3271">
            <v>0</v>
          </cell>
          <cell r="H3271">
            <v>0</v>
          </cell>
          <cell r="I3271">
            <v>4024</v>
          </cell>
          <cell r="J3271">
            <v>2</v>
          </cell>
          <cell r="K3271">
            <v>8</v>
          </cell>
          <cell r="L3271">
            <v>461689.9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6</v>
          </cell>
          <cell r="G3272">
            <v>0</v>
          </cell>
          <cell r="H3272">
            <v>0</v>
          </cell>
          <cell r="I3272">
            <v>4025</v>
          </cell>
          <cell r="J3272">
            <v>2</v>
          </cell>
          <cell r="K3272">
            <v>8</v>
          </cell>
          <cell r="L3272">
            <v>5200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6</v>
          </cell>
          <cell r="G3273">
            <v>0</v>
          </cell>
          <cell r="H3273">
            <v>0</v>
          </cell>
          <cell r="I3273">
            <v>4026</v>
          </cell>
          <cell r="J3273">
            <v>2</v>
          </cell>
          <cell r="K3273">
            <v>8</v>
          </cell>
          <cell r="L3273">
            <v>927868.63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6</v>
          </cell>
          <cell r="G3274">
            <v>0</v>
          </cell>
          <cell r="H3274">
            <v>0</v>
          </cell>
          <cell r="I3274">
            <v>4028</v>
          </cell>
          <cell r="J3274">
            <v>2</v>
          </cell>
          <cell r="K3274">
            <v>8</v>
          </cell>
          <cell r="L3274">
            <v>114845.77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6</v>
          </cell>
          <cell r="G3275">
            <v>0</v>
          </cell>
          <cell r="H3275">
            <v>0</v>
          </cell>
          <cell r="I3275">
            <v>4029</v>
          </cell>
          <cell r="J3275">
            <v>2</v>
          </cell>
          <cell r="K3275">
            <v>8</v>
          </cell>
          <cell r="L3275">
            <v>44931.33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7</v>
          </cell>
          <cell r="G3276">
            <v>0</v>
          </cell>
          <cell r="H3276">
            <v>0</v>
          </cell>
          <cell r="I3276">
            <v>1103</v>
          </cell>
          <cell r="J3276">
            <v>2</v>
          </cell>
          <cell r="K3276">
            <v>8</v>
          </cell>
          <cell r="L3276">
            <v>0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7</v>
          </cell>
          <cell r="G3277">
            <v>0</v>
          </cell>
          <cell r="H3277">
            <v>0</v>
          </cell>
          <cell r="I3277">
            <v>2023</v>
          </cell>
          <cell r="J3277">
            <v>2</v>
          </cell>
          <cell r="K3277">
            <v>8</v>
          </cell>
          <cell r="L3277">
            <v>0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7</v>
          </cell>
          <cell r="G3278">
            <v>0</v>
          </cell>
          <cell r="H3278">
            <v>0</v>
          </cell>
          <cell r="I3278">
            <v>2027</v>
          </cell>
          <cell r="J3278">
            <v>2</v>
          </cell>
          <cell r="K3278">
            <v>8</v>
          </cell>
          <cell r="L3278">
            <v>0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7</v>
          </cell>
          <cell r="G3279">
            <v>0</v>
          </cell>
          <cell r="H3279">
            <v>0</v>
          </cell>
          <cell r="I3279">
            <v>2028</v>
          </cell>
          <cell r="J3279">
            <v>2</v>
          </cell>
          <cell r="K3279">
            <v>8</v>
          </cell>
          <cell r="L3279">
            <v>0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7</v>
          </cell>
          <cell r="G3280">
            <v>0</v>
          </cell>
          <cell r="H3280">
            <v>0</v>
          </cell>
          <cell r="I3280">
            <v>3023</v>
          </cell>
          <cell r="J3280">
            <v>2</v>
          </cell>
          <cell r="K3280">
            <v>8</v>
          </cell>
          <cell r="L3280">
            <v>0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7</v>
          </cell>
          <cell r="G3281">
            <v>0</v>
          </cell>
          <cell r="H3281">
            <v>0</v>
          </cell>
          <cell r="I3281">
            <v>3111</v>
          </cell>
          <cell r="J3281">
            <v>2</v>
          </cell>
          <cell r="K3281">
            <v>8</v>
          </cell>
          <cell r="L3281">
            <v>0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7</v>
          </cell>
          <cell r="G3282">
            <v>0</v>
          </cell>
          <cell r="H3282">
            <v>0</v>
          </cell>
          <cell r="I3282">
            <v>3131</v>
          </cell>
          <cell r="J3282">
            <v>2</v>
          </cell>
          <cell r="K3282">
            <v>8</v>
          </cell>
          <cell r="L3282">
            <v>0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7</v>
          </cell>
          <cell r="G3283">
            <v>0</v>
          </cell>
          <cell r="H3283">
            <v>0</v>
          </cell>
          <cell r="I3283">
            <v>3211</v>
          </cell>
          <cell r="J3283">
            <v>2</v>
          </cell>
          <cell r="K3283">
            <v>8</v>
          </cell>
          <cell r="L3283">
            <v>0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7</v>
          </cell>
          <cell r="G3284">
            <v>0</v>
          </cell>
          <cell r="H3284">
            <v>0</v>
          </cell>
          <cell r="I3284">
            <v>3212</v>
          </cell>
          <cell r="J3284">
            <v>2</v>
          </cell>
          <cell r="K3284">
            <v>8</v>
          </cell>
          <cell r="L3284">
            <v>0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7</v>
          </cell>
          <cell r="G3285">
            <v>0</v>
          </cell>
          <cell r="H3285">
            <v>0</v>
          </cell>
          <cell r="I3285">
            <v>3221</v>
          </cell>
          <cell r="J3285">
            <v>2</v>
          </cell>
          <cell r="K3285">
            <v>8</v>
          </cell>
          <cell r="L3285">
            <v>0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7</v>
          </cell>
          <cell r="G3286">
            <v>0</v>
          </cell>
          <cell r="H3286">
            <v>0</v>
          </cell>
          <cell r="I3286">
            <v>3231</v>
          </cell>
          <cell r="J3286">
            <v>2</v>
          </cell>
          <cell r="K3286">
            <v>8</v>
          </cell>
          <cell r="L3286">
            <v>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7</v>
          </cell>
          <cell r="G3287">
            <v>0</v>
          </cell>
          <cell r="H3287">
            <v>0</v>
          </cell>
          <cell r="I3287">
            <v>3241</v>
          </cell>
          <cell r="J3287">
            <v>2</v>
          </cell>
          <cell r="K3287">
            <v>8</v>
          </cell>
          <cell r="L3287">
            <v>0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7</v>
          </cell>
          <cell r="G3288">
            <v>0</v>
          </cell>
          <cell r="H3288">
            <v>0</v>
          </cell>
          <cell r="I3288">
            <v>4021</v>
          </cell>
          <cell r="J3288">
            <v>2</v>
          </cell>
          <cell r="K3288">
            <v>8</v>
          </cell>
          <cell r="L3288">
            <v>0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7</v>
          </cell>
          <cell r="G3289">
            <v>0</v>
          </cell>
          <cell r="H3289">
            <v>0</v>
          </cell>
          <cell r="I3289">
            <v>4043</v>
          </cell>
          <cell r="J3289">
            <v>2</v>
          </cell>
          <cell r="K3289">
            <v>8</v>
          </cell>
          <cell r="L3289">
            <v>0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7</v>
          </cell>
          <cell r="G3290">
            <v>0</v>
          </cell>
          <cell r="H3290">
            <v>0</v>
          </cell>
          <cell r="I3290">
            <v>7250</v>
          </cell>
          <cell r="J3290">
            <v>2</v>
          </cell>
          <cell r="K3290">
            <v>8</v>
          </cell>
          <cell r="L3290">
            <v>2096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7</v>
          </cell>
          <cell r="G3291">
            <v>0</v>
          </cell>
          <cell r="H3291">
            <v>0</v>
          </cell>
          <cell r="I3291">
            <v>7515</v>
          </cell>
          <cell r="J3291">
            <v>2</v>
          </cell>
          <cell r="K3291">
            <v>8</v>
          </cell>
          <cell r="L3291">
            <v>6120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7</v>
          </cell>
          <cell r="G3292">
            <v>0</v>
          </cell>
          <cell r="H3292">
            <v>0</v>
          </cell>
          <cell r="I3292">
            <v>7516</v>
          </cell>
          <cell r="J3292">
            <v>2</v>
          </cell>
          <cell r="K3292">
            <v>8</v>
          </cell>
          <cell r="L3292">
            <v>39400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8</v>
          </cell>
          <cell r="G3293">
            <v>0</v>
          </cell>
          <cell r="H3293">
            <v>0</v>
          </cell>
          <cell r="I3293">
            <v>2024</v>
          </cell>
          <cell r="J3293">
            <v>2</v>
          </cell>
          <cell r="K3293">
            <v>8</v>
          </cell>
          <cell r="L3293">
            <v>0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8</v>
          </cell>
          <cell r="G3294">
            <v>0</v>
          </cell>
          <cell r="H3294">
            <v>0</v>
          </cell>
          <cell r="I3294">
            <v>3012</v>
          </cell>
          <cell r="J3294">
            <v>2</v>
          </cell>
          <cell r="K3294">
            <v>8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8</v>
          </cell>
          <cell r="G3295">
            <v>0</v>
          </cell>
          <cell r="H3295">
            <v>0</v>
          </cell>
          <cell r="I3295">
            <v>3231</v>
          </cell>
          <cell r="J3295">
            <v>2</v>
          </cell>
          <cell r="K3295">
            <v>8</v>
          </cell>
          <cell r="L3295">
            <v>0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8</v>
          </cell>
          <cell r="G3296">
            <v>0</v>
          </cell>
          <cell r="H3296">
            <v>0</v>
          </cell>
          <cell r="I3296">
            <v>3255</v>
          </cell>
          <cell r="J3296">
            <v>2</v>
          </cell>
          <cell r="K3296">
            <v>8</v>
          </cell>
          <cell r="L3296">
            <v>23726.080000000002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8</v>
          </cell>
          <cell r="G3297">
            <v>0</v>
          </cell>
          <cell r="H3297">
            <v>0</v>
          </cell>
          <cell r="I3297">
            <v>3256</v>
          </cell>
          <cell r="J3297">
            <v>2</v>
          </cell>
          <cell r="K3297">
            <v>8</v>
          </cell>
          <cell r="L3297">
            <v>1146216.25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8</v>
          </cell>
          <cell r="G3298">
            <v>0</v>
          </cell>
          <cell r="H3298">
            <v>0</v>
          </cell>
          <cell r="I3298">
            <v>3257</v>
          </cell>
          <cell r="J3298">
            <v>2</v>
          </cell>
          <cell r="K3298">
            <v>8</v>
          </cell>
          <cell r="L3298">
            <v>1408933.63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8</v>
          </cell>
          <cell r="G3299">
            <v>0</v>
          </cell>
          <cell r="H3299">
            <v>0</v>
          </cell>
          <cell r="I3299">
            <v>3259</v>
          </cell>
          <cell r="J3299">
            <v>2</v>
          </cell>
          <cell r="K3299">
            <v>8</v>
          </cell>
          <cell r="L3299">
            <v>219867.45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8</v>
          </cell>
          <cell r="G3300">
            <v>0</v>
          </cell>
          <cell r="H3300">
            <v>0</v>
          </cell>
          <cell r="I3300">
            <v>3271</v>
          </cell>
          <cell r="J3300">
            <v>2</v>
          </cell>
          <cell r="K3300">
            <v>8</v>
          </cell>
          <cell r="L3300">
            <v>5596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8</v>
          </cell>
          <cell r="G3301">
            <v>0</v>
          </cell>
          <cell r="H3301">
            <v>0</v>
          </cell>
          <cell r="I3301">
            <v>3272</v>
          </cell>
          <cell r="J3301">
            <v>2</v>
          </cell>
          <cell r="K3301">
            <v>8</v>
          </cell>
          <cell r="L3301">
            <v>779388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8</v>
          </cell>
          <cell r="G3302">
            <v>0</v>
          </cell>
          <cell r="H3302">
            <v>0</v>
          </cell>
          <cell r="I3302">
            <v>4021</v>
          </cell>
          <cell r="J3302">
            <v>2</v>
          </cell>
          <cell r="K3302">
            <v>8</v>
          </cell>
          <cell r="L3302">
            <v>2000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8</v>
          </cell>
          <cell r="G3303">
            <v>0</v>
          </cell>
          <cell r="H3303">
            <v>0</v>
          </cell>
          <cell r="I3303">
            <v>4022</v>
          </cell>
          <cell r="J3303">
            <v>2</v>
          </cell>
          <cell r="K3303">
            <v>8</v>
          </cell>
          <cell r="L3303">
            <v>1237.5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8</v>
          </cell>
          <cell r="G3304">
            <v>0</v>
          </cell>
          <cell r="H3304">
            <v>0</v>
          </cell>
          <cell r="I3304">
            <v>4023</v>
          </cell>
          <cell r="J3304">
            <v>2</v>
          </cell>
          <cell r="K3304">
            <v>8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8</v>
          </cell>
          <cell r="G3305">
            <v>0</v>
          </cell>
          <cell r="H3305">
            <v>0</v>
          </cell>
          <cell r="I3305">
            <v>4024</v>
          </cell>
          <cell r="J3305">
            <v>2</v>
          </cell>
          <cell r="K3305">
            <v>8</v>
          </cell>
          <cell r="L3305">
            <v>0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9</v>
          </cell>
          <cell r="G3306">
            <v>0</v>
          </cell>
          <cell r="H3306">
            <v>0</v>
          </cell>
          <cell r="I3306">
            <v>1000</v>
          </cell>
          <cell r="J3306">
            <v>2</v>
          </cell>
          <cell r="K3306">
            <v>8</v>
          </cell>
          <cell r="L3306">
            <v>63500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9</v>
          </cell>
          <cell r="G3307">
            <v>0</v>
          </cell>
          <cell r="H3307">
            <v>0</v>
          </cell>
          <cell r="I3307">
            <v>1010</v>
          </cell>
          <cell r="J3307">
            <v>2</v>
          </cell>
          <cell r="K3307">
            <v>8</v>
          </cell>
          <cell r="L3307">
            <v>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9</v>
          </cell>
          <cell r="G3308">
            <v>0</v>
          </cell>
          <cell r="H3308">
            <v>0</v>
          </cell>
          <cell r="I3308">
            <v>1011</v>
          </cell>
          <cell r="J3308">
            <v>2</v>
          </cell>
          <cell r="K3308">
            <v>8</v>
          </cell>
          <cell r="L3308">
            <v>0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9</v>
          </cell>
          <cell r="G3309">
            <v>0</v>
          </cell>
          <cell r="H3309">
            <v>0</v>
          </cell>
          <cell r="I3309">
            <v>1021</v>
          </cell>
          <cell r="J3309">
            <v>2</v>
          </cell>
          <cell r="K3309">
            <v>8</v>
          </cell>
          <cell r="L3309">
            <v>600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9</v>
          </cell>
          <cell r="G3310">
            <v>0</v>
          </cell>
          <cell r="H3310">
            <v>0</v>
          </cell>
          <cell r="I3310">
            <v>1030</v>
          </cell>
          <cell r="J3310">
            <v>2</v>
          </cell>
          <cell r="K3310">
            <v>8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9</v>
          </cell>
          <cell r="G3311">
            <v>0</v>
          </cell>
          <cell r="H3311">
            <v>0</v>
          </cell>
          <cell r="I3311">
            <v>1100</v>
          </cell>
          <cell r="J3311">
            <v>2</v>
          </cell>
          <cell r="K3311">
            <v>8</v>
          </cell>
          <cell r="L3311">
            <v>12800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9</v>
          </cell>
          <cell r="G3312">
            <v>0</v>
          </cell>
          <cell r="H3312">
            <v>0</v>
          </cell>
          <cell r="I3312">
            <v>1101</v>
          </cell>
          <cell r="J3312">
            <v>2</v>
          </cell>
          <cell r="K3312">
            <v>8</v>
          </cell>
          <cell r="L3312">
            <v>730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9</v>
          </cell>
          <cell r="G3313">
            <v>0</v>
          </cell>
          <cell r="H3313">
            <v>0</v>
          </cell>
          <cell r="I3313">
            <v>1102</v>
          </cell>
          <cell r="J3313">
            <v>2</v>
          </cell>
          <cell r="K3313">
            <v>8</v>
          </cell>
          <cell r="L3313">
            <v>4220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9</v>
          </cell>
          <cell r="G3314">
            <v>0</v>
          </cell>
          <cell r="H3314">
            <v>0</v>
          </cell>
          <cell r="I3314">
            <v>1104</v>
          </cell>
          <cell r="J3314">
            <v>2</v>
          </cell>
          <cell r="K3314">
            <v>8</v>
          </cell>
          <cell r="L3314">
            <v>2060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9</v>
          </cell>
          <cell r="G3315">
            <v>0</v>
          </cell>
          <cell r="H3315">
            <v>0</v>
          </cell>
          <cell r="I3315">
            <v>1201</v>
          </cell>
          <cell r="J3315">
            <v>2</v>
          </cell>
          <cell r="K3315">
            <v>8</v>
          </cell>
          <cell r="L3315">
            <v>0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9</v>
          </cell>
          <cell r="G3316">
            <v>0</v>
          </cell>
          <cell r="H3316">
            <v>0</v>
          </cell>
          <cell r="I3316">
            <v>1310</v>
          </cell>
          <cell r="J3316">
            <v>2</v>
          </cell>
          <cell r="K3316">
            <v>8</v>
          </cell>
          <cell r="L3316">
            <v>2640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9</v>
          </cell>
          <cell r="G3317">
            <v>0</v>
          </cell>
          <cell r="H3317">
            <v>0</v>
          </cell>
          <cell r="I3317">
            <v>1320</v>
          </cell>
          <cell r="J3317">
            <v>2</v>
          </cell>
          <cell r="K3317">
            <v>8</v>
          </cell>
          <cell r="L3317">
            <v>740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9</v>
          </cell>
          <cell r="G3318">
            <v>0</v>
          </cell>
          <cell r="H3318">
            <v>0</v>
          </cell>
          <cell r="I3318">
            <v>1600</v>
          </cell>
          <cell r="J3318">
            <v>2</v>
          </cell>
          <cell r="K3318">
            <v>8</v>
          </cell>
          <cell r="L3318">
            <v>4002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9</v>
          </cell>
          <cell r="G3319">
            <v>0</v>
          </cell>
          <cell r="H3319">
            <v>0</v>
          </cell>
          <cell r="I3319">
            <v>1610</v>
          </cell>
          <cell r="J3319">
            <v>2</v>
          </cell>
          <cell r="K3319">
            <v>8</v>
          </cell>
          <cell r="L3319">
            <v>13860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9</v>
          </cell>
          <cell r="G3320">
            <v>0</v>
          </cell>
          <cell r="H3320">
            <v>0</v>
          </cell>
          <cell r="I3320">
            <v>1620</v>
          </cell>
          <cell r="J3320">
            <v>2</v>
          </cell>
          <cell r="K3320">
            <v>8</v>
          </cell>
          <cell r="L3320">
            <v>2260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9</v>
          </cell>
          <cell r="G3321">
            <v>0</v>
          </cell>
          <cell r="H3321">
            <v>0</v>
          </cell>
          <cell r="I3321">
            <v>2000</v>
          </cell>
          <cell r="J3321">
            <v>2</v>
          </cell>
          <cell r="K3321">
            <v>8</v>
          </cell>
          <cell r="L3321">
            <v>0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9</v>
          </cell>
          <cell r="G3322">
            <v>0</v>
          </cell>
          <cell r="H3322">
            <v>0</v>
          </cell>
          <cell r="I3322">
            <v>2001</v>
          </cell>
          <cell r="J3322">
            <v>2</v>
          </cell>
          <cell r="K3322">
            <v>8</v>
          </cell>
          <cell r="L3322">
            <v>0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9</v>
          </cell>
          <cell r="G3323">
            <v>0</v>
          </cell>
          <cell r="H3323">
            <v>0</v>
          </cell>
          <cell r="I3323">
            <v>2011</v>
          </cell>
          <cell r="J3323">
            <v>2</v>
          </cell>
          <cell r="K3323">
            <v>8</v>
          </cell>
          <cell r="L3323">
            <v>0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9</v>
          </cell>
          <cell r="G3324">
            <v>0</v>
          </cell>
          <cell r="H3324">
            <v>0</v>
          </cell>
          <cell r="I3324">
            <v>2020</v>
          </cell>
          <cell r="J3324">
            <v>2</v>
          </cell>
          <cell r="K3324">
            <v>8</v>
          </cell>
          <cell r="L3324">
            <v>0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9</v>
          </cell>
          <cell r="G3325">
            <v>0</v>
          </cell>
          <cell r="H3325">
            <v>0</v>
          </cell>
          <cell r="I3325">
            <v>2021</v>
          </cell>
          <cell r="J3325">
            <v>2</v>
          </cell>
          <cell r="K3325">
            <v>8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9</v>
          </cell>
          <cell r="G3326">
            <v>0</v>
          </cell>
          <cell r="H3326">
            <v>0</v>
          </cell>
          <cell r="I3326">
            <v>2022</v>
          </cell>
          <cell r="J3326">
            <v>2</v>
          </cell>
          <cell r="K3326">
            <v>8</v>
          </cell>
          <cell r="L3326">
            <v>0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9</v>
          </cell>
          <cell r="G3327">
            <v>0</v>
          </cell>
          <cell r="H3327">
            <v>0</v>
          </cell>
          <cell r="I3327">
            <v>2023</v>
          </cell>
          <cell r="J3327">
            <v>2</v>
          </cell>
          <cell r="K3327">
            <v>8</v>
          </cell>
          <cell r="L3327">
            <v>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9</v>
          </cell>
          <cell r="G3328">
            <v>0</v>
          </cell>
          <cell r="H3328">
            <v>0</v>
          </cell>
          <cell r="I3328">
            <v>2024</v>
          </cell>
          <cell r="J3328">
            <v>2</v>
          </cell>
          <cell r="K3328">
            <v>8</v>
          </cell>
          <cell r="L3328">
            <v>0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9</v>
          </cell>
          <cell r="G3329">
            <v>0</v>
          </cell>
          <cell r="H3329">
            <v>0</v>
          </cell>
          <cell r="I3329">
            <v>2025</v>
          </cell>
          <cell r="J3329">
            <v>2</v>
          </cell>
          <cell r="K3329">
            <v>8</v>
          </cell>
          <cell r="L3329">
            <v>0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9</v>
          </cell>
          <cell r="G3330">
            <v>0</v>
          </cell>
          <cell r="H3330">
            <v>0</v>
          </cell>
          <cell r="I3330">
            <v>2026</v>
          </cell>
          <cell r="J3330">
            <v>2</v>
          </cell>
          <cell r="K3330">
            <v>8</v>
          </cell>
          <cell r="L3330">
            <v>0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9</v>
          </cell>
          <cell r="G3331">
            <v>0</v>
          </cell>
          <cell r="H3331">
            <v>0</v>
          </cell>
          <cell r="I3331">
            <v>2027</v>
          </cell>
          <cell r="J3331">
            <v>2</v>
          </cell>
          <cell r="K3331">
            <v>8</v>
          </cell>
          <cell r="L3331">
            <v>0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9</v>
          </cell>
          <cell r="G3332">
            <v>0</v>
          </cell>
          <cell r="H3332">
            <v>0</v>
          </cell>
          <cell r="I3332">
            <v>2028</v>
          </cell>
          <cell r="J3332">
            <v>2</v>
          </cell>
          <cell r="K3332">
            <v>8</v>
          </cell>
          <cell r="L3332">
            <v>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9</v>
          </cell>
          <cell r="G3333">
            <v>0</v>
          </cell>
          <cell r="H3333">
            <v>0</v>
          </cell>
          <cell r="I3333">
            <v>2029</v>
          </cell>
          <cell r="J3333">
            <v>2</v>
          </cell>
          <cell r="K3333">
            <v>8</v>
          </cell>
          <cell r="L3333">
            <v>0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9</v>
          </cell>
          <cell r="G3334">
            <v>0</v>
          </cell>
          <cell r="H3334">
            <v>0</v>
          </cell>
          <cell r="I3334">
            <v>2031</v>
          </cell>
          <cell r="J3334">
            <v>2</v>
          </cell>
          <cell r="K3334">
            <v>8</v>
          </cell>
          <cell r="L3334">
            <v>0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9</v>
          </cell>
          <cell r="G3335">
            <v>0</v>
          </cell>
          <cell r="H3335">
            <v>0</v>
          </cell>
          <cell r="I3335">
            <v>2032</v>
          </cell>
          <cell r="J3335">
            <v>2</v>
          </cell>
          <cell r="K3335">
            <v>8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9</v>
          </cell>
          <cell r="G3336">
            <v>0</v>
          </cell>
          <cell r="H3336">
            <v>0</v>
          </cell>
          <cell r="I3336">
            <v>2210</v>
          </cell>
          <cell r="J3336">
            <v>2</v>
          </cell>
          <cell r="K3336">
            <v>8</v>
          </cell>
          <cell r="L3336">
            <v>0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9</v>
          </cell>
          <cell r="G3337">
            <v>0</v>
          </cell>
          <cell r="H3337">
            <v>0</v>
          </cell>
          <cell r="I3337">
            <v>2212</v>
          </cell>
          <cell r="J3337">
            <v>2</v>
          </cell>
          <cell r="K3337">
            <v>8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9</v>
          </cell>
          <cell r="G3338">
            <v>0</v>
          </cell>
          <cell r="H3338">
            <v>0</v>
          </cell>
          <cell r="I3338">
            <v>3000</v>
          </cell>
          <cell r="J3338">
            <v>2</v>
          </cell>
          <cell r="K3338">
            <v>8</v>
          </cell>
          <cell r="L3338">
            <v>175250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9</v>
          </cell>
          <cell r="G3339">
            <v>0</v>
          </cell>
          <cell r="H3339">
            <v>0</v>
          </cell>
          <cell r="I3339">
            <v>3010</v>
          </cell>
          <cell r="J3339">
            <v>2</v>
          </cell>
          <cell r="K3339">
            <v>8</v>
          </cell>
          <cell r="L3339">
            <v>4380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9</v>
          </cell>
          <cell r="G3340">
            <v>0</v>
          </cell>
          <cell r="H3340">
            <v>0</v>
          </cell>
          <cell r="I3340">
            <v>3011</v>
          </cell>
          <cell r="J3340">
            <v>2</v>
          </cell>
          <cell r="K3340">
            <v>8</v>
          </cell>
          <cell r="L3340">
            <v>142500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9</v>
          </cell>
          <cell r="G3341">
            <v>0</v>
          </cell>
          <cell r="H3341">
            <v>0</v>
          </cell>
          <cell r="I3341">
            <v>3020</v>
          </cell>
          <cell r="J3341">
            <v>2</v>
          </cell>
          <cell r="K3341">
            <v>8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9</v>
          </cell>
          <cell r="G3342">
            <v>0</v>
          </cell>
          <cell r="H3342">
            <v>0</v>
          </cell>
          <cell r="I3342">
            <v>3023</v>
          </cell>
          <cell r="J3342">
            <v>2</v>
          </cell>
          <cell r="K3342">
            <v>8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9</v>
          </cell>
          <cell r="G3343">
            <v>0</v>
          </cell>
          <cell r="H3343">
            <v>0</v>
          </cell>
          <cell r="I3343">
            <v>3030</v>
          </cell>
          <cell r="J3343">
            <v>2</v>
          </cell>
          <cell r="K3343">
            <v>8</v>
          </cell>
          <cell r="L3343">
            <v>1630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9</v>
          </cell>
          <cell r="G3344">
            <v>0</v>
          </cell>
          <cell r="H3344">
            <v>0</v>
          </cell>
          <cell r="I3344">
            <v>3031</v>
          </cell>
          <cell r="J3344">
            <v>2</v>
          </cell>
          <cell r="K3344">
            <v>8</v>
          </cell>
          <cell r="L3344">
            <v>3920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9</v>
          </cell>
          <cell r="G3345">
            <v>0</v>
          </cell>
          <cell r="H3345">
            <v>0</v>
          </cell>
          <cell r="I3345">
            <v>3032</v>
          </cell>
          <cell r="J3345">
            <v>2</v>
          </cell>
          <cell r="K3345">
            <v>8</v>
          </cell>
          <cell r="L3345">
            <v>11000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9</v>
          </cell>
          <cell r="G3346">
            <v>0</v>
          </cell>
          <cell r="H3346">
            <v>0</v>
          </cell>
          <cell r="I3346">
            <v>3100</v>
          </cell>
          <cell r="J3346">
            <v>2</v>
          </cell>
          <cell r="K3346">
            <v>8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9</v>
          </cell>
          <cell r="G3347">
            <v>0</v>
          </cell>
          <cell r="H3347">
            <v>0</v>
          </cell>
          <cell r="I3347">
            <v>3110</v>
          </cell>
          <cell r="J3347">
            <v>2</v>
          </cell>
          <cell r="K3347">
            <v>8</v>
          </cell>
          <cell r="L3347">
            <v>9891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9</v>
          </cell>
          <cell r="G3348">
            <v>0</v>
          </cell>
          <cell r="H3348">
            <v>0</v>
          </cell>
          <cell r="I3348">
            <v>3111</v>
          </cell>
          <cell r="J3348">
            <v>2</v>
          </cell>
          <cell r="K3348">
            <v>8</v>
          </cell>
          <cell r="L3348">
            <v>110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9</v>
          </cell>
          <cell r="G3349">
            <v>0</v>
          </cell>
          <cell r="H3349">
            <v>0</v>
          </cell>
          <cell r="I3349">
            <v>3112</v>
          </cell>
          <cell r="J3349">
            <v>2</v>
          </cell>
          <cell r="K3349">
            <v>8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9</v>
          </cell>
          <cell r="G3350">
            <v>0</v>
          </cell>
          <cell r="H3350">
            <v>0</v>
          </cell>
          <cell r="I3350">
            <v>3120</v>
          </cell>
          <cell r="J3350">
            <v>2</v>
          </cell>
          <cell r="K3350">
            <v>8</v>
          </cell>
          <cell r="L3350">
            <v>2640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9</v>
          </cell>
          <cell r="G3351">
            <v>0</v>
          </cell>
          <cell r="H3351">
            <v>0</v>
          </cell>
          <cell r="I3351">
            <v>3121</v>
          </cell>
          <cell r="J3351">
            <v>2</v>
          </cell>
          <cell r="K3351">
            <v>8</v>
          </cell>
          <cell r="L3351">
            <v>2250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9</v>
          </cell>
          <cell r="G3352">
            <v>0</v>
          </cell>
          <cell r="H3352">
            <v>0</v>
          </cell>
          <cell r="I3352">
            <v>3130</v>
          </cell>
          <cell r="J3352">
            <v>2</v>
          </cell>
          <cell r="K3352">
            <v>8</v>
          </cell>
          <cell r="L3352">
            <v>7840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9</v>
          </cell>
          <cell r="G3353">
            <v>0</v>
          </cell>
          <cell r="H3353">
            <v>0</v>
          </cell>
          <cell r="I3353">
            <v>3131</v>
          </cell>
          <cell r="J3353">
            <v>2</v>
          </cell>
          <cell r="K3353">
            <v>8</v>
          </cell>
          <cell r="L3353">
            <v>23790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9</v>
          </cell>
          <cell r="G3354">
            <v>0</v>
          </cell>
          <cell r="H3354">
            <v>0</v>
          </cell>
          <cell r="I3354">
            <v>3134</v>
          </cell>
          <cell r="J3354">
            <v>2</v>
          </cell>
          <cell r="K3354">
            <v>8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9</v>
          </cell>
          <cell r="G3355">
            <v>0</v>
          </cell>
          <cell r="H3355">
            <v>0</v>
          </cell>
          <cell r="I3355">
            <v>3150</v>
          </cell>
          <cell r="J3355">
            <v>2</v>
          </cell>
          <cell r="K3355">
            <v>8</v>
          </cell>
          <cell r="L3355">
            <v>2450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9</v>
          </cell>
          <cell r="G3356">
            <v>0</v>
          </cell>
          <cell r="H3356">
            <v>0</v>
          </cell>
          <cell r="I3356">
            <v>3151</v>
          </cell>
          <cell r="J3356">
            <v>2</v>
          </cell>
          <cell r="K3356">
            <v>8</v>
          </cell>
          <cell r="L3356">
            <v>17850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9</v>
          </cell>
          <cell r="G3357">
            <v>0</v>
          </cell>
          <cell r="H3357">
            <v>0</v>
          </cell>
          <cell r="I3357">
            <v>3156</v>
          </cell>
          <cell r="J3357">
            <v>2</v>
          </cell>
          <cell r="K3357">
            <v>8</v>
          </cell>
          <cell r="L3357">
            <v>720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9</v>
          </cell>
          <cell r="G3358">
            <v>0</v>
          </cell>
          <cell r="H3358">
            <v>0</v>
          </cell>
          <cell r="I3358">
            <v>3200</v>
          </cell>
          <cell r="J3358">
            <v>2</v>
          </cell>
          <cell r="K3358">
            <v>8</v>
          </cell>
          <cell r="L3358">
            <v>340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9</v>
          </cell>
          <cell r="G3359">
            <v>0</v>
          </cell>
          <cell r="H3359">
            <v>0</v>
          </cell>
          <cell r="I3359">
            <v>3210</v>
          </cell>
          <cell r="J3359">
            <v>2</v>
          </cell>
          <cell r="K3359">
            <v>8</v>
          </cell>
          <cell r="L3359">
            <v>950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9</v>
          </cell>
          <cell r="G3360">
            <v>0</v>
          </cell>
          <cell r="H3360">
            <v>0</v>
          </cell>
          <cell r="I3360">
            <v>3211</v>
          </cell>
          <cell r="J3360">
            <v>2</v>
          </cell>
          <cell r="K3360">
            <v>8</v>
          </cell>
          <cell r="L3360">
            <v>0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9</v>
          </cell>
          <cell r="G3361">
            <v>0</v>
          </cell>
          <cell r="H3361">
            <v>0</v>
          </cell>
          <cell r="I3361">
            <v>3220</v>
          </cell>
          <cell r="J3361">
            <v>2</v>
          </cell>
          <cell r="K3361">
            <v>8</v>
          </cell>
          <cell r="L3361">
            <v>3210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9</v>
          </cell>
          <cell r="G3362">
            <v>0</v>
          </cell>
          <cell r="H3362">
            <v>0</v>
          </cell>
          <cell r="I3362">
            <v>3221</v>
          </cell>
          <cell r="J3362">
            <v>2</v>
          </cell>
          <cell r="K3362">
            <v>8</v>
          </cell>
          <cell r="L3362">
            <v>0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9</v>
          </cell>
          <cell r="G3363">
            <v>0</v>
          </cell>
          <cell r="H3363">
            <v>0</v>
          </cell>
          <cell r="I3363">
            <v>3230</v>
          </cell>
          <cell r="J3363">
            <v>2</v>
          </cell>
          <cell r="K3363">
            <v>8</v>
          </cell>
          <cell r="L3363">
            <v>2660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9</v>
          </cell>
          <cell r="G3364">
            <v>0</v>
          </cell>
          <cell r="H3364">
            <v>0</v>
          </cell>
          <cell r="I3364">
            <v>3232</v>
          </cell>
          <cell r="J3364">
            <v>2</v>
          </cell>
          <cell r="K3364">
            <v>8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9</v>
          </cell>
          <cell r="G3365">
            <v>0</v>
          </cell>
          <cell r="H3365">
            <v>0</v>
          </cell>
          <cell r="I3365">
            <v>3234</v>
          </cell>
          <cell r="J3365">
            <v>2</v>
          </cell>
          <cell r="K3365">
            <v>8</v>
          </cell>
          <cell r="L3365">
            <v>20000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9</v>
          </cell>
          <cell r="G3366">
            <v>0</v>
          </cell>
          <cell r="H3366">
            <v>0</v>
          </cell>
          <cell r="I3366">
            <v>3240</v>
          </cell>
          <cell r="J3366">
            <v>2</v>
          </cell>
          <cell r="K3366">
            <v>8</v>
          </cell>
          <cell r="L3366">
            <v>0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9</v>
          </cell>
          <cell r="G3367">
            <v>0</v>
          </cell>
          <cell r="H3367">
            <v>0</v>
          </cell>
          <cell r="I3367">
            <v>3241</v>
          </cell>
          <cell r="J3367">
            <v>2</v>
          </cell>
          <cell r="K3367">
            <v>8</v>
          </cell>
          <cell r="L3367">
            <v>0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9</v>
          </cell>
          <cell r="G3368">
            <v>0</v>
          </cell>
          <cell r="H3368">
            <v>0</v>
          </cell>
          <cell r="I3368">
            <v>3242</v>
          </cell>
          <cell r="J3368">
            <v>2</v>
          </cell>
          <cell r="K3368">
            <v>8</v>
          </cell>
          <cell r="L3368">
            <v>3000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9</v>
          </cell>
          <cell r="G3369">
            <v>0</v>
          </cell>
          <cell r="H3369">
            <v>0</v>
          </cell>
          <cell r="I3369">
            <v>3250</v>
          </cell>
          <cell r="J3369">
            <v>2</v>
          </cell>
          <cell r="K3369">
            <v>8</v>
          </cell>
          <cell r="L3369">
            <v>21740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9</v>
          </cell>
          <cell r="G3370">
            <v>0</v>
          </cell>
          <cell r="H3370">
            <v>0</v>
          </cell>
          <cell r="I3370">
            <v>3256</v>
          </cell>
          <cell r="J3370">
            <v>2</v>
          </cell>
          <cell r="K3370">
            <v>8</v>
          </cell>
          <cell r="L3370">
            <v>0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9</v>
          </cell>
          <cell r="G3371">
            <v>0</v>
          </cell>
          <cell r="H3371">
            <v>0</v>
          </cell>
          <cell r="I3371">
            <v>3300</v>
          </cell>
          <cell r="J3371">
            <v>2</v>
          </cell>
          <cell r="K3371">
            <v>8</v>
          </cell>
          <cell r="L3371">
            <v>22933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9</v>
          </cell>
          <cell r="G3372">
            <v>0</v>
          </cell>
          <cell r="H3372">
            <v>0</v>
          </cell>
          <cell r="I3372">
            <v>3310</v>
          </cell>
          <cell r="J3372">
            <v>2</v>
          </cell>
          <cell r="K3372">
            <v>8</v>
          </cell>
          <cell r="L3372">
            <v>14732.91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9</v>
          </cell>
          <cell r="G3373">
            <v>0</v>
          </cell>
          <cell r="H3373">
            <v>0</v>
          </cell>
          <cell r="I3373">
            <v>3311</v>
          </cell>
          <cell r="J3373">
            <v>2</v>
          </cell>
          <cell r="K3373">
            <v>8</v>
          </cell>
          <cell r="L3373">
            <v>0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9</v>
          </cell>
          <cell r="G3374">
            <v>0</v>
          </cell>
          <cell r="H3374">
            <v>0</v>
          </cell>
          <cell r="I3374">
            <v>3320</v>
          </cell>
          <cell r="J3374">
            <v>2</v>
          </cell>
          <cell r="K3374">
            <v>8</v>
          </cell>
          <cell r="L3374">
            <v>7250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9</v>
          </cell>
          <cell r="G3375">
            <v>0</v>
          </cell>
          <cell r="H3375">
            <v>0</v>
          </cell>
          <cell r="I3375">
            <v>3321</v>
          </cell>
          <cell r="J3375">
            <v>2</v>
          </cell>
          <cell r="K3375">
            <v>8</v>
          </cell>
          <cell r="L3375">
            <v>3060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9</v>
          </cell>
          <cell r="G3376">
            <v>0</v>
          </cell>
          <cell r="H3376">
            <v>0</v>
          </cell>
          <cell r="I3376">
            <v>3330</v>
          </cell>
          <cell r="J3376">
            <v>2</v>
          </cell>
          <cell r="K3376">
            <v>8</v>
          </cell>
          <cell r="L3376">
            <v>4530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9</v>
          </cell>
          <cell r="G3377">
            <v>0</v>
          </cell>
          <cell r="H3377">
            <v>0</v>
          </cell>
          <cell r="I3377">
            <v>3331</v>
          </cell>
          <cell r="J3377">
            <v>2</v>
          </cell>
          <cell r="K3377">
            <v>8</v>
          </cell>
          <cell r="L3377">
            <v>0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9</v>
          </cell>
          <cell r="G3378">
            <v>0</v>
          </cell>
          <cell r="H3378">
            <v>0</v>
          </cell>
          <cell r="I3378">
            <v>4000</v>
          </cell>
          <cell r="J3378">
            <v>2</v>
          </cell>
          <cell r="K3378">
            <v>8</v>
          </cell>
          <cell r="L3378">
            <v>15250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9</v>
          </cell>
          <cell r="G3379">
            <v>0</v>
          </cell>
          <cell r="H3379">
            <v>0</v>
          </cell>
          <cell r="I3379">
            <v>4010</v>
          </cell>
          <cell r="J3379">
            <v>2</v>
          </cell>
          <cell r="K3379">
            <v>8</v>
          </cell>
          <cell r="L3379">
            <v>4500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9</v>
          </cell>
          <cell r="G3380">
            <v>0</v>
          </cell>
          <cell r="H3380">
            <v>0</v>
          </cell>
          <cell r="I3380">
            <v>4011</v>
          </cell>
          <cell r="J3380">
            <v>2</v>
          </cell>
          <cell r="K3380">
            <v>8</v>
          </cell>
          <cell r="L3380">
            <v>46580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9</v>
          </cell>
          <cell r="G3381">
            <v>0</v>
          </cell>
          <cell r="H3381">
            <v>0</v>
          </cell>
          <cell r="I3381">
            <v>4012</v>
          </cell>
          <cell r="J3381">
            <v>2</v>
          </cell>
          <cell r="K3381">
            <v>8</v>
          </cell>
          <cell r="L3381">
            <v>0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9</v>
          </cell>
          <cell r="G3382">
            <v>0</v>
          </cell>
          <cell r="H3382">
            <v>0</v>
          </cell>
          <cell r="I3382">
            <v>4013</v>
          </cell>
          <cell r="J3382">
            <v>2</v>
          </cell>
          <cell r="K3382">
            <v>8</v>
          </cell>
          <cell r="L3382">
            <v>260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9</v>
          </cell>
          <cell r="G3383">
            <v>0</v>
          </cell>
          <cell r="H3383">
            <v>0</v>
          </cell>
          <cell r="I3383">
            <v>4020</v>
          </cell>
          <cell r="J3383">
            <v>2</v>
          </cell>
          <cell r="K3383">
            <v>8</v>
          </cell>
          <cell r="L3383">
            <v>1660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9</v>
          </cell>
          <cell r="G3384">
            <v>0</v>
          </cell>
          <cell r="H3384">
            <v>0</v>
          </cell>
          <cell r="I3384">
            <v>4021</v>
          </cell>
          <cell r="J3384">
            <v>2</v>
          </cell>
          <cell r="K3384">
            <v>8</v>
          </cell>
          <cell r="L3384">
            <v>1230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9</v>
          </cell>
          <cell r="G3385">
            <v>0</v>
          </cell>
          <cell r="H3385">
            <v>0</v>
          </cell>
          <cell r="I3385">
            <v>4030</v>
          </cell>
          <cell r="J3385">
            <v>2</v>
          </cell>
          <cell r="K3385">
            <v>8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9</v>
          </cell>
          <cell r="G3386">
            <v>0</v>
          </cell>
          <cell r="H3386">
            <v>0</v>
          </cell>
          <cell r="I3386">
            <v>4031</v>
          </cell>
          <cell r="J3386">
            <v>2</v>
          </cell>
          <cell r="K3386">
            <v>8</v>
          </cell>
          <cell r="L3386">
            <v>10260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9</v>
          </cell>
          <cell r="G3387">
            <v>0</v>
          </cell>
          <cell r="H3387">
            <v>0</v>
          </cell>
          <cell r="I3387">
            <v>4032</v>
          </cell>
          <cell r="J3387">
            <v>2</v>
          </cell>
          <cell r="K3387">
            <v>8</v>
          </cell>
          <cell r="L3387">
            <v>480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9</v>
          </cell>
          <cell r="G3388">
            <v>0</v>
          </cell>
          <cell r="H3388">
            <v>0</v>
          </cell>
          <cell r="I3388">
            <v>4040</v>
          </cell>
          <cell r="J3388">
            <v>2</v>
          </cell>
          <cell r="K3388">
            <v>8</v>
          </cell>
          <cell r="L3388">
            <v>230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9</v>
          </cell>
          <cell r="G3389">
            <v>0</v>
          </cell>
          <cell r="H3389">
            <v>0</v>
          </cell>
          <cell r="I3389">
            <v>4042</v>
          </cell>
          <cell r="J3389">
            <v>2</v>
          </cell>
          <cell r="K3389">
            <v>8</v>
          </cell>
          <cell r="L3389">
            <v>153320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9</v>
          </cell>
          <cell r="G3390">
            <v>0</v>
          </cell>
          <cell r="H3390">
            <v>0</v>
          </cell>
          <cell r="I3390">
            <v>4043</v>
          </cell>
          <cell r="J3390">
            <v>2</v>
          </cell>
          <cell r="K3390">
            <v>8</v>
          </cell>
          <cell r="L3390">
            <v>18570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9</v>
          </cell>
          <cell r="G3391">
            <v>0</v>
          </cell>
          <cell r="H3391">
            <v>0</v>
          </cell>
          <cell r="I3391">
            <v>4044</v>
          </cell>
          <cell r="J3391">
            <v>2</v>
          </cell>
          <cell r="K3391">
            <v>8</v>
          </cell>
          <cell r="L3391">
            <v>1900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9</v>
          </cell>
          <cell r="G3392">
            <v>0</v>
          </cell>
          <cell r="H3392">
            <v>0</v>
          </cell>
          <cell r="I3392">
            <v>4045</v>
          </cell>
          <cell r="J3392">
            <v>2</v>
          </cell>
          <cell r="K3392">
            <v>8</v>
          </cell>
          <cell r="L3392">
            <v>4300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9</v>
          </cell>
          <cell r="G3393">
            <v>0</v>
          </cell>
          <cell r="H3393">
            <v>0</v>
          </cell>
          <cell r="I3393">
            <v>4050</v>
          </cell>
          <cell r="J3393">
            <v>2</v>
          </cell>
          <cell r="K3393">
            <v>8</v>
          </cell>
          <cell r="L3393">
            <v>3620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9</v>
          </cell>
          <cell r="G3394">
            <v>0</v>
          </cell>
          <cell r="H3394">
            <v>0</v>
          </cell>
          <cell r="I3394">
            <v>4051</v>
          </cell>
          <cell r="J3394">
            <v>2</v>
          </cell>
          <cell r="K3394">
            <v>8</v>
          </cell>
          <cell r="L3394">
            <v>6210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9</v>
          </cell>
          <cell r="G3395">
            <v>0</v>
          </cell>
          <cell r="H3395">
            <v>0</v>
          </cell>
          <cell r="I3395">
            <v>4060</v>
          </cell>
          <cell r="J3395">
            <v>2</v>
          </cell>
          <cell r="K3395">
            <v>8</v>
          </cell>
          <cell r="L3395">
            <v>1460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9</v>
          </cell>
          <cell r="G3396">
            <v>0</v>
          </cell>
          <cell r="H3396">
            <v>0</v>
          </cell>
          <cell r="I3396">
            <v>4061</v>
          </cell>
          <cell r="J3396">
            <v>2</v>
          </cell>
          <cell r="K3396">
            <v>8</v>
          </cell>
          <cell r="L3396">
            <v>360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9</v>
          </cell>
          <cell r="G3397">
            <v>0</v>
          </cell>
          <cell r="H3397">
            <v>0</v>
          </cell>
          <cell r="I3397">
            <v>4071</v>
          </cell>
          <cell r="J3397">
            <v>2</v>
          </cell>
          <cell r="K3397">
            <v>8</v>
          </cell>
          <cell r="L3397">
            <v>1380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9</v>
          </cell>
          <cell r="G3398">
            <v>0</v>
          </cell>
          <cell r="H3398">
            <v>0</v>
          </cell>
          <cell r="I3398">
            <v>4091</v>
          </cell>
          <cell r="J3398">
            <v>2</v>
          </cell>
          <cell r="K3398">
            <v>8</v>
          </cell>
          <cell r="L3398">
            <v>7920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9</v>
          </cell>
          <cell r="G3399">
            <v>0</v>
          </cell>
          <cell r="H3399">
            <v>0</v>
          </cell>
          <cell r="I3399">
            <v>5500</v>
          </cell>
          <cell r="J3399">
            <v>2</v>
          </cell>
          <cell r="K3399">
            <v>8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9</v>
          </cell>
          <cell r="G3400">
            <v>0</v>
          </cell>
          <cell r="H3400">
            <v>0</v>
          </cell>
          <cell r="I3400">
            <v>5520</v>
          </cell>
          <cell r="J3400">
            <v>2</v>
          </cell>
          <cell r="K3400">
            <v>8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9</v>
          </cell>
          <cell r="G3401">
            <v>0</v>
          </cell>
          <cell r="H3401">
            <v>0</v>
          </cell>
          <cell r="I3401">
            <v>5530</v>
          </cell>
          <cell r="J3401">
            <v>2</v>
          </cell>
          <cell r="K3401">
            <v>8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9</v>
          </cell>
          <cell r="G3402">
            <v>0</v>
          </cell>
          <cell r="H3402">
            <v>0</v>
          </cell>
          <cell r="I3402">
            <v>5531</v>
          </cell>
          <cell r="J3402">
            <v>2</v>
          </cell>
          <cell r="K3402">
            <v>8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9</v>
          </cell>
          <cell r="G3403">
            <v>0</v>
          </cell>
          <cell r="H3403">
            <v>0</v>
          </cell>
          <cell r="I3403">
            <v>5540</v>
          </cell>
          <cell r="J3403">
            <v>2</v>
          </cell>
          <cell r="K3403">
            <v>8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9</v>
          </cell>
          <cell r="G3404">
            <v>0</v>
          </cell>
          <cell r="H3404">
            <v>0</v>
          </cell>
          <cell r="I3404">
            <v>5541</v>
          </cell>
          <cell r="J3404">
            <v>2</v>
          </cell>
          <cell r="K3404">
            <v>8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9</v>
          </cell>
          <cell r="G3405">
            <v>0</v>
          </cell>
          <cell r="H3405">
            <v>0</v>
          </cell>
          <cell r="I3405">
            <v>5542</v>
          </cell>
          <cell r="J3405">
            <v>2</v>
          </cell>
          <cell r="K3405">
            <v>8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9</v>
          </cell>
          <cell r="G3406">
            <v>0</v>
          </cell>
          <cell r="H3406">
            <v>0</v>
          </cell>
          <cell r="I3406">
            <v>5550</v>
          </cell>
          <cell r="J3406">
            <v>2</v>
          </cell>
          <cell r="K3406">
            <v>8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9</v>
          </cell>
          <cell r="G3407">
            <v>0</v>
          </cell>
          <cell r="H3407">
            <v>0</v>
          </cell>
          <cell r="I3407">
            <v>5551</v>
          </cell>
          <cell r="J3407">
            <v>2</v>
          </cell>
          <cell r="K3407">
            <v>8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9</v>
          </cell>
          <cell r="G3408">
            <v>0</v>
          </cell>
          <cell r="H3408">
            <v>0</v>
          </cell>
          <cell r="I3408">
            <v>5552</v>
          </cell>
          <cell r="J3408">
            <v>2</v>
          </cell>
          <cell r="K3408">
            <v>8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9</v>
          </cell>
          <cell r="G3409">
            <v>0</v>
          </cell>
          <cell r="H3409">
            <v>0</v>
          </cell>
          <cell r="I3409">
            <v>5561</v>
          </cell>
          <cell r="J3409">
            <v>2</v>
          </cell>
          <cell r="K3409">
            <v>8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9</v>
          </cell>
          <cell r="G3410">
            <v>0</v>
          </cell>
          <cell r="H3410">
            <v>0</v>
          </cell>
          <cell r="I3410">
            <v>5562</v>
          </cell>
          <cell r="J3410">
            <v>2</v>
          </cell>
          <cell r="K3410">
            <v>8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9</v>
          </cell>
          <cell r="G3411">
            <v>0</v>
          </cell>
          <cell r="H3411">
            <v>0</v>
          </cell>
          <cell r="I3411">
            <v>5571</v>
          </cell>
          <cell r="J3411">
            <v>2</v>
          </cell>
          <cell r="K3411">
            <v>8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9</v>
          </cell>
          <cell r="G3412">
            <v>0</v>
          </cell>
          <cell r="H3412">
            <v>0</v>
          </cell>
          <cell r="I3412">
            <v>5900</v>
          </cell>
          <cell r="J3412">
            <v>2</v>
          </cell>
          <cell r="K3412">
            <v>8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9</v>
          </cell>
          <cell r="G3413">
            <v>0</v>
          </cell>
          <cell r="H3413">
            <v>0</v>
          </cell>
          <cell r="I3413">
            <v>5910</v>
          </cell>
          <cell r="J3413">
            <v>2</v>
          </cell>
          <cell r="K3413">
            <v>8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9</v>
          </cell>
          <cell r="G3414">
            <v>0</v>
          </cell>
          <cell r="H3414">
            <v>0</v>
          </cell>
          <cell r="I3414">
            <v>5920</v>
          </cell>
          <cell r="J3414">
            <v>2</v>
          </cell>
          <cell r="K3414">
            <v>8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9</v>
          </cell>
          <cell r="G3415">
            <v>0</v>
          </cell>
          <cell r="H3415">
            <v>0</v>
          </cell>
          <cell r="I3415">
            <v>6600</v>
          </cell>
          <cell r="J3415">
            <v>2</v>
          </cell>
          <cell r="K3415">
            <v>8</v>
          </cell>
          <cell r="L3415">
            <v>130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9</v>
          </cell>
          <cell r="G3416">
            <v>0</v>
          </cell>
          <cell r="H3416">
            <v>0</v>
          </cell>
          <cell r="I3416">
            <v>7001</v>
          </cell>
          <cell r="J3416">
            <v>2</v>
          </cell>
          <cell r="K3416">
            <v>8</v>
          </cell>
          <cell r="L3416">
            <v>480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9</v>
          </cell>
          <cell r="G3417">
            <v>0</v>
          </cell>
          <cell r="H3417">
            <v>0</v>
          </cell>
          <cell r="I3417">
            <v>7012</v>
          </cell>
          <cell r="J3417">
            <v>2</v>
          </cell>
          <cell r="K3417">
            <v>8</v>
          </cell>
          <cell r="L3417">
            <v>880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9</v>
          </cell>
          <cell r="G3418">
            <v>0</v>
          </cell>
          <cell r="H3418">
            <v>0</v>
          </cell>
          <cell r="I3418">
            <v>7100</v>
          </cell>
          <cell r="J3418">
            <v>2</v>
          </cell>
          <cell r="K3418">
            <v>8</v>
          </cell>
          <cell r="L3418">
            <v>7840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9</v>
          </cell>
          <cell r="G3419">
            <v>0</v>
          </cell>
          <cell r="H3419">
            <v>0</v>
          </cell>
          <cell r="I3419">
            <v>7110</v>
          </cell>
          <cell r="J3419">
            <v>2</v>
          </cell>
          <cell r="K3419">
            <v>8</v>
          </cell>
          <cell r="L3419">
            <v>62000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9</v>
          </cell>
          <cell r="G3420">
            <v>0</v>
          </cell>
          <cell r="H3420">
            <v>0</v>
          </cell>
          <cell r="I3420">
            <v>7120</v>
          </cell>
          <cell r="J3420">
            <v>2</v>
          </cell>
          <cell r="K3420">
            <v>8</v>
          </cell>
          <cell r="L3420">
            <v>5480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9</v>
          </cell>
          <cell r="G3421">
            <v>0</v>
          </cell>
          <cell r="H3421">
            <v>0</v>
          </cell>
          <cell r="I3421">
            <v>7130</v>
          </cell>
          <cell r="J3421">
            <v>2</v>
          </cell>
          <cell r="K3421">
            <v>8</v>
          </cell>
          <cell r="L3421">
            <v>15380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9</v>
          </cell>
          <cell r="G3422">
            <v>0</v>
          </cell>
          <cell r="H3422">
            <v>0</v>
          </cell>
          <cell r="I3422">
            <v>7140</v>
          </cell>
          <cell r="J3422">
            <v>2</v>
          </cell>
          <cell r="K3422">
            <v>8</v>
          </cell>
          <cell r="L3422">
            <v>21160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9</v>
          </cell>
          <cell r="G3423">
            <v>0</v>
          </cell>
          <cell r="H3423">
            <v>0</v>
          </cell>
          <cell r="I3423">
            <v>7200</v>
          </cell>
          <cell r="J3423">
            <v>2</v>
          </cell>
          <cell r="K3423">
            <v>8</v>
          </cell>
          <cell r="L3423">
            <v>25500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9</v>
          </cell>
          <cell r="G3424">
            <v>0</v>
          </cell>
          <cell r="H3424">
            <v>0</v>
          </cell>
          <cell r="I3424">
            <v>7201</v>
          </cell>
          <cell r="J3424">
            <v>2</v>
          </cell>
          <cell r="K3424">
            <v>8</v>
          </cell>
          <cell r="L3424">
            <v>29700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9</v>
          </cell>
          <cell r="G3425">
            <v>0</v>
          </cell>
          <cell r="H3425">
            <v>0</v>
          </cell>
          <cell r="I3425">
            <v>7210</v>
          </cell>
          <cell r="J3425">
            <v>2</v>
          </cell>
          <cell r="K3425">
            <v>8</v>
          </cell>
          <cell r="L3425">
            <v>54640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9</v>
          </cell>
          <cell r="G3426">
            <v>0</v>
          </cell>
          <cell r="H3426">
            <v>0</v>
          </cell>
          <cell r="I3426">
            <v>7220</v>
          </cell>
          <cell r="J3426">
            <v>2</v>
          </cell>
          <cell r="K3426">
            <v>8</v>
          </cell>
          <cell r="L3426">
            <v>26150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9</v>
          </cell>
          <cell r="G3427">
            <v>0</v>
          </cell>
          <cell r="H3427">
            <v>0</v>
          </cell>
          <cell r="I3427">
            <v>7230</v>
          </cell>
          <cell r="J3427">
            <v>2</v>
          </cell>
          <cell r="K3427">
            <v>8</v>
          </cell>
          <cell r="L3427">
            <v>5350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9</v>
          </cell>
          <cell r="G3428">
            <v>0</v>
          </cell>
          <cell r="H3428">
            <v>0</v>
          </cell>
          <cell r="I3428">
            <v>7240</v>
          </cell>
          <cell r="J3428">
            <v>2</v>
          </cell>
          <cell r="K3428">
            <v>8</v>
          </cell>
          <cell r="L3428">
            <v>20700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9</v>
          </cell>
          <cell r="G3429">
            <v>0</v>
          </cell>
          <cell r="H3429">
            <v>0</v>
          </cell>
          <cell r="I3429">
            <v>7250</v>
          </cell>
          <cell r="J3429">
            <v>2</v>
          </cell>
          <cell r="K3429">
            <v>8</v>
          </cell>
          <cell r="L3429">
            <v>19030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9</v>
          </cell>
          <cell r="G3430">
            <v>0</v>
          </cell>
          <cell r="H3430">
            <v>0</v>
          </cell>
          <cell r="I3430">
            <v>7251</v>
          </cell>
          <cell r="J3430">
            <v>2</v>
          </cell>
          <cell r="K3430">
            <v>8</v>
          </cell>
          <cell r="L3430">
            <v>138680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9</v>
          </cell>
          <cell r="G3431">
            <v>0</v>
          </cell>
          <cell r="H3431">
            <v>0</v>
          </cell>
          <cell r="I3431">
            <v>7252</v>
          </cell>
          <cell r="J3431">
            <v>2</v>
          </cell>
          <cell r="K3431">
            <v>8</v>
          </cell>
          <cell r="L3431">
            <v>99850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9</v>
          </cell>
          <cell r="G3432">
            <v>0</v>
          </cell>
          <cell r="H3432">
            <v>0</v>
          </cell>
          <cell r="I3432">
            <v>7260</v>
          </cell>
          <cell r="J3432">
            <v>2</v>
          </cell>
          <cell r="K3432">
            <v>8</v>
          </cell>
          <cell r="L3432">
            <v>8340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9</v>
          </cell>
          <cell r="G3433">
            <v>0</v>
          </cell>
          <cell r="H3433">
            <v>0</v>
          </cell>
          <cell r="I3433">
            <v>7270</v>
          </cell>
          <cell r="J3433">
            <v>2</v>
          </cell>
          <cell r="K3433">
            <v>8</v>
          </cell>
          <cell r="L3433">
            <v>13040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9</v>
          </cell>
          <cell r="G3434">
            <v>0</v>
          </cell>
          <cell r="H3434">
            <v>0</v>
          </cell>
          <cell r="I3434">
            <v>7280</v>
          </cell>
          <cell r="J3434">
            <v>2</v>
          </cell>
          <cell r="K3434">
            <v>8</v>
          </cell>
          <cell r="L3434">
            <v>189690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9</v>
          </cell>
          <cell r="G3435">
            <v>0</v>
          </cell>
          <cell r="H3435">
            <v>0</v>
          </cell>
          <cell r="I3435">
            <v>7300</v>
          </cell>
          <cell r="J3435">
            <v>2</v>
          </cell>
          <cell r="K3435">
            <v>8</v>
          </cell>
          <cell r="L3435">
            <v>20000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9</v>
          </cell>
          <cell r="G3436">
            <v>0</v>
          </cell>
          <cell r="H3436">
            <v>0</v>
          </cell>
          <cell r="I3436">
            <v>7311</v>
          </cell>
          <cell r="J3436">
            <v>2</v>
          </cell>
          <cell r="K3436">
            <v>8</v>
          </cell>
          <cell r="L3436">
            <v>398180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9</v>
          </cell>
          <cell r="G3437">
            <v>0</v>
          </cell>
          <cell r="H3437">
            <v>0</v>
          </cell>
          <cell r="I3437">
            <v>7312</v>
          </cell>
          <cell r="J3437">
            <v>2</v>
          </cell>
          <cell r="K3437">
            <v>8</v>
          </cell>
          <cell r="L3437">
            <v>201810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9</v>
          </cell>
          <cell r="G3438">
            <v>0</v>
          </cell>
          <cell r="H3438">
            <v>0</v>
          </cell>
          <cell r="I3438">
            <v>7341</v>
          </cell>
          <cell r="J3438">
            <v>2</v>
          </cell>
          <cell r="K3438">
            <v>8</v>
          </cell>
          <cell r="L3438">
            <v>116530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9</v>
          </cell>
          <cell r="G3439">
            <v>0</v>
          </cell>
          <cell r="H3439">
            <v>0</v>
          </cell>
          <cell r="I3439">
            <v>7342</v>
          </cell>
          <cell r="J3439">
            <v>2</v>
          </cell>
          <cell r="K3439">
            <v>8</v>
          </cell>
          <cell r="L3439">
            <v>121150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9</v>
          </cell>
          <cell r="G3440">
            <v>0</v>
          </cell>
          <cell r="H3440">
            <v>0</v>
          </cell>
          <cell r="I3440">
            <v>7400</v>
          </cell>
          <cell r="J3440">
            <v>2</v>
          </cell>
          <cell r="K3440">
            <v>8</v>
          </cell>
          <cell r="L3440">
            <v>21280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9</v>
          </cell>
          <cell r="G3441">
            <v>0</v>
          </cell>
          <cell r="H3441">
            <v>0</v>
          </cell>
          <cell r="I3441">
            <v>7421</v>
          </cell>
          <cell r="J3441">
            <v>2</v>
          </cell>
          <cell r="K3441">
            <v>8</v>
          </cell>
          <cell r="L3441">
            <v>167300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9</v>
          </cell>
          <cell r="G3442">
            <v>0</v>
          </cell>
          <cell r="H3442">
            <v>0</v>
          </cell>
          <cell r="I3442">
            <v>7422</v>
          </cell>
          <cell r="J3442">
            <v>2</v>
          </cell>
          <cell r="K3442">
            <v>8</v>
          </cell>
          <cell r="L3442">
            <v>123320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9</v>
          </cell>
          <cell r="G3443">
            <v>0</v>
          </cell>
          <cell r="H3443">
            <v>0</v>
          </cell>
          <cell r="I3443">
            <v>7430</v>
          </cell>
          <cell r="J3443">
            <v>2</v>
          </cell>
          <cell r="K3443">
            <v>8</v>
          </cell>
          <cell r="L3443">
            <v>85170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9</v>
          </cell>
          <cell r="G3444">
            <v>0</v>
          </cell>
          <cell r="H3444">
            <v>0</v>
          </cell>
          <cell r="I3444">
            <v>7460</v>
          </cell>
          <cell r="J3444">
            <v>2</v>
          </cell>
          <cell r="K3444">
            <v>8</v>
          </cell>
          <cell r="L3444">
            <v>97400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9</v>
          </cell>
          <cell r="G3445">
            <v>0</v>
          </cell>
          <cell r="H3445">
            <v>0</v>
          </cell>
          <cell r="I3445">
            <v>7470</v>
          </cell>
          <cell r="J3445">
            <v>2</v>
          </cell>
          <cell r="K3445">
            <v>8</v>
          </cell>
          <cell r="L3445">
            <v>115130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9</v>
          </cell>
          <cell r="G3446">
            <v>0</v>
          </cell>
          <cell r="H3446">
            <v>0</v>
          </cell>
          <cell r="I3446">
            <v>7500</v>
          </cell>
          <cell r="J3446">
            <v>2</v>
          </cell>
          <cell r="K3446">
            <v>8</v>
          </cell>
          <cell r="L3446">
            <v>49750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9</v>
          </cell>
          <cell r="G3447">
            <v>0</v>
          </cell>
          <cell r="H3447">
            <v>0</v>
          </cell>
          <cell r="I3447">
            <v>7510</v>
          </cell>
          <cell r="J3447">
            <v>2</v>
          </cell>
          <cell r="K3447">
            <v>8</v>
          </cell>
          <cell r="L3447">
            <v>32940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9</v>
          </cell>
          <cell r="G3448">
            <v>0</v>
          </cell>
          <cell r="H3448">
            <v>0</v>
          </cell>
          <cell r="I3448">
            <v>7512</v>
          </cell>
          <cell r="J3448">
            <v>2</v>
          </cell>
          <cell r="K3448">
            <v>8</v>
          </cell>
          <cell r="L3448">
            <v>520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9</v>
          </cell>
          <cell r="G3449">
            <v>0</v>
          </cell>
          <cell r="H3449">
            <v>0</v>
          </cell>
          <cell r="I3449">
            <v>7515</v>
          </cell>
          <cell r="J3449">
            <v>2</v>
          </cell>
          <cell r="K3449">
            <v>8</v>
          </cell>
          <cell r="L3449">
            <v>10150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9</v>
          </cell>
          <cell r="G3450">
            <v>0</v>
          </cell>
          <cell r="H3450">
            <v>0</v>
          </cell>
          <cell r="I3450">
            <v>7516</v>
          </cell>
          <cell r="J3450">
            <v>2</v>
          </cell>
          <cell r="K3450">
            <v>8</v>
          </cell>
          <cell r="L3450">
            <v>110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9</v>
          </cell>
          <cell r="G3451">
            <v>0</v>
          </cell>
          <cell r="H3451">
            <v>0</v>
          </cell>
          <cell r="I3451">
            <v>7517</v>
          </cell>
          <cell r="J3451">
            <v>2</v>
          </cell>
          <cell r="K3451">
            <v>8</v>
          </cell>
          <cell r="L3451">
            <v>260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9</v>
          </cell>
          <cell r="G3452">
            <v>0</v>
          </cell>
          <cell r="H3452">
            <v>0</v>
          </cell>
          <cell r="I3452">
            <v>7522</v>
          </cell>
          <cell r="J3452">
            <v>2</v>
          </cell>
          <cell r="K3452">
            <v>8</v>
          </cell>
          <cell r="L3452">
            <v>30650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9</v>
          </cell>
          <cell r="G3453">
            <v>0</v>
          </cell>
          <cell r="H3453">
            <v>0</v>
          </cell>
          <cell r="I3453">
            <v>7525</v>
          </cell>
          <cell r="J3453">
            <v>2</v>
          </cell>
          <cell r="K3453">
            <v>8</v>
          </cell>
          <cell r="L3453">
            <v>12000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9</v>
          </cell>
          <cell r="G3454">
            <v>0</v>
          </cell>
          <cell r="H3454">
            <v>0</v>
          </cell>
          <cell r="I3454">
            <v>7526</v>
          </cell>
          <cell r="J3454">
            <v>2</v>
          </cell>
          <cell r="K3454">
            <v>8</v>
          </cell>
          <cell r="L3454">
            <v>18300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9</v>
          </cell>
          <cell r="G3455">
            <v>0</v>
          </cell>
          <cell r="H3455">
            <v>0</v>
          </cell>
          <cell r="I3455">
            <v>7527</v>
          </cell>
          <cell r="J3455">
            <v>2</v>
          </cell>
          <cell r="K3455">
            <v>8</v>
          </cell>
          <cell r="L3455">
            <v>18000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9</v>
          </cell>
          <cell r="G3456">
            <v>0</v>
          </cell>
          <cell r="H3456">
            <v>0</v>
          </cell>
          <cell r="I3456">
            <v>7528</v>
          </cell>
          <cell r="J3456">
            <v>2</v>
          </cell>
          <cell r="K3456">
            <v>8</v>
          </cell>
          <cell r="L3456">
            <v>30650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9</v>
          </cell>
          <cell r="G3457">
            <v>0</v>
          </cell>
          <cell r="H3457">
            <v>0</v>
          </cell>
          <cell r="I3457">
            <v>7610</v>
          </cell>
          <cell r="J3457">
            <v>2</v>
          </cell>
          <cell r="K3457">
            <v>8</v>
          </cell>
          <cell r="L3457">
            <v>25980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9</v>
          </cell>
          <cell r="G3458">
            <v>0</v>
          </cell>
          <cell r="H3458">
            <v>0</v>
          </cell>
          <cell r="I3458">
            <v>7613</v>
          </cell>
          <cell r="J3458">
            <v>2</v>
          </cell>
          <cell r="K3458">
            <v>8</v>
          </cell>
          <cell r="L3458">
            <v>390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9</v>
          </cell>
          <cell r="G3459">
            <v>0</v>
          </cell>
          <cell r="H3459">
            <v>0</v>
          </cell>
          <cell r="I3459">
            <v>7621</v>
          </cell>
          <cell r="J3459">
            <v>2</v>
          </cell>
          <cell r="K3459">
            <v>8</v>
          </cell>
          <cell r="L3459">
            <v>37250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9</v>
          </cell>
          <cell r="G3460">
            <v>0</v>
          </cell>
          <cell r="H3460">
            <v>0</v>
          </cell>
          <cell r="I3460">
            <v>7623</v>
          </cell>
          <cell r="J3460">
            <v>2</v>
          </cell>
          <cell r="K3460">
            <v>8</v>
          </cell>
          <cell r="L3460">
            <v>16350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9</v>
          </cell>
          <cell r="G3461">
            <v>0</v>
          </cell>
          <cell r="H3461">
            <v>0</v>
          </cell>
          <cell r="I3461">
            <v>7624</v>
          </cell>
          <cell r="J3461">
            <v>2</v>
          </cell>
          <cell r="K3461">
            <v>8</v>
          </cell>
          <cell r="L3461">
            <v>18600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9</v>
          </cell>
          <cell r="G3462">
            <v>0</v>
          </cell>
          <cell r="H3462">
            <v>0</v>
          </cell>
          <cell r="I3462">
            <v>7629</v>
          </cell>
          <cell r="J3462">
            <v>2</v>
          </cell>
          <cell r="K3462">
            <v>8</v>
          </cell>
          <cell r="L3462">
            <v>12630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9</v>
          </cell>
          <cell r="G3463">
            <v>0</v>
          </cell>
          <cell r="H3463">
            <v>0</v>
          </cell>
          <cell r="I3463">
            <v>7900</v>
          </cell>
          <cell r="J3463">
            <v>2</v>
          </cell>
          <cell r="K3463">
            <v>8</v>
          </cell>
          <cell r="L3463">
            <v>-39470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9</v>
          </cell>
          <cell r="G3464">
            <v>0</v>
          </cell>
          <cell r="H3464">
            <v>0</v>
          </cell>
          <cell r="I3464">
            <v>7901</v>
          </cell>
          <cell r="J3464">
            <v>2</v>
          </cell>
          <cell r="K3464">
            <v>8</v>
          </cell>
          <cell r="L3464">
            <v>520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9</v>
          </cell>
          <cell r="G3465">
            <v>0</v>
          </cell>
          <cell r="H3465">
            <v>0</v>
          </cell>
          <cell r="I3465">
            <v>7931</v>
          </cell>
          <cell r="J3465">
            <v>2</v>
          </cell>
          <cell r="K3465">
            <v>8</v>
          </cell>
          <cell r="L3465">
            <v>9920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9</v>
          </cell>
          <cell r="G3466">
            <v>0</v>
          </cell>
          <cell r="H3466">
            <v>0</v>
          </cell>
          <cell r="I3466">
            <v>7932</v>
          </cell>
          <cell r="J3466">
            <v>2</v>
          </cell>
          <cell r="K3466">
            <v>8</v>
          </cell>
          <cell r="L3466">
            <v>10160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9</v>
          </cell>
          <cell r="G3467">
            <v>0</v>
          </cell>
          <cell r="H3467">
            <v>0</v>
          </cell>
          <cell r="I3467">
            <v>7933</v>
          </cell>
          <cell r="J3467">
            <v>2</v>
          </cell>
          <cell r="K3467">
            <v>8</v>
          </cell>
          <cell r="L3467">
            <v>10080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9</v>
          </cell>
          <cell r="G3468">
            <v>0</v>
          </cell>
          <cell r="H3468">
            <v>0</v>
          </cell>
          <cell r="I3468">
            <v>7934</v>
          </cell>
          <cell r="J3468">
            <v>2</v>
          </cell>
          <cell r="K3468">
            <v>8</v>
          </cell>
          <cell r="L3468">
            <v>7740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9</v>
          </cell>
          <cell r="G3469">
            <v>0</v>
          </cell>
          <cell r="H3469">
            <v>0</v>
          </cell>
          <cell r="I3469">
            <v>7936</v>
          </cell>
          <cell r="J3469">
            <v>2</v>
          </cell>
          <cell r="K3469">
            <v>8</v>
          </cell>
          <cell r="L3469">
            <v>1050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1</v>
          </cell>
          <cell r="F3470">
            <v>0</v>
          </cell>
          <cell r="G3470">
            <v>0</v>
          </cell>
          <cell r="H3470">
            <v>0</v>
          </cell>
          <cell r="I3470">
            <v>2000</v>
          </cell>
          <cell r="J3470">
            <v>2</v>
          </cell>
          <cell r="K3470">
            <v>8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1</v>
          </cell>
          <cell r="F3471">
            <v>2</v>
          </cell>
          <cell r="G3471">
            <v>0</v>
          </cell>
          <cell r="H3471">
            <v>0</v>
          </cell>
          <cell r="I3471">
            <v>1000</v>
          </cell>
          <cell r="J3471">
            <v>2</v>
          </cell>
          <cell r="K3471">
            <v>8</v>
          </cell>
          <cell r="L3471">
            <v>0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1</v>
          </cell>
          <cell r="F3472">
            <v>2</v>
          </cell>
          <cell r="G3472">
            <v>0</v>
          </cell>
          <cell r="H3472">
            <v>0</v>
          </cell>
          <cell r="I3472">
            <v>1010</v>
          </cell>
          <cell r="J3472">
            <v>2</v>
          </cell>
          <cell r="K3472">
            <v>8</v>
          </cell>
          <cell r="L3472">
            <v>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1</v>
          </cell>
          <cell r="F3473">
            <v>2</v>
          </cell>
          <cell r="G3473">
            <v>0</v>
          </cell>
          <cell r="H3473">
            <v>0</v>
          </cell>
          <cell r="I3473">
            <v>1201</v>
          </cell>
          <cell r="J3473">
            <v>2</v>
          </cell>
          <cell r="K3473">
            <v>8</v>
          </cell>
          <cell r="L3473">
            <v>8250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1</v>
          </cell>
          <cell r="F3474">
            <v>2</v>
          </cell>
          <cell r="G3474">
            <v>0</v>
          </cell>
          <cell r="H3474">
            <v>0</v>
          </cell>
          <cell r="I3474">
            <v>1310</v>
          </cell>
          <cell r="J3474">
            <v>2</v>
          </cell>
          <cell r="K3474">
            <v>8</v>
          </cell>
          <cell r="L3474">
            <v>0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1</v>
          </cell>
          <cell r="F3475">
            <v>2</v>
          </cell>
          <cell r="G3475">
            <v>0</v>
          </cell>
          <cell r="H3475">
            <v>0</v>
          </cell>
          <cell r="I3475">
            <v>2000</v>
          </cell>
          <cell r="J3475">
            <v>2</v>
          </cell>
          <cell r="K3475">
            <v>8</v>
          </cell>
          <cell r="L3475">
            <v>0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1</v>
          </cell>
          <cell r="F3476">
            <v>2</v>
          </cell>
          <cell r="G3476">
            <v>0</v>
          </cell>
          <cell r="H3476">
            <v>0</v>
          </cell>
          <cell r="I3476">
            <v>2011</v>
          </cell>
          <cell r="J3476">
            <v>2</v>
          </cell>
          <cell r="K3476">
            <v>8</v>
          </cell>
          <cell r="L3476">
            <v>0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1</v>
          </cell>
          <cell r="F3477">
            <v>2</v>
          </cell>
          <cell r="G3477">
            <v>0</v>
          </cell>
          <cell r="H3477">
            <v>0</v>
          </cell>
          <cell r="I3477">
            <v>2020</v>
          </cell>
          <cell r="J3477">
            <v>2</v>
          </cell>
          <cell r="K3477">
            <v>8</v>
          </cell>
          <cell r="L3477">
            <v>0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1</v>
          </cell>
          <cell r="F3478">
            <v>2</v>
          </cell>
          <cell r="G3478">
            <v>0</v>
          </cell>
          <cell r="H3478">
            <v>0</v>
          </cell>
          <cell r="I3478">
            <v>2021</v>
          </cell>
          <cell r="J3478">
            <v>2</v>
          </cell>
          <cell r="K3478">
            <v>8</v>
          </cell>
          <cell r="L3478">
            <v>0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1</v>
          </cell>
          <cell r="F3479">
            <v>2</v>
          </cell>
          <cell r="G3479">
            <v>0</v>
          </cell>
          <cell r="H3479">
            <v>0</v>
          </cell>
          <cell r="I3479">
            <v>2022</v>
          </cell>
          <cell r="J3479">
            <v>2</v>
          </cell>
          <cell r="K3479">
            <v>8</v>
          </cell>
          <cell r="L3479">
            <v>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1</v>
          </cell>
          <cell r="F3480">
            <v>2</v>
          </cell>
          <cell r="G3480">
            <v>0</v>
          </cell>
          <cell r="H3480">
            <v>0</v>
          </cell>
          <cell r="I3480">
            <v>2023</v>
          </cell>
          <cell r="J3480">
            <v>2</v>
          </cell>
          <cell r="K3480">
            <v>8</v>
          </cell>
          <cell r="L3480">
            <v>0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1</v>
          </cell>
          <cell r="F3481">
            <v>2</v>
          </cell>
          <cell r="G3481">
            <v>0</v>
          </cell>
          <cell r="H3481">
            <v>0</v>
          </cell>
          <cell r="I3481">
            <v>2024</v>
          </cell>
          <cell r="J3481">
            <v>2</v>
          </cell>
          <cell r="K3481">
            <v>8</v>
          </cell>
          <cell r="L3481">
            <v>0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1</v>
          </cell>
          <cell r="F3482">
            <v>2</v>
          </cell>
          <cell r="G3482">
            <v>0</v>
          </cell>
          <cell r="H3482">
            <v>0</v>
          </cell>
          <cell r="I3482">
            <v>2025</v>
          </cell>
          <cell r="J3482">
            <v>2</v>
          </cell>
          <cell r="K3482">
            <v>8</v>
          </cell>
          <cell r="L3482">
            <v>0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1</v>
          </cell>
          <cell r="F3483">
            <v>2</v>
          </cell>
          <cell r="G3483">
            <v>0</v>
          </cell>
          <cell r="H3483">
            <v>0</v>
          </cell>
          <cell r="I3483">
            <v>2028</v>
          </cell>
          <cell r="J3483">
            <v>2</v>
          </cell>
          <cell r="K3483">
            <v>8</v>
          </cell>
          <cell r="L3483">
            <v>0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1</v>
          </cell>
          <cell r="F3484">
            <v>2</v>
          </cell>
          <cell r="G3484">
            <v>0</v>
          </cell>
          <cell r="H3484">
            <v>0</v>
          </cell>
          <cell r="I3484">
            <v>2031</v>
          </cell>
          <cell r="J3484">
            <v>2</v>
          </cell>
          <cell r="K3484">
            <v>8</v>
          </cell>
          <cell r="L3484">
            <v>0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1</v>
          </cell>
          <cell r="F3485">
            <v>2</v>
          </cell>
          <cell r="G3485">
            <v>0</v>
          </cell>
          <cell r="H3485">
            <v>0</v>
          </cell>
          <cell r="I3485">
            <v>5000</v>
          </cell>
          <cell r="J3485">
            <v>2</v>
          </cell>
          <cell r="K3485">
            <v>8</v>
          </cell>
          <cell r="L3485">
            <v>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1</v>
          </cell>
          <cell r="F3486">
            <v>2</v>
          </cell>
          <cell r="G3486">
            <v>0</v>
          </cell>
          <cell r="H3486">
            <v>0</v>
          </cell>
          <cell r="I3486">
            <v>5510</v>
          </cell>
          <cell r="J3486">
            <v>2</v>
          </cell>
          <cell r="K3486">
            <v>8</v>
          </cell>
          <cell r="L3486">
            <v>0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1</v>
          </cell>
          <cell r="F3487">
            <v>2</v>
          </cell>
          <cell r="G3487">
            <v>0</v>
          </cell>
          <cell r="H3487">
            <v>0</v>
          </cell>
          <cell r="I3487">
            <v>5540</v>
          </cell>
          <cell r="J3487">
            <v>2</v>
          </cell>
          <cell r="K3487">
            <v>8</v>
          </cell>
          <cell r="L3487">
            <v>0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1</v>
          </cell>
          <cell r="F3488">
            <v>2</v>
          </cell>
          <cell r="G3488">
            <v>0</v>
          </cell>
          <cell r="H3488">
            <v>0</v>
          </cell>
          <cell r="I3488">
            <v>5541</v>
          </cell>
          <cell r="J3488">
            <v>2</v>
          </cell>
          <cell r="K3488">
            <v>8</v>
          </cell>
          <cell r="L3488">
            <v>0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1</v>
          </cell>
          <cell r="F3489">
            <v>2</v>
          </cell>
          <cell r="G3489">
            <v>0</v>
          </cell>
          <cell r="H3489">
            <v>0</v>
          </cell>
          <cell r="I3489">
            <v>5550</v>
          </cell>
          <cell r="J3489">
            <v>2</v>
          </cell>
          <cell r="K3489">
            <v>8</v>
          </cell>
          <cell r="L3489">
            <v>0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1</v>
          </cell>
          <cell r="F3490">
            <v>2</v>
          </cell>
          <cell r="G3490">
            <v>0</v>
          </cell>
          <cell r="H3490">
            <v>0</v>
          </cell>
          <cell r="I3490">
            <v>7100</v>
          </cell>
          <cell r="J3490">
            <v>2</v>
          </cell>
          <cell r="K3490">
            <v>8</v>
          </cell>
          <cell r="L3490">
            <v>57750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1</v>
          </cell>
          <cell r="F3491">
            <v>2</v>
          </cell>
          <cell r="G3491">
            <v>0</v>
          </cell>
          <cell r="H3491">
            <v>0</v>
          </cell>
          <cell r="I3491">
            <v>7130</v>
          </cell>
          <cell r="J3491">
            <v>2</v>
          </cell>
          <cell r="K3491">
            <v>8</v>
          </cell>
          <cell r="L3491">
            <v>0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1</v>
          </cell>
          <cell r="F3492">
            <v>2</v>
          </cell>
          <cell r="G3492">
            <v>0</v>
          </cell>
          <cell r="H3492">
            <v>0</v>
          </cell>
          <cell r="I3492">
            <v>7140</v>
          </cell>
          <cell r="J3492">
            <v>2</v>
          </cell>
          <cell r="K3492">
            <v>8</v>
          </cell>
          <cell r="L3492">
            <v>0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1</v>
          </cell>
          <cell r="F3493">
            <v>2</v>
          </cell>
          <cell r="G3493">
            <v>0</v>
          </cell>
          <cell r="H3493">
            <v>0</v>
          </cell>
          <cell r="I3493">
            <v>7240</v>
          </cell>
          <cell r="J3493">
            <v>2</v>
          </cell>
          <cell r="K3493">
            <v>8</v>
          </cell>
          <cell r="L3493">
            <v>8250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1</v>
          </cell>
          <cell r="F3494">
            <v>2</v>
          </cell>
          <cell r="G3494">
            <v>0</v>
          </cell>
          <cell r="H3494">
            <v>0</v>
          </cell>
          <cell r="I3494">
            <v>7251</v>
          </cell>
          <cell r="J3494">
            <v>2</v>
          </cell>
          <cell r="K3494">
            <v>8</v>
          </cell>
          <cell r="L3494">
            <v>36590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1</v>
          </cell>
          <cell r="F3495">
            <v>2</v>
          </cell>
          <cell r="G3495">
            <v>0</v>
          </cell>
          <cell r="H3495">
            <v>0</v>
          </cell>
          <cell r="I3495">
            <v>7252</v>
          </cell>
          <cell r="J3495">
            <v>2</v>
          </cell>
          <cell r="K3495">
            <v>8</v>
          </cell>
          <cell r="L3495">
            <v>25115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1</v>
          </cell>
          <cell r="F3496">
            <v>2</v>
          </cell>
          <cell r="G3496">
            <v>0</v>
          </cell>
          <cell r="H3496">
            <v>0</v>
          </cell>
          <cell r="I3496">
            <v>7280</v>
          </cell>
          <cell r="J3496">
            <v>2</v>
          </cell>
          <cell r="K3496">
            <v>8</v>
          </cell>
          <cell r="L3496">
            <v>37690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1</v>
          </cell>
          <cell r="F3497">
            <v>2</v>
          </cell>
          <cell r="G3497">
            <v>0</v>
          </cell>
          <cell r="H3497">
            <v>0</v>
          </cell>
          <cell r="I3497">
            <v>7311</v>
          </cell>
          <cell r="J3497">
            <v>2</v>
          </cell>
          <cell r="K3497">
            <v>8</v>
          </cell>
          <cell r="L3497">
            <v>86775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1</v>
          </cell>
          <cell r="F3498">
            <v>2</v>
          </cell>
          <cell r="G3498">
            <v>0</v>
          </cell>
          <cell r="H3498">
            <v>0</v>
          </cell>
          <cell r="I3498">
            <v>7312</v>
          </cell>
          <cell r="J3498">
            <v>2</v>
          </cell>
          <cell r="K3498">
            <v>8</v>
          </cell>
          <cell r="L3498">
            <v>31955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1</v>
          </cell>
          <cell r="F3499">
            <v>2</v>
          </cell>
          <cell r="G3499">
            <v>0</v>
          </cell>
          <cell r="H3499">
            <v>0</v>
          </cell>
          <cell r="I3499">
            <v>7341</v>
          </cell>
          <cell r="J3499">
            <v>2</v>
          </cell>
          <cell r="K3499">
            <v>8</v>
          </cell>
          <cell r="L3499">
            <v>69865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1</v>
          </cell>
          <cell r="F3500">
            <v>2</v>
          </cell>
          <cell r="G3500">
            <v>0</v>
          </cell>
          <cell r="H3500">
            <v>0</v>
          </cell>
          <cell r="I3500">
            <v>7342</v>
          </cell>
          <cell r="J3500">
            <v>2</v>
          </cell>
          <cell r="K3500">
            <v>8</v>
          </cell>
          <cell r="L3500">
            <v>79865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1</v>
          </cell>
          <cell r="F3501">
            <v>2</v>
          </cell>
          <cell r="G3501">
            <v>0</v>
          </cell>
          <cell r="H3501">
            <v>0</v>
          </cell>
          <cell r="I3501">
            <v>7421</v>
          </cell>
          <cell r="J3501">
            <v>2</v>
          </cell>
          <cell r="K3501">
            <v>8</v>
          </cell>
          <cell r="L3501">
            <v>42675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1</v>
          </cell>
          <cell r="F3502">
            <v>2</v>
          </cell>
          <cell r="G3502">
            <v>0</v>
          </cell>
          <cell r="H3502">
            <v>0</v>
          </cell>
          <cell r="I3502">
            <v>7422</v>
          </cell>
          <cell r="J3502">
            <v>2</v>
          </cell>
          <cell r="K3502">
            <v>8</v>
          </cell>
          <cell r="L3502">
            <v>21180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1</v>
          </cell>
          <cell r="F3503">
            <v>2</v>
          </cell>
          <cell r="G3503">
            <v>0</v>
          </cell>
          <cell r="H3503">
            <v>0</v>
          </cell>
          <cell r="I3503">
            <v>7430</v>
          </cell>
          <cell r="J3503">
            <v>2</v>
          </cell>
          <cell r="K3503">
            <v>8</v>
          </cell>
          <cell r="L3503">
            <v>35280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1</v>
          </cell>
          <cell r="F3504">
            <v>2</v>
          </cell>
          <cell r="G3504">
            <v>0</v>
          </cell>
          <cell r="H3504">
            <v>0</v>
          </cell>
          <cell r="I3504">
            <v>7460</v>
          </cell>
          <cell r="J3504">
            <v>2</v>
          </cell>
          <cell r="K3504">
            <v>8</v>
          </cell>
          <cell r="L3504">
            <v>42410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1</v>
          </cell>
          <cell r="F3505">
            <v>2</v>
          </cell>
          <cell r="G3505">
            <v>0</v>
          </cell>
          <cell r="H3505">
            <v>0</v>
          </cell>
          <cell r="I3505">
            <v>7470</v>
          </cell>
          <cell r="J3505">
            <v>2</v>
          </cell>
          <cell r="K3505">
            <v>8</v>
          </cell>
          <cell r="L3505">
            <v>28380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1</v>
          </cell>
          <cell r="F3506">
            <v>2</v>
          </cell>
          <cell r="G3506">
            <v>0</v>
          </cell>
          <cell r="H3506">
            <v>0</v>
          </cell>
          <cell r="I3506">
            <v>7610</v>
          </cell>
          <cell r="J3506">
            <v>2</v>
          </cell>
          <cell r="K3506">
            <v>8</v>
          </cell>
          <cell r="L3506">
            <v>1365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1</v>
          </cell>
          <cell r="F3507">
            <v>2</v>
          </cell>
          <cell r="G3507">
            <v>0</v>
          </cell>
          <cell r="H3507">
            <v>0</v>
          </cell>
          <cell r="I3507">
            <v>7629</v>
          </cell>
          <cell r="J3507">
            <v>2</v>
          </cell>
          <cell r="K3507">
            <v>8</v>
          </cell>
          <cell r="L3507">
            <v>4510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1</v>
          </cell>
          <cell r="F3508">
            <v>2</v>
          </cell>
          <cell r="G3508">
            <v>0</v>
          </cell>
          <cell r="H3508">
            <v>0</v>
          </cell>
          <cell r="I3508">
            <v>7900</v>
          </cell>
          <cell r="J3508">
            <v>2</v>
          </cell>
          <cell r="K3508">
            <v>8</v>
          </cell>
          <cell r="L3508">
            <v>-156750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1</v>
          </cell>
          <cell r="F3509">
            <v>2</v>
          </cell>
          <cell r="G3509">
            <v>0</v>
          </cell>
          <cell r="H3509">
            <v>0</v>
          </cell>
          <cell r="I3509">
            <v>7931</v>
          </cell>
          <cell r="J3509">
            <v>2</v>
          </cell>
          <cell r="K3509">
            <v>8</v>
          </cell>
          <cell r="L3509">
            <v>74250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1</v>
          </cell>
          <cell r="F3510">
            <v>2</v>
          </cell>
          <cell r="G3510">
            <v>0</v>
          </cell>
          <cell r="H3510">
            <v>0</v>
          </cell>
          <cell r="I3510">
            <v>7932</v>
          </cell>
          <cell r="J3510">
            <v>2</v>
          </cell>
          <cell r="K3510">
            <v>8</v>
          </cell>
          <cell r="L3510">
            <v>90750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1</v>
          </cell>
          <cell r="F3511">
            <v>2</v>
          </cell>
          <cell r="G3511">
            <v>0</v>
          </cell>
          <cell r="H3511">
            <v>0</v>
          </cell>
          <cell r="I3511">
            <v>7938</v>
          </cell>
          <cell r="J3511">
            <v>2</v>
          </cell>
          <cell r="K3511">
            <v>8</v>
          </cell>
          <cell r="L3511">
            <v>24750</v>
          </cell>
        </row>
        <row r="3512">
          <cell r="A3512">
            <v>6</v>
          </cell>
          <cell r="B3512">
            <v>4</v>
          </cell>
          <cell r="C3512">
            <v>0</v>
          </cell>
          <cell r="D3512">
            <v>0</v>
          </cell>
          <cell r="E3512">
            <v>0</v>
          </cell>
          <cell r="F3512">
            <v>1</v>
          </cell>
          <cell r="G3512">
            <v>0</v>
          </cell>
          <cell r="H3512">
            <v>0</v>
          </cell>
          <cell r="I3512">
            <v>3031</v>
          </cell>
          <cell r="J3512">
            <v>2</v>
          </cell>
          <cell r="K3512">
            <v>8</v>
          </cell>
          <cell r="L3512">
            <v>552380.92000000004</v>
          </cell>
        </row>
        <row r="3513">
          <cell r="A3513">
            <v>6</v>
          </cell>
          <cell r="B3513">
            <v>4</v>
          </cell>
          <cell r="C3513">
            <v>0</v>
          </cell>
          <cell r="D3513">
            <v>0</v>
          </cell>
          <cell r="E3513">
            <v>0</v>
          </cell>
          <cell r="F3513">
            <v>1</v>
          </cell>
          <cell r="G3513">
            <v>0</v>
          </cell>
          <cell r="H3513">
            <v>0</v>
          </cell>
          <cell r="I3513">
            <v>3111</v>
          </cell>
          <cell r="J3513">
            <v>2</v>
          </cell>
          <cell r="K3513">
            <v>8</v>
          </cell>
          <cell r="L3513">
            <v>1612000</v>
          </cell>
        </row>
        <row r="3514">
          <cell r="A3514">
            <v>6</v>
          </cell>
          <cell r="B3514">
            <v>4</v>
          </cell>
          <cell r="C3514">
            <v>0</v>
          </cell>
          <cell r="D3514">
            <v>0</v>
          </cell>
          <cell r="E3514">
            <v>0</v>
          </cell>
          <cell r="F3514">
            <v>1</v>
          </cell>
          <cell r="G3514">
            <v>0</v>
          </cell>
          <cell r="H3514">
            <v>0</v>
          </cell>
          <cell r="I3514">
            <v>3121</v>
          </cell>
          <cell r="J3514">
            <v>2</v>
          </cell>
          <cell r="K3514">
            <v>8</v>
          </cell>
          <cell r="L3514">
            <v>159275</v>
          </cell>
        </row>
        <row r="3515">
          <cell r="A3515">
            <v>6</v>
          </cell>
          <cell r="B3515">
            <v>4</v>
          </cell>
          <cell r="C3515">
            <v>0</v>
          </cell>
          <cell r="D3515">
            <v>0</v>
          </cell>
          <cell r="E3515">
            <v>0</v>
          </cell>
          <cell r="F3515">
            <v>1</v>
          </cell>
          <cell r="G3515">
            <v>0</v>
          </cell>
          <cell r="H3515">
            <v>0</v>
          </cell>
          <cell r="I3515">
            <v>3122</v>
          </cell>
          <cell r="J3515">
            <v>2</v>
          </cell>
          <cell r="K3515">
            <v>8</v>
          </cell>
          <cell r="L3515">
            <v>0</v>
          </cell>
        </row>
        <row r="3516">
          <cell r="A3516">
            <v>6</v>
          </cell>
          <cell r="B3516">
            <v>4</v>
          </cell>
          <cell r="C3516">
            <v>0</v>
          </cell>
          <cell r="D3516">
            <v>0</v>
          </cell>
          <cell r="E3516">
            <v>0</v>
          </cell>
          <cell r="F3516">
            <v>1</v>
          </cell>
          <cell r="G3516">
            <v>0</v>
          </cell>
          <cell r="H3516">
            <v>0</v>
          </cell>
          <cell r="I3516">
            <v>3131</v>
          </cell>
          <cell r="J3516">
            <v>2</v>
          </cell>
          <cell r="K3516">
            <v>8</v>
          </cell>
          <cell r="L3516">
            <v>0</v>
          </cell>
        </row>
        <row r="3517">
          <cell r="A3517">
            <v>6</v>
          </cell>
          <cell r="B3517">
            <v>4</v>
          </cell>
          <cell r="C3517">
            <v>0</v>
          </cell>
          <cell r="D3517">
            <v>0</v>
          </cell>
          <cell r="E3517">
            <v>0</v>
          </cell>
          <cell r="F3517">
            <v>1</v>
          </cell>
          <cell r="G3517">
            <v>0</v>
          </cell>
          <cell r="H3517">
            <v>0</v>
          </cell>
          <cell r="I3517">
            <v>3151</v>
          </cell>
          <cell r="J3517">
            <v>2</v>
          </cell>
          <cell r="K3517">
            <v>8</v>
          </cell>
          <cell r="L3517">
            <v>750</v>
          </cell>
        </row>
        <row r="3518">
          <cell r="A3518">
            <v>6</v>
          </cell>
          <cell r="B3518">
            <v>4</v>
          </cell>
          <cell r="C3518">
            <v>0</v>
          </cell>
          <cell r="D3518">
            <v>0</v>
          </cell>
          <cell r="E3518">
            <v>0</v>
          </cell>
          <cell r="F3518">
            <v>1</v>
          </cell>
          <cell r="G3518">
            <v>0</v>
          </cell>
          <cell r="H3518">
            <v>0</v>
          </cell>
          <cell r="I3518">
            <v>3211</v>
          </cell>
          <cell r="J3518">
            <v>2</v>
          </cell>
          <cell r="K3518">
            <v>8</v>
          </cell>
          <cell r="L3518">
            <v>14580055.52</v>
          </cell>
        </row>
        <row r="3519">
          <cell r="A3519">
            <v>6</v>
          </cell>
          <cell r="B3519">
            <v>4</v>
          </cell>
          <cell r="C3519">
            <v>0</v>
          </cell>
          <cell r="D3519">
            <v>0</v>
          </cell>
          <cell r="E3519">
            <v>0</v>
          </cell>
          <cell r="F3519">
            <v>1</v>
          </cell>
          <cell r="G3519">
            <v>0</v>
          </cell>
          <cell r="H3519">
            <v>0</v>
          </cell>
          <cell r="I3519">
            <v>3221</v>
          </cell>
          <cell r="J3519">
            <v>2</v>
          </cell>
          <cell r="K3519">
            <v>8</v>
          </cell>
          <cell r="L3519">
            <v>37861.69</v>
          </cell>
        </row>
        <row r="3520">
          <cell r="A3520">
            <v>6</v>
          </cell>
          <cell r="B3520">
            <v>4</v>
          </cell>
          <cell r="C3520">
            <v>0</v>
          </cell>
          <cell r="D3520">
            <v>0</v>
          </cell>
          <cell r="E3520">
            <v>0</v>
          </cell>
          <cell r="F3520">
            <v>1</v>
          </cell>
          <cell r="G3520">
            <v>0</v>
          </cell>
          <cell r="H3520">
            <v>0</v>
          </cell>
          <cell r="I3520">
            <v>3231</v>
          </cell>
          <cell r="J3520">
            <v>2</v>
          </cell>
          <cell r="K3520">
            <v>8</v>
          </cell>
          <cell r="L3520">
            <v>0</v>
          </cell>
        </row>
        <row r="3521">
          <cell r="A3521">
            <v>6</v>
          </cell>
          <cell r="B3521">
            <v>4</v>
          </cell>
          <cell r="C3521">
            <v>0</v>
          </cell>
          <cell r="D3521">
            <v>0</v>
          </cell>
          <cell r="E3521">
            <v>0</v>
          </cell>
          <cell r="F3521">
            <v>1</v>
          </cell>
          <cell r="G3521">
            <v>0</v>
          </cell>
          <cell r="H3521">
            <v>0</v>
          </cell>
          <cell r="I3521">
            <v>3241</v>
          </cell>
          <cell r="J3521">
            <v>2</v>
          </cell>
          <cell r="K3521">
            <v>8</v>
          </cell>
          <cell r="L3521">
            <v>243250</v>
          </cell>
        </row>
        <row r="3522">
          <cell r="A3522">
            <v>6</v>
          </cell>
          <cell r="B3522">
            <v>4</v>
          </cell>
          <cell r="C3522">
            <v>0</v>
          </cell>
          <cell r="D3522">
            <v>0</v>
          </cell>
          <cell r="E3522">
            <v>0</v>
          </cell>
          <cell r="F3522">
            <v>1</v>
          </cell>
          <cell r="G3522">
            <v>0</v>
          </cell>
          <cell r="H3522">
            <v>0</v>
          </cell>
          <cell r="I3522">
            <v>3255</v>
          </cell>
          <cell r="J3522">
            <v>2</v>
          </cell>
          <cell r="K3522">
            <v>8</v>
          </cell>
          <cell r="L3522">
            <v>0</v>
          </cell>
        </row>
        <row r="3523">
          <cell r="A3523">
            <v>6</v>
          </cell>
          <cell r="B3523">
            <v>4</v>
          </cell>
          <cell r="C3523">
            <v>0</v>
          </cell>
          <cell r="D3523">
            <v>0</v>
          </cell>
          <cell r="E3523">
            <v>0</v>
          </cell>
          <cell r="F3523">
            <v>1</v>
          </cell>
          <cell r="G3523">
            <v>0</v>
          </cell>
          <cell r="H3523">
            <v>0</v>
          </cell>
          <cell r="I3523">
            <v>3256</v>
          </cell>
          <cell r="J3523">
            <v>2</v>
          </cell>
          <cell r="K3523">
            <v>8</v>
          </cell>
          <cell r="L3523">
            <v>660000</v>
          </cell>
        </row>
        <row r="3524">
          <cell r="A3524">
            <v>6</v>
          </cell>
          <cell r="B3524">
            <v>4</v>
          </cell>
          <cell r="C3524">
            <v>0</v>
          </cell>
          <cell r="D3524">
            <v>0</v>
          </cell>
          <cell r="E3524">
            <v>0</v>
          </cell>
          <cell r="F3524">
            <v>1</v>
          </cell>
          <cell r="G3524">
            <v>0</v>
          </cell>
          <cell r="H3524">
            <v>0</v>
          </cell>
          <cell r="I3524">
            <v>3271</v>
          </cell>
          <cell r="J3524">
            <v>2</v>
          </cell>
          <cell r="K3524">
            <v>8</v>
          </cell>
          <cell r="L3524">
            <v>645</v>
          </cell>
        </row>
        <row r="3525">
          <cell r="A3525">
            <v>6</v>
          </cell>
          <cell r="B3525">
            <v>4</v>
          </cell>
          <cell r="C3525">
            <v>0</v>
          </cell>
          <cell r="D3525">
            <v>0</v>
          </cell>
          <cell r="E3525">
            <v>0</v>
          </cell>
          <cell r="F3525">
            <v>1</v>
          </cell>
          <cell r="G3525">
            <v>0</v>
          </cell>
          <cell r="H3525">
            <v>0</v>
          </cell>
          <cell r="I3525">
            <v>3311</v>
          </cell>
          <cell r="J3525">
            <v>2</v>
          </cell>
          <cell r="K3525">
            <v>8</v>
          </cell>
          <cell r="L3525">
            <v>0</v>
          </cell>
        </row>
        <row r="3526">
          <cell r="A3526">
            <v>6</v>
          </cell>
          <cell r="B3526">
            <v>4</v>
          </cell>
          <cell r="C3526">
            <v>0</v>
          </cell>
          <cell r="D3526">
            <v>0</v>
          </cell>
          <cell r="E3526">
            <v>0</v>
          </cell>
          <cell r="F3526">
            <v>1</v>
          </cell>
          <cell r="G3526">
            <v>0</v>
          </cell>
          <cell r="H3526">
            <v>0</v>
          </cell>
          <cell r="I3526">
            <v>3331</v>
          </cell>
          <cell r="J3526">
            <v>2</v>
          </cell>
          <cell r="K3526">
            <v>8</v>
          </cell>
          <cell r="L3526">
            <v>0</v>
          </cell>
        </row>
        <row r="3527">
          <cell r="A3527">
            <v>6</v>
          </cell>
          <cell r="B3527">
            <v>4</v>
          </cell>
          <cell r="C3527">
            <v>0</v>
          </cell>
          <cell r="D3527">
            <v>0</v>
          </cell>
          <cell r="E3527">
            <v>0</v>
          </cell>
          <cell r="F3527">
            <v>1</v>
          </cell>
          <cell r="G3527">
            <v>0</v>
          </cell>
          <cell r="H3527">
            <v>0</v>
          </cell>
          <cell r="I3527">
            <v>4031</v>
          </cell>
          <cell r="J3527">
            <v>2</v>
          </cell>
          <cell r="K3527">
            <v>8</v>
          </cell>
          <cell r="L3527">
            <v>0</v>
          </cell>
        </row>
        <row r="3528">
          <cell r="A3528">
            <v>6</v>
          </cell>
          <cell r="B3528">
            <v>4</v>
          </cell>
          <cell r="C3528">
            <v>0</v>
          </cell>
          <cell r="D3528">
            <v>0</v>
          </cell>
          <cell r="E3528">
            <v>0</v>
          </cell>
          <cell r="F3528">
            <v>1</v>
          </cell>
          <cell r="G3528">
            <v>0</v>
          </cell>
          <cell r="H3528">
            <v>0</v>
          </cell>
          <cell r="I3528">
            <v>4091</v>
          </cell>
          <cell r="J3528">
            <v>2</v>
          </cell>
          <cell r="K3528">
            <v>8</v>
          </cell>
          <cell r="L3528">
            <v>750</v>
          </cell>
        </row>
        <row r="3529">
          <cell r="A3529">
            <v>6</v>
          </cell>
          <cell r="B3529">
            <v>4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3111</v>
          </cell>
          <cell r="J3529">
            <v>2</v>
          </cell>
          <cell r="K3529">
            <v>8</v>
          </cell>
          <cell r="L3529">
            <v>1110</v>
          </cell>
        </row>
        <row r="3530">
          <cell r="A3530">
            <v>6</v>
          </cell>
          <cell r="B3530">
            <v>4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3121</v>
          </cell>
          <cell r="J3530">
            <v>2</v>
          </cell>
          <cell r="K3530">
            <v>8</v>
          </cell>
          <cell r="L3530">
            <v>0</v>
          </cell>
        </row>
        <row r="3531">
          <cell r="A3531">
            <v>6</v>
          </cell>
          <cell r="B3531">
            <v>4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3234</v>
          </cell>
          <cell r="J3531">
            <v>2</v>
          </cell>
          <cell r="K3531">
            <v>8</v>
          </cell>
          <cell r="L3531">
            <v>210</v>
          </cell>
        </row>
        <row r="3532">
          <cell r="A3532">
            <v>6</v>
          </cell>
          <cell r="B3532">
            <v>4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3241</v>
          </cell>
          <cell r="J3532">
            <v>2</v>
          </cell>
          <cell r="K3532">
            <v>8</v>
          </cell>
          <cell r="L3532">
            <v>0</v>
          </cell>
        </row>
        <row r="3533">
          <cell r="A3533">
            <v>6</v>
          </cell>
          <cell r="B3533">
            <v>4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3242</v>
          </cell>
          <cell r="J3533">
            <v>2</v>
          </cell>
          <cell r="K3533">
            <v>8</v>
          </cell>
          <cell r="L3533">
            <v>0</v>
          </cell>
        </row>
        <row r="3534">
          <cell r="A3534">
            <v>6</v>
          </cell>
          <cell r="B3534">
            <v>4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3250</v>
          </cell>
          <cell r="J3534">
            <v>2</v>
          </cell>
          <cell r="K3534">
            <v>8</v>
          </cell>
          <cell r="L3534">
            <v>0</v>
          </cell>
        </row>
        <row r="3535">
          <cell r="A3535">
            <v>6</v>
          </cell>
          <cell r="B3535">
            <v>4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3255</v>
          </cell>
          <cell r="J3535">
            <v>2</v>
          </cell>
          <cell r="K3535">
            <v>8</v>
          </cell>
          <cell r="L3535">
            <v>100198</v>
          </cell>
        </row>
        <row r="3536">
          <cell r="A3536">
            <v>6</v>
          </cell>
          <cell r="B3536">
            <v>4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3256</v>
          </cell>
          <cell r="J3536">
            <v>2</v>
          </cell>
          <cell r="K3536">
            <v>8</v>
          </cell>
          <cell r="L3536">
            <v>9626926.8800000008</v>
          </cell>
        </row>
        <row r="3537">
          <cell r="A3537">
            <v>6</v>
          </cell>
          <cell r="B3537">
            <v>4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3257</v>
          </cell>
          <cell r="J3537">
            <v>2</v>
          </cell>
          <cell r="K3537">
            <v>8</v>
          </cell>
          <cell r="L3537">
            <v>25266976.690000001</v>
          </cell>
        </row>
        <row r="3538">
          <cell r="A3538">
            <v>6</v>
          </cell>
          <cell r="B3538">
            <v>4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3259</v>
          </cell>
          <cell r="J3538">
            <v>2</v>
          </cell>
          <cell r="K3538">
            <v>8</v>
          </cell>
          <cell r="L3538">
            <v>2562872.09</v>
          </cell>
        </row>
        <row r="3539">
          <cell r="A3539">
            <v>6</v>
          </cell>
          <cell r="B3539">
            <v>4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3272</v>
          </cell>
          <cell r="J3539">
            <v>2</v>
          </cell>
          <cell r="K3539">
            <v>8</v>
          </cell>
          <cell r="L3539">
            <v>2472975</v>
          </cell>
        </row>
        <row r="3540">
          <cell r="A3540">
            <v>6</v>
          </cell>
          <cell r="B3540">
            <v>4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3311</v>
          </cell>
          <cell r="J3540">
            <v>2</v>
          </cell>
          <cell r="K3540">
            <v>8</v>
          </cell>
          <cell r="L3540">
            <v>0</v>
          </cell>
        </row>
        <row r="3541">
          <cell r="A3541">
            <v>6</v>
          </cell>
          <cell r="B3541">
            <v>4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4021</v>
          </cell>
          <cell r="J3541">
            <v>2</v>
          </cell>
          <cell r="K3541">
            <v>8</v>
          </cell>
          <cell r="L3541">
            <v>2021.84</v>
          </cell>
        </row>
        <row r="3542">
          <cell r="A3542">
            <v>6</v>
          </cell>
          <cell r="B3542">
            <v>4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4023</v>
          </cell>
          <cell r="J3542">
            <v>2</v>
          </cell>
          <cell r="K3542">
            <v>8</v>
          </cell>
          <cell r="L3542">
            <v>0</v>
          </cell>
        </row>
        <row r="3543">
          <cell r="A3543">
            <v>6</v>
          </cell>
          <cell r="B3543">
            <v>4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4024</v>
          </cell>
          <cell r="J3543">
            <v>2</v>
          </cell>
          <cell r="K3543">
            <v>8</v>
          </cell>
          <cell r="L3543">
            <v>0</v>
          </cell>
        </row>
        <row r="3544">
          <cell r="A3544">
            <v>6</v>
          </cell>
          <cell r="B3544">
            <v>4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4029</v>
          </cell>
          <cell r="J3544">
            <v>2</v>
          </cell>
          <cell r="K3544">
            <v>8</v>
          </cell>
          <cell r="L3544">
            <v>69308.600000000006</v>
          </cell>
        </row>
        <row r="3545">
          <cell r="A3545">
            <v>6</v>
          </cell>
          <cell r="B3545">
            <v>5</v>
          </cell>
          <cell r="C3545">
            <v>0</v>
          </cell>
          <cell r="D3545">
            <v>0</v>
          </cell>
          <cell r="E3545">
            <v>1</v>
          </cell>
          <cell r="F3545">
            <v>1</v>
          </cell>
          <cell r="G3545">
            <v>0</v>
          </cell>
          <cell r="H3545">
            <v>0</v>
          </cell>
          <cell r="I3545">
            <v>1000</v>
          </cell>
          <cell r="J3545">
            <v>2</v>
          </cell>
          <cell r="K3545">
            <v>8</v>
          </cell>
          <cell r="L3545">
            <v>0</v>
          </cell>
        </row>
        <row r="3546">
          <cell r="A3546">
            <v>6</v>
          </cell>
          <cell r="B3546">
            <v>5</v>
          </cell>
          <cell r="C3546">
            <v>0</v>
          </cell>
          <cell r="D3546">
            <v>0</v>
          </cell>
          <cell r="E3546">
            <v>1</v>
          </cell>
          <cell r="F3546">
            <v>1</v>
          </cell>
          <cell r="G3546">
            <v>0</v>
          </cell>
          <cell r="H3546">
            <v>0</v>
          </cell>
          <cell r="I3546">
            <v>1010</v>
          </cell>
          <cell r="J3546">
            <v>2</v>
          </cell>
          <cell r="K3546">
            <v>8</v>
          </cell>
          <cell r="L3546">
            <v>0</v>
          </cell>
        </row>
        <row r="3547">
          <cell r="A3547">
            <v>6</v>
          </cell>
          <cell r="B3547">
            <v>5</v>
          </cell>
          <cell r="C3547">
            <v>0</v>
          </cell>
          <cell r="D3547">
            <v>0</v>
          </cell>
          <cell r="E3547">
            <v>1</v>
          </cell>
          <cell r="F3547">
            <v>1</v>
          </cell>
          <cell r="G3547">
            <v>0</v>
          </cell>
          <cell r="H3547">
            <v>0</v>
          </cell>
          <cell r="I3547">
            <v>1011</v>
          </cell>
          <cell r="J3547">
            <v>2</v>
          </cell>
          <cell r="K3547">
            <v>8</v>
          </cell>
          <cell r="L3547">
            <v>0</v>
          </cell>
        </row>
        <row r="3548">
          <cell r="A3548">
            <v>6</v>
          </cell>
          <cell r="B3548">
            <v>5</v>
          </cell>
          <cell r="C3548">
            <v>0</v>
          </cell>
          <cell r="D3548">
            <v>0</v>
          </cell>
          <cell r="E3548">
            <v>1</v>
          </cell>
          <cell r="F3548">
            <v>1</v>
          </cell>
          <cell r="G3548">
            <v>0</v>
          </cell>
          <cell r="H3548">
            <v>0</v>
          </cell>
          <cell r="I3548">
            <v>1101</v>
          </cell>
          <cell r="J3548">
            <v>2</v>
          </cell>
          <cell r="K3548">
            <v>8</v>
          </cell>
          <cell r="L3548">
            <v>493.56</v>
          </cell>
        </row>
        <row r="3549">
          <cell r="A3549">
            <v>6</v>
          </cell>
          <cell r="B3549">
            <v>5</v>
          </cell>
          <cell r="C3549">
            <v>0</v>
          </cell>
          <cell r="D3549">
            <v>0</v>
          </cell>
          <cell r="E3549">
            <v>1</v>
          </cell>
          <cell r="F3549">
            <v>1</v>
          </cell>
          <cell r="G3549">
            <v>0</v>
          </cell>
          <cell r="H3549">
            <v>0</v>
          </cell>
          <cell r="I3549">
            <v>1102</v>
          </cell>
          <cell r="J3549">
            <v>2</v>
          </cell>
          <cell r="K3549">
            <v>8</v>
          </cell>
          <cell r="L3549">
            <v>947.7</v>
          </cell>
        </row>
        <row r="3550">
          <cell r="A3550">
            <v>6</v>
          </cell>
          <cell r="B3550">
            <v>5</v>
          </cell>
          <cell r="C3550">
            <v>0</v>
          </cell>
          <cell r="D3550">
            <v>0</v>
          </cell>
          <cell r="E3550">
            <v>1</v>
          </cell>
          <cell r="F3550">
            <v>1</v>
          </cell>
          <cell r="G3550">
            <v>0</v>
          </cell>
          <cell r="H3550">
            <v>0</v>
          </cell>
          <cell r="I3550">
            <v>1200</v>
          </cell>
          <cell r="J3550">
            <v>2</v>
          </cell>
          <cell r="K3550">
            <v>8</v>
          </cell>
          <cell r="L3550">
            <v>0</v>
          </cell>
        </row>
        <row r="3551">
          <cell r="A3551">
            <v>6</v>
          </cell>
          <cell r="B3551">
            <v>5</v>
          </cell>
          <cell r="C3551">
            <v>0</v>
          </cell>
          <cell r="D3551">
            <v>0</v>
          </cell>
          <cell r="E3551">
            <v>1</v>
          </cell>
          <cell r="F3551">
            <v>1</v>
          </cell>
          <cell r="G3551">
            <v>0</v>
          </cell>
          <cell r="H3551">
            <v>0</v>
          </cell>
          <cell r="I3551">
            <v>1300</v>
          </cell>
          <cell r="J3551">
            <v>2</v>
          </cell>
          <cell r="K3551">
            <v>8</v>
          </cell>
          <cell r="L3551">
            <v>0</v>
          </cell>
        </row>
        <row r="3552">
          <cell r="A3552">
            <v>6</v>
          </cell>
          <cell r="B3552">
            <v>5</v>
          </cell>
          <cell r="C3552">
            <v>0</v>
          </cell>
          <cell r="D3552">
            <v>0</v>
          </cell>
          <cell r="E3552">
            <v>1</v>
          </cell>
          <cell r="F3552">
            <v>1</v>
          </cell>
          <cell r="G3552">
            <v>0</v>
          </cell>
          <cell r="H3552">
            <v>0</v>
          </cell>
          <cell r="I3552">
            <v>1310</v>
          </cell>
          <cell r="J3552">
            <v>2</v>
          </cell>
          <cell r="K3552">
            <v>8</v>
          </cell>
          <cell r="L3552">
            <v>0</v>
          </cell>
        </row>
        <row r="3553">
          <cell r="A3553">
            <v>6</v>
          </cell>
          <cell r="B3553">
            <v>5</v>
          </cell>
          <cell r="C3553">
            <v>0</v>
          </cell>
          <cell r="D3553">
            <v>0</v>
          </cell>
          <cell r="E3553">
            <v>1</v>
          </cell>
          <cell r="F3553">
            <v>1</v>
          </cell>
          <cell r="G3553">
            <v>0</v>
          </cell>
          <cell r="H3553">
            <v>0</v>
          </cell>
          <cell r="I3553">
            <v>1320</v>
          </cell>
          <cell r="J3553">
            <v>2</v>
          </cell>
          <cell r="K3553">
            <v>8</v>
          </cell>
          <cell r="L3553">
            <v>0</v>
          </cell>
        </row>
        <row r="3554">
          <cell r="A3554">
            <v>6</v>
          </cell>
          <cell r="B3554">
            <v>5</v>
          </cell>
          <cell r="C3554">
            <v>0</v>
          </cell>
          <cell r="D3554">
            <v>0</v>
          </cell>
          <cell r="E3554">
            <v>1</v>
          </cell>
          <cell r="F3554">
            <v>1</v>
          </cell>
          <cell r="G3554">
            <v>0</v>
          </cell>
          <cell r="H3554">
            <v>0</v>
          </cell>
          <cell r="I3554">
            <v>2000</v>
          </cell>
          <cell r="J3554">
            <v>2</v>
          </cell>
          <cell r="K3554">
            <v>8</v>
          </cell>
          <cell r="L3554">
            <v>0</v>
          </cell>
        </row>
        <row r="3555">
          <cell r="A3555">
            <v>6</v>
          </cell>
          <cell r="B3555">
            <v>5</v>
          </cell>
          <cell r="C3555">
            <v>0</v>
          </cell>
          <cell r="D3555">
            <v>0</v>
          </cell>
          <cell r="E3555">
            <v>1</v>
          </cell>
          <cell r="F3555">
            <v>1</v>
          </cell>
          <cell r="G3555">
            <v>0</v>
          </cell>
          <cell r="H3555">
            <v>0</v>
          </cell>
          <cell r="I3555">
            <v>2001</v>
          </cell>
          <cell r="J3555">
            <v>2</v>
          </cell>
          <cell r="K3555">
            <v>8</v>
          </cell>
          <cell r="L3555">
            <v>0</v>
          </cell>
        </row>
        <row r="3556">
          <cell r="A3556">
            <v>6</v>
          </cell>
          <cell r="B3556">
            <v>5</v>
          </cell>
          <cell r="C3556">
            <v>0</v>
          </cell>
          <cell r="D3556">
            <v>0</v>
          </cell>
          <cell r="E3556">
            <v>1</v>
          </cell>
          <cell r="F3556">
            <v>1</v>
          </cell>
          <cell r="G3556">
            <v>0</v>
          </cell>
          <cell r="H3556">
            <v>0</v>
          </cell>
          <cell r="I3556">
            <v>2010</v>
          </cell>
          <cell r="J3556">
            <v>2</v>
          </cell>
          <cell r="K3556">
            <v>8</v>
          </cell>
          <cell r="L3556">
            <v>0</v>
          </cell>
        </row>
        <row r="3557">
          <cell r="A3557">
            <v>6</v>
          </cell>
          <cell r="B3557">
            <v>5</v>
          </cell>
          <cell r="C3557">
            <v>0</v>
          </cell>
          <cell r="D3557">
            <v>0</v>
          </cell>
          <cell r="E3557">
            <v>1</v>
          </cell>
          <cell r="F3557">
            <v>1</v>
          </cell>
          <cell r="G3557">
            <v>0</v>
          </cell>
          <cell r="H3557">
            <v>0</v>
          </cell>
          <cell r="I3557">
            <v>2011</v>
          </cell>
          <cell r="J3557">
            <v>2</v>
          </cell>
          <cell r="K3557">
            <v>8</v>
          </cell>
          <cell r="L3557">
            <v>0</v>
          </cell>
        </row>
        <row r="3558">
          <cell r="A3558">
            <v>6</v>
          </cell>
          <cell r="B3558">
            <v>5</v>
          </cell>
          <cell r="C3558">
            <v>0</v>
          </cell>
          <cell r="D3558">
            <v>0</v>
          </cell>
          <cell r="E3558">
            <v>1</v>
          </cell>
          <cell r="F3558">
            <v>1</v>
          </cell>
          <cell r="G3558">
            <v>0</v>
          </cell>
          <cell r="H3558">
            <v>0</v>
          </cell>
          <cell r="I3558">
            <v>2020</v>
          </cell>
          <cell r="J3558">
            <v>2</v>
          </cell>
          <cell r="K3558">
            <v>8</v>
          </cell>
          <cell r="L3558">
            <v>0</v>
          </cell>
        </row>
        <row r="3559">
          <cell r="A3559">
            <v>6</v>
          </cell>
          <cell r="B3559">
            <v>5</v>
          </cell>
          <cell r="C3559">
            <v>0</v>
          </cell>
          <cell r="D3559">
            <v>0</v>
          </cell>
          <cell r="E3559">
            <v>1</v>
          </cell>
          <cell r="F3559">
            <v>1</v>
          </cell>
          <cell r="G3559">
            <v>0</v>
          </cell>
          <cell r="H3559">
            <v>0</v>
          </cell>
          <cell r="I3559">
            <v>2021</v>
          </cell>
          <cell r="J3559">
            <v>2</v>
          </cell>
          <cell r="K3559">
            <v>8</v>
          </cell>
          <cell r="L3559">
            <v>0</v>
          </cell>
        </row>
        <row r="3560">
          <cell r="A3560">
            <v>6</v>
          </cell>
          <cell r="B3560">
            <v>5</v>
          </cell>
          <cell r="C3560">
            <v>0</v>
          </cell>
          <cell r="D3560">
            <v>0</v>
          </cell>
          <cell r="E3560">
            <v>1</v>
          </cell>
          <cell r="F3560">
            <v>1</v>
          </cell>
          <cell r="G3560">
            <v>0</v>
          </cell>
          <cell r="H3560">
            <v>0</v>
          </cell>
          <cell r="I3560">
            <v>2022</v>
          </cell>
          <cell r="J3560">
            <v>2</v>
          </cell>
          <cell r="K3560">
            <v>8</v>
          </cell>
          <cell r="L3560">
            <v>0</v>
          </cell>
        </row>
        <row r="3561">
          <cell r="A3561">
            <v>6</v>
          </cell>
          <cell r="B3561">
            <v>5</v>
          </cell>
          <cell r="C3561">
            <v>0</v>
          </cell>
          <cell r="D3561">
            <v>0</v>
          </cell>
          <cell r="E3561">
            <v>1</v>
          </cell>
          <cell r="F3561">
            <v>1</v>
          </cell>
          <cell r="G3561">
            <v>0</v>
          </cell>
          <cell r="H3561">
            <v>0</v>
          </cell>
          <cell r="I3561">
            <v>2023</v>
          </cell>
          <cell r="J3561">
            <v>2</v>
          </cell>
          <cell r="K3561">
            <v>8</v>
          </cell>
          <cell r="L3561">
            <v>0</v>
          </cell>
        </row>
        <row r="3562">
          <cell r="A3562">
            <v>6</v>
          </cell>
          <cell r="B3562">
            <v>5</v>
          </cell>
          <cell r="C3562">
            <v>0</v>
          </cell>
          <cell r="D3562">
            <v>0</v>
          </cell>
          <cell r="E3562">
            <v>1</v>
          </cell>
          <cell r="F3562">
            <v>1</v>
          </cell>
          <cell r="G3562">
            <v>0</v>
          </cell>
          <cell r="H3562">
            <v>0</v>
          </cell>
          <cell r="I3562">
            <v>2024</v>
          </cell>
          <cell r="J3562">
            <v>2</v>
          </cell>
          <cell r="K3562">
            <v>8</v>
          </cell>
          <cell r="L3562">
            <v>0</v>
          </cell>
        </row>
        <row r="3563">
          <cell r="A3563">
            <v>6</v>
          </cell>
          <cell r="B3563">
            <v>5</v>
          </cell>
          <cell r="C3563">
            <v>0</v>
          </cell>
          <cell r="D3563">
            <v>0</v>
          </cell>
          <cell r="E3563">
            <v>1</v>
          </cell>
          <cell r="F3563">
            <v>1</v>
          </cell>
          <cell r="G3563">
            <v>0</v>
          </cell>
          <cell r="H3563">
            <v>0</v>
          </cell>
          <cell r="I3563">
            <v>2025</v>
          </cell>
          <cell r="J3563">
            <v>2</v>
          </cell>
          <cell r="K3563">
            <v>8</v>
          </cell>
          <cell r="L3563">
            <v>0</v>
          </cell>
        </row>
        <row r="3564">
          <cell r="A3564">
            <v>6</v>
          </cell>
          <cell r="B3564">
            <v>5</v>
          </cell>
          <cell r="C3564">
            <v>0</v>
          </cell>
          <cell r="D3564">
            <v>0</v>
          </cell>
          <cell r="E3564">
            <v>1</v>
          </cell>
          <cell r="F3564">
            <v>1</v>
          </cell>
          <cell r="G3564">
            <v>0</v>
          </cell>
          <cell r="H3564">
            <v>0</v>
          </cell>
          <cell r="I3564">
            <v>2026</v>
          </cell>
          <cell r="J3564">
            <v>2</v>
          </cell>
          <cell r="K3564">
            <v>8</v>
          </cell>
          <cell r="L3564">
            <v>0</v>
          </cell>
        </row>
        <row r="3565">
          <cell r="A3565">
            <v>6</v>
          </cell>
          <cell r="B3565">
            <v>5</v>
          </cell>
          <cell r="C3565">
            <v>0</v>
          </cell>
          <cell r="D3565">
            <v>0</v>
          </cell>
          <cell r="E3565">
            <v>1</v>
          </cell>
          <cell r="F3565">
            <v>1</v>
          </cell>
          <cell r="G3565">
            <v>0</v>
          </cell>
          <cell r="H3565">
            <v>0</v>
          </cell>
          <cell r="I3565">
            <v>2027</v>
          </cell>
          <cell r="J3565">
            <v>2</v>
          </cell>
          <cell r="K3565">
            <v>8</v>
          </cell>
          <cell r="L3565">
            <v>0</v>
          </cell>
        </row>
        <row r="3566">
          <cell r="A3566">
            <v>6</v>
          </cell>
          <cell r="B3566">
            <v>5</v>
          </cell>
          <cell r="C3566">
            <v>0</v>
          </cell>
          <cell r="D3566">
            <v>0</v>
          </cell>
          <cell r="E3566">
            <v>1</v>
          </cell>
          <cell r="F3566">
            <v>1</v>
          </cell>
          <cell r="G3566">
            <v>0</v>
          </cell>
          <cell r="H3566">
            <v>0</v>
          </cell>
          <cell r="I3566">
            <v>2028</v>
          </cell>
          <cell r="J3566">
            <v>2</v>
          </cell>
          <cell r="K3566">
            <v>8</v>
          </cell>
          <cell r="L3566">
            <v>0</v>
          </cell>
        </row>
        <row r="3567">
          <cell r="A3567">
            <v>6</v>
          </cell>
          <cell r="B3567">
            <v>5</v>
          </cell>
          <cell r="C3567">
            <v>0</v>
          </cell>
          <cell r="D3567">
            <v>0</v>
          </cell>
          <cell r="E3567">
            <v>1</v>
          </cell>
          <cell r="F3567">
            <v>1</v>
          </cell>
          <cell r="G3567">
            <v>0</v>
          </cell>
          <cell r="H3567">
            <v>0</v>
          </cell>
          <cell r="I3567">
            <v>2029</v>
          </cell>
          <cell r="J3567">
            <v>2</v>
          </cell>
          <cell r="K3567">
            <v>8</v>
          </cell>
          <cell r="L3567">
            <v>0</v>
          </cell>
        </row>
        <row r="3568">
          <cell r="A3568">
            <v>6</v>
          </cell>
          <cell r="B3568">
            <v>5</v>
          </cell>
          <cell r="C3568">
            <v>0</v>
          </cell>
          <cell r="D3568">
            <v>0</v>
          </cell>
          <cell r="E3568">
            <v>1</v>
          </cell>
          <cell r="F3568">
            <v>1</v>
          </cell>
          <cell r="G3568">
            <v>0</v>
          </cell>
          <cell r="H3568">
            <v>0</v>
          </cell>
          <cell r="I3568">
            <v>2031</v>
          </cell>
          <cell r="J3568">
            <v>2</v>
          </cell>
          <cell r="K3568">
            <v>8</v>
          </cell>
          <cell r="L3568">
            <v>0</v>
          </cell>
        </row>
        <row r="3569">
          <cell r="A3569">
            <v>6</v>
          </cell>
          <cell r="B3569">
            <v>5</v>
          </cell>
          <cell r="C3569">
            <v>0</v>
          </cell>
          <cell r="D3569">
            <v>0</v>
          </cell>
          <cell r="E3569">
            <v>1</v>
          </cell>
          <cell r="F3569">
            <v>1</v>
          </cell>
          <cell r="G3569">
            <v>0</v>
          </cell>
          <cell r="H3569">
            <v>0</v>
          </cell>
          <cell r="I3569">
            <v>2032</v>
          </cell>
          <cell r="J3569">
            <v>2</v>
          </cell>
          <cell r="K3569">
            <v>8</v>
          </cell>
          <cell r="L3569">
            <v>0</v>
          </cell>
        </row>
        <row r="3570">
          <cell r="A3570">
            <v>6</v>
          </cell>
          <cell r="B3570">
            <v>5</v>
          </cell>
          <cell r="C3570">
            <v>0</v>
          </cell>
          <cell r="D3570">
            <v>0</v>
          </cell>
          <cell r="E3570">
            <v>1</v>
          </cell>
          <cell r="F3570">
            <v>1</v>
          </cell>
          <cell r="G3570">
            <v>0</v>
          </cell>
          <cell r="H3570">
            <v>0</v>
          </cell>
          <cell r="I3570">
            <v>2033</v>
          </cell>
          <cell r="J3570">
            <v>2</v>
          </cell>
          <cell r="K3570">
            <v>8</v>
          </cell>
          <cell r="L3570">
            <v>0</v>
          </cell>
        </row>
        <row r="3571">
          <cell r="A3571">
            <v>6</v>
          </cell>
          <cell r="B3571">
            <v>5</v>
          </cell>
          <cell r="C3571">
            <v>0</v>
          </cell>
          <cell r="D3571">
            <v>0</v>
          </cell>
          <cell r="E3571">
            <v>1</v>
          </cell>
          <cell r="F3571">
            <v>1</v>
          </cell>
          <cell r="G3571">
            <v>0</v>
          </cell>
          <cell r="H3571">
            <v>0</v>
          </cell>
          <cell r="I3571">
            <v>2100</v>
          </cell>
          <cell r="J3571">
            <v>2</v>
          </cell>
          <cell r="K3571">
            <v>8</v>
          </cell>
          <cell r="L3571">
            <v>0</v>
          </cell>
        </row>
        <row r="3572">
          <cell r="A3572">
            <v>6</v>
          </cell>
          <cell r="B3572">
            <v>5</v>
          </cell>
          <cell r="C3572">
            <v>0</v>
          </cell>
          <cell r="D3572">
            <v>0</v>
          </cell>
          <cell r="E3572">
            <v>1</v>
          </cell>
          <cell r="F3572">
            <v>1</v>
          </cell>
          <cell r="G3572">
            <v>0</v>
          </cell>
          <cell r="H3572">
            <v>0</v>
          </cell>
          <cell r="I3572">
            <v>2210</v>
          </cell>
          <cell r="J3572">
            <v>2</v>
          </cell>
          <cell r="K3572">
            <v>8</v>
          </cell>
          <cell r="L3572">
            <v>0</v>
          </cell>
        </row>
        <row r="3573">
          <cell r="A3573">
            <v>6</v>
          </cell>
          <cell r="B3573">
            <v>5</v>
          </cell>
          <cell r="C3573">
            <v>0</v>
          </cell>
          <cell r="D3573">
            <v>0</v>
          </cell>
          <cell r="E3573">
            <v>1</v>
          </cell>
          <cell r="F3573">
            <v>1</v>
          </cell>
          <cell r="G3573">
            <v>0</v>
          </cell>
          <cell r="H3573">
            <v>0</v>
          </cell>
          <cell r="I3573">
            <v>2212</v>
          </cell>
          <cell r="J3573">
            <v>2</v>
          </cell>
          <cell r="K3573">
            <v>8</v>
          </cell>
          <cell r="L3573">
            <v>0</v>
          </cell>
        </row>
        <row r="3574">
          <cell r="A3574">
            <v>6</v>
          </cell>
          <cell r="B3574">
            <v>5</v>
          </cell>
          <cell r="C3574">
            <v>0</v>
          </cell>
          <cell r="D3574">
            <v>0</v>
          </cell>
          <cell r="E3574">
            <v>1</v>
          </cell>
          <cell r="F3574">
            <v>1</v>
          </cell>
          <cell r="G3574">
            <v>0</v>
          </cell>
          <cell r="H3574">
            <v>0</v>
          </cell>
          <cell r="I3574">
            <v>3000</v>
          </cell>
          <cell r="J3574">
            <v>2</v>
          </cell>
          <cell r="K3574">
            <v>8</v>
          </cell>
          <cell r="L3574">
            <v>0</v>
          </cell>
        </row>
        <row r="3575">
          <cell r="A3575">
            <v>6</v>
          </cell>
          <cell r="B3575">
            <v>5</v>
          </cell>
          <cell r="C3575">
            <v>0</v>
          </cell>
          <cell r="D3575">
            <v>0</v>
          </cell>
          <cell r="E3575">
            <v>1</v>
          </cell>
          <cell r="F3575">
            <v>1</v>
          </cell>
          <cell r="G3575">
            <v>0</v>
          </cell>
          <cell r="H3575">
            <v>0</v>
          </cell>
          <cell r="I3575">
            <v>3010</v>
          </cell>
          <cell r="J3575">
            <v>2</v>
          </cell>
          <cell r="K3575">
            <v>8</v>
          </cell>
          <cell r="L3575">
            <v>0</v>
          </cell>
        </row>
        <row r="3576">
          <cell r="A3576">
            <v>6</v>
          </cell>
          <cell r="B3576">
            <v>5</v>
          </cell>
          <cell r="C3576">
            <v>0</v>
          </cell>
          <cell r="D3576">
            <v>0</v>
          </cell>
          <cell r="E3576">
            <v>1</v>
          </cell>
          <cell r="F3576">
            <v>1</v>
          </cell>
          <cell r="G3576">
            <v>0</v>
          </cell>
          <cell r="H3576">
            <v>0</v>
          </cell>
          <cell r="I3576">
            <v>3011</v>
          </cell>
          <cell r="J3576">
            <v>2</v>
          </cell>
          <cell r="K3576">
            <v>8</v>
          </cell>
          <cell r="L3576">
            <v>3827.89</v>
          </cell>
        </row>
        <row r="3577">
          <cell r="A3577">
            <v>6</v>
          </cell>
          <cell r="B3577">
            <v>5</v>
          </cell>
          <cell r="C3577">
            <v>0</v>
          </cell>
          <cell r="D3577">
            <v>0</v>
          </cell>
          <cell r="E3577">
            <v>1</v>
          </cell>
          <cell r="F3577">
            <v>1</v>
          </cell>
          <cell r="G3577">
            <v>0</v>
          </cell>
          <cell r="H3577">
            <v>0</v>
          </cell>
          <cell r="I3577">
            <v>3020</v>
          </cell>
          <cell r="J3577">
            <v>2</v>
          </cell>
          <cell r="K3577">
            <v>8</v>
          </cell>
          <cell r="L3577">
            <v>0</v>
          </cell>
        </row>
        <row r="3578">
          <cell r="A3578">
            <v>6</v>
          </cell>
          <cell r="B3578">
            <v>5</v>
          </cell>
          <cell r="C3578">
            <v>0</v>
          </cell>
          <cell r="D3578">
            <v>0</v>
          </cell>
          <cell r="E3578">
            <v>1</v>
          </cell>
          <cell r="F3578">
            <v>1</v>
          </cell>
          <cell r="G3578">
            <v>0</v>
          </cell>
          <cell r="H3578">
            <v>0</v>
          </cell>
          <cell r="I3578">
            <v>3021</v>
          </cell>
          <cell r="J3578">
            <v>2</v>
          </cell>
          <cell r="K3578">
            <v>8</v>
          </cell>
          <cell r="L3578">
            <v>0</v>
          </cell>
        </row>
        <row r="3579">
          <cell r="A3579">
            <v>6</v>
          </cell>
          <cell r="B3579">
            <v>5</v>
          </cell>
          <cell r="C3579">
            <v>0</v>
          </cell>
          <cell r="D3579">
            <v>0</v>
          </cell>
          <cell r="E3579">
            <v>1</v>
          </cell>
          <cell r="F3579">
            <v>1</v>
          </cell>
          <cell r="G3579">
            <v>0</v>
          </cell>
          <cell r="H3579">
            <v>0</v>
          </cell>
          <cell r="I3579">
            <v>3031</v>
          </cell>
          <cell r="J3579">
            <v>2</v>
          </cell>
          <cell r="K3579">
            <v>8</v>
          </cell>
          <cell r="L3579">
            <v>3770.7</v>
          </cell>
        </row>
        <row r="3580">
          <cell r="A3580">
            <v>6</v>
          </cell>
          <cell r="B3580">
            <v>5</v>
          </cell>
          <cell r="C3580">
            <v>0</v>
          </cell>
          <cell r="D3580">
            <v>0</v>
          </cell>
          <cell r="E3580">
            <v>1</v>
          </cell>
          <cell r="F3580">
            <v>1</v>
          </cell>
          <cell r="G3580">
            <v>0</v>
          </cell>
          <cell r="H3580">
            <v>0</v>
          </cell>
          <cell r="I3580">
            <v>3111</v>
          </cell>
          <cell r="J3580">
            <v>2</v>
          </cell>
          <cell r="K3580">
            <v>8</v>
          </cell>
          <cell r="L3580">
            <v>3168080.56</v>
          </cell>
        </row>
        <row r="3581">
          <cell r="A3581">
            <v>6</v>
          </cell>
          <cell r="B3581">
            <v>5</v>
          </cell>
          <cell r="C3581">
            <v>0</v>
          </cell>
          <cell r="D3581">
            <v>0</v>
          </cell>
          <cell r="E3581">
            <v>1</v>
          </cell>
          <cell r="F3581">
            <v>1</v>
          </cell>
          <cell r="G3581">
            <v>0</v>
          </cell>
          <cell r="H3581">
            <v>0</v>
          </cell>
          <cell r="I3581">
            <v>3112</v>
          </cell>
          <cell r="J3581">
            <v>2</v>
          </cell>
          <cell r="K3581">
            <v>8</v>
          </cell>
          <cell r="L3581">
            <v>0</v>
          </cell>
        </row>
        <row r="3582">
          <cell r="A3582">
            <v>6</v>
          </cell>
          <cell r="B3582">
            <v>5</v>
          </cell>
          <cell r="C3582">
            <v>0</v>
          </cell>
          <cell r="D3582">
            <v>0</v>
          </cell>
          <cell r="E3582">
            <v>1</v>
          </cell>
          <cell r="F3582">
            <v>1</v>
          </cell>
          <cell r="G3582">
            <v>0</v>
          </cell>
          <cell r="H3582">
            <v>0</v>
          </cell>
          <cell r="I3582">
            <v>3120</v>
          </cell>
          <cell r="J3582">
            <v>2</v>
          </cell>
          <cell r="K3582">
            <v>8</v>
          </cell>
          <cell r="L3582">
            <v>0</v>
          </cell>
        </row>
        <row r="3583">
          <cell r="A3583">
            <v>6</v>
          </cell>
          <cell r="B3583">
            <v>5</v>
          </cell>
          <cell r="C3583">
            <v>0</v>
          </cell>
          <cell r="D3583">
            <v>0</v>
          </cell>
          <cell r="E3583">
            <v>1</v>
          </cell>
          <cell r="F3583">
            <v>1</v>
          </cell>
          <cell r="G3583">
            <v>0</v>
          </cell>
          <cell r="H3583">
            <v>0</v>
          </cell>
          <cell r="I3583">
            <v>3121</v>
          </cell>
          <cell r="J3583">
            <v>2</v>
          </cell>
          <cell r="K3583">
            <v>8</v>
          </cell>
          <cell r="L3583">
            <v>411723.9</v>
          </cell>
        </row>
        <row r="3584">
          <cell r="A3584">
            <v>6</v>
          </cell>
          <cell r="B3584">
            <v>5</v>
          </cell>
          <cell r="C3584">
            <v>0</v>
          </cell>
          <cell r="D3584">
            <v>0</v>
          </cell>
          <cell r="E3584">
            <v>1</v>
          </cell>
          <cell r="F3584">
            <v>1</v>
          </cell>
          <cell r="G3584">
            <v>0</v>
          </cell>
          <cell r="H3584">
            <v>0</v>
          </cell>
          <cell r="I3584">
            <v>3122</v>
          </cell>
          <cell r="J3584">
            <v>2</v>
          </cell>
          <cell r="K3584">
            <v>8</v>
          </cell>
          <cell r="L3584">
            <v>0</v>
          </cell>
        </row>
        <row r="3585">
          <cell r="A3585">
            <v>6</v>
          </cell>
          <cell r="B3585">
            <v>5</v>
          </cell>
          <cell r="C3585">
            <v>0</v>
          </cell>
          <cell r="D3585">
            <v>0</v>
          </cell>
          <cell r="E3585">
            <v>1</v>
          </cell>
          <cell r="F3585">
            <v>1</v>
          </cell>
          <cell r="G3585">
            <v>0</v>
          </cell>
          <cell r="H3585">
            <v>0</v>
          </cell>
          <cell r="I3585">
            <v>3131</v>
          </cell>
          <cell r="J3585">
            <v>2</v>
          </cell>
          <cell r="K3585">
            <v>8</v>
          </cell>
          <cell r="L3585">
            <v>534913.39</v>
          </cell>
        </row>
        <row r="3586">
          <cell r="A3586">
            <v>6</v>
          </cell>
          <cell r="B3586">
            <v>5</v>
          </cell>
          <cell r="C3586">
            <v>0</v>
          </cell>
          <cell r="D3586">
            <v>0</v>
          </cell>
          <cell r="E3586">
            <v>1</v>
          </cell>
          <cell r="F3586">
            <v>1</v>
          </cell>
          <cell r="G3586">
            <v>0</v>
          </cell>
          <cell r="H3586">
            <v>0</v>
          </cell>
          <cell r="I3586">
            <v>3151</v>
          </cell>
          <cell r="J3586">
            <v>2</v>
          </cell>
          <cell r="K3586">
            <v>8</v>
          </cell>
          <cell r="L3586">
            <v>655410.46</v>
          </cell>
        </row>
        <row r="3587">
          <cell r="A3587">
            <v>6</v>
          </cell>
          <cell r="B3587">
            <v>5</v>
          </cell>
          <cell r="C3587">
            <v>0</v>
          </cell>
          <cell r="D3587">
            <v>0</v>
          </cell>
          <cell r="E3587">
            <v>1</v>
          </cell>
          <cell r="F3587">
            <v>1</v>
          </cell>
          <cell r="G3587">
            <v>0</v>
          </cell>
          <cell r="H3587">
            <v>0</v>
          </cell>
          <cell r="I3587">
            <v>3152</v>
          </cell>
          <cell r="J3587">
            <v>2</v>
          </cell>
          <cell r="K3587">
            <v>8</v>
          </cell>
          <cell r="L3587">
            <v>5244561.12</v>
          </cell>
        </row>
        <row r="3588">
          <cell r="A3588">
            <v>6</v>
          </cell>
          <cell r="B3588">
            <v>5</v>
          </cell>
          <cell r="C3588">
            <v>0</v>
          </cell>
          <cell r="D3588">
            <v>0</v>
          </cell>
          <cell r="E3588">
            <v>1</v>
          </cell>
          <cell r="F3588">
            <v>1</v>
          </cell>
          <cell r="G3588">
            <v>0</v>
          </cell>
          <cell r="H3588">
            <v>0</v>
          </cell>
          <cell r="I3588">
            <v>3154</v>
          </cell>
          <cell r="J3588">
            <v>2</v>
          </cell>
          <cell r="K3588">
            <v>8</v>
          </cell>
          <cell r="L3588">
            <v>223907</v>
          </cell>
        </row>
        <row r="3589">
          <cell r="A3589">
            <v>6</v>
          </cell>
          <cell r="B3589">
            <v>5</v>
          </cell>
          <cell r="C3589">
            <v>0</v>
          </cell>
          <cell r="D3589">
            <v>0</v>
          </cell>
          <cell r="E3589">
            <v>1</v>
          </cell>
          <cell r="F3589">
            <v>1</v>
          </cell>
          <cell r="G3589">
            <v>0</v>
          </cell>
          <cell r="H3589">
            <v>0</v>
          </cell>
          <cell r="I3589">
            <v>3155</v>
          </cell>
          <cell r="J3589">
            <v>2</v>
          </cell>
          <cell r="K3589">
            <v>8</v>
          </cell>
          <cell r="L3589">
            <v>163107.75</v>
          </cell>
        </row>
        <row r="3590">
          <cell r="A3590">
            <v>6</v>
          </cell>
          <cell r="B3590">
            <v>5</v>
          </cell>
          <cell r="C3590">
            <v>0</v>
          </cell>
          <cell r="D3590">
            <v>0</v>
          </cell>
          <cell r="E3590">
            <v>1</v>
          </cell>
          <cell r="F3590">
            <v>1</v>
          </cell>
          <cell r="G3590">
            <v>0</v>
          </cell>
          <cell r="H3590">
            <v>0</v>
          </cell>
          <cell r="I3590">
            <v>3156</v>
          </cell>
          <cell r="J3590">
            <v>2</v>
          </cell>
          <cell r="K3590">
            <v>8</v>
          </cell>
          <cell r="L3590">
            <v>262669.83</v>
          </cell>
        </row>
        <row r="3591">
          <cell r="A3591">
            <v>6</v>
          </cell>
          <cell r="B3591">
            <v>5</v>
          </cell>
          <cell r="C3591">
            <v>0</v>
          </cell>
          <cell r="D3591">
            <v>0</v>
          </cell>
          <cell r="E3591">
            <v>1</v>
          </cell>
          <cell r="F3591">
            <v>1</v>
          </cell>
          <cell r="G3591">
            <v>0</v>
          </cell>
          <cell r="H3591">
            <v>0</v>
          </cell>
          <cell r="I3591">
            <v>3157</v>
          </cell>
          <cell r="J3591">
            <v>2</v>
          </cell>
          <cell r="K3591">
            <v>8</v>
          </cell>
          <cell r="L3591">
            <v>168319.87</v>
          </cell>
        </row>
        <row r="3592">
          <cell r="A3592">
            <v>6</v>
          </cell>
          <cell r="B3592">
            <v>5</v>
          </cell>
          <cell r="C3592">
            <v>0</v>
          </cell>
          <cell r="D3592">
            <v>0</v>
          </cell>
          <cell r="E3592">
            <v>1</v>
          </cell>
          <cell r="F3592">
            <v>1</v>
          </cell>
          <cell r="G3592">
            <v>0</v>
          </cell>
          <cell r="H3592">
            <v>0</v>
          </cell>
          <cell r="I3592">
            <v>3211</v>
          </cell>
          <cell r="J3592">
            <v>2</v>
          </cell>
          <cell r="K3592">
            <v>8</v>
          </cell>
          <cell r="L3592">
            <v>50710.11</v>
          </cell>
        </row>
        <row r="3593">
          <cell r="A3593">
            <v>6</v>
          </cell>
          <cell r="B3593">
            <v>5</v>
          </cell>
          <cell r="C3593">
            <v>0</v>
          </cell>
          <cell r="D3593">
            <v>0</v>
          </cell>
          <cell r="E3593">
            <v>1</v>
          </cell>
          <cell r="F3593">
            <v>1</v>
          </cell>
          <cell r="G3593">
            <v>0</v>
          </cell>
          <cell r="H3593">
            <v>0</v>
          </cell>
          <cell r="I3593">
            <v>3216</v>
          </cell>
          <cell r="J3593">
            <v>2</v>
          </cell>
          <cell r="K3593">
            <v>8</v>
          </cell>
          <cell r="L3593">
            <v>0</v>
          </cell>
        </row>
        <row r="3594">
          <cell r="A3594">
            <v>6</v>
          </cell>
          <cell r="B3594">
            <v>5</v>
          </cell>
          <cell r="C3594">
            <v>0</v>
          </cell>
          <cell r="D3594">
            <v>0</v>
          </cell>
          <cell r="E3594">
            <v>1</v>
          </cell>
          <cell r="F3594">
            <v>1</v>
          </cell>
          <cell r="G3594">
            <v>0</v>
          </cell>
          <cell r="H3594">
            <v>0</v>
          </cell>
          <cell r="I3594">
            <v>3221</v>
          </cell>
          <cell r="J3594">
            <v>2</v>
          </cell>
          <cell r="K3594">
            <v>8</v>
          </cell>
          <cell r="L3594">
            <v>53006.8</v>
          </cell>
        </row>
        <row r="3595">
          <cell r="A3595">
            <v>6</v>
          </cell>
          <cell r="B3595">
            <v>5</v>
          </cell>
          <cell r="C3595">
            <v>0</v>
          </cell>
          <cell r="D3595">
            <v>0</v>
          </cell>
          <cell r="E3595">
            <v>1</v>
          </cell>
          <cell r="F3595">
            <v>1</v>
          </cell>
          <cell r="G3595">
            <v>0</v>
          </cell>
          <cell r="H3595">
            <v>0</v>
          </cell>
          <cell r="I3595">
            <v>3222</v>
          </cell>
          <cell r="J3595">
            <v>2</v>
          </cell>
          <cell r="K3595">
            <v>8</v>
          </cell>
          <cell r="L3595">
            <v>0</v>
          </cell>
        </row>
        <row r="3596">
          <cell r="A3596">
            <v>6</v>
          </cell>
          <cell r="B3596">
            <v>5</v>
          </cell>
          <cell r="C3596">
            <v>0</v>
          </cell>
          <cell r="D3596">
            <v>0</v>
          </cell>
          <cell r="E3596">
            <v>1</v>
          </cell>
          <cell r="F3596">
            <v>1</v>
          </cell>
          <cell r="G3596">
            <v>0</v>
          </cell>
          <cell r="H3596">
            <v>0</v>
          </cell>
          <cell r="I3596">
            <v>3231</v>
          </cell>
          <cell r="J3596">
            <v>2</v>
          </cell>
          <cell r="K3596">
            <v>8</v>
          </cell>
          <cell r="L3596">
            <v>70816.160000000003</v>
          </cell>
        </row>
        <row r="3597">
          <cell r="A3597">
            <v>6</v>
          </cell>
          <cell r="B3597">
            <v>5</v>
          </cell>
          <cell r="C3597">
            <v>0</v>
          </cell>
          <cell r="D3597">
            <v>0</v>
          </cell>
          <cell r="E3597">
            <v>1</v>
          </cell>
          <cell r="F3597">
            <v>1</v>
          </cell>
          <cell r="G3597">
            <v>0</v>
          </cell>
          <cell r="H3597">
            <v>0</v>
          </cell>
          <cell r="I3597">
            <v>3232</v>
          </cell>
          <cell r="J3597">
            <v>2</v>
          </cell>
          <cell r="K3597">
            <v>8</v>
          </cell>
          <cell r="L3597">
            <v>0</v>
          </cell>
        </row>
        <row r="3598">
          <cell r="A3598">
            <v>6</v>
          </cell>
          <cell r="B3598">
            <v>5</v>
          </cell>
          <cell r="C3598">
            <v>0</v>
          </cell>
          <cell r="D3598">
            <v>0</v>
          </cell>
          <cell r="E3598">
            <v>1</v>
          </cell>
          <cell r="F3598">
            <v>1</v>
          </cell>
          <cell r="G3598">
            <v>0</v>
          </cell>
          <cell r="H3598">
            <v>0</v>
          </cell>
          <cell r="I3598">
            <v>3234</v>
          </cell>
          <cell r="J3598">
            <v>2</v>
          </cell>
          <cell r="K3598">
            <v>8</v>
          </cell>
          <cell r="L3598">
            <v>0</v>
          </cell>
        </row>
        <row r="3599">
          <cell r="A3599">
            <v>6</v>
          </cell>
          <cell r="B3599">
            <v>5</v>
          </cell>
          <cell r="C3599">
            <v>0</v>
          </cell>
          <cell r="D3599">
            <v>0</v>
          </cell>
          <cell r="E3599">
            <v>1</v>
          </cell>
          <cell r="F3599">
            <v>1</v>
          </cell>
          <cell r="G3599">
            <v>0</v>
          </cell>
          <cell r="H3599">
            <v>0</v>
          </cell>
          <cell r="I3599">
            <v>3241</v>
          </cell>
          <cell r="J3599">
            <v>2</v>
          </cell>
          <cell r="K3599">
            <v>8</v>
          </cell>
          <cell r="L3599">
            <v>0</v>
          </cell>
        </row>
        <row r="3600">
          <cell r="A3600">
            <v>6</v>
          </cell>
          <cell r="B3600">
            <v>5</v>
          </cell>
          <cell r="C3600">
            <v>0</v>
          </cell>
          <cell r="D3600">
            <v>0</v>
          </cell>
          <cell r="E3600">
            <v>1</v>
          </cell>
          <cell r="F3600">
            <v>1</v>
          </cell>
          <cell r="G3600">
            <v>0</v>
          </cell>
          <cell r="H3600">
            <v>0</v>
          </cell>
          <cell r="I3600">
            <v>3242</v>
          </cell>
          <cell r="J3600">
            <v>2</v>
          </cell>
          <cell r="K3600">
            <v>8</v>
          </cell>
          <cell r="L3600">
            <v>0</v>
          </cell>
        </row>
        <row r="3601">
          <cell r="A3601">
            <v>6</v>
          </cell>
          <cell r="B3601">
            <v>5</v>
          </cell>
          <cell r="C3601">
            <v>0</v>
          </cell>
          <cell r="D3601">
            <v>0</v>
          </cell>
          <cell r="E3601">
            <v>1</v>
          </cell>
          <cell r="F3601">
            <v>1</v>
          </cell>
          <cell r="G3601">
            <v>0</v>
          </cell>
          <cell r="H3601">
            <v>0</v>
          </cell>
          <cell r="I3601">
            <v>3255</v>
          </cell>
          <cell r="J3601">
            <v>2</v>
          </cell>
          <cell r="K3601">
            <v>8</v>
          </cell>
          <cell r="L3601">
            <v>5684.42</v>
          </cell>
        </row>
        <row r="3602">
          <cell r="A3602">
            <v>6</v>
          </cell>
          <cell r="B3602">
            <v>5</v>
          </cell>
          <cell r="C3602">
            <v>0</v>
          </cell>
          <cell r="D3602">
            <v>0</v>
          </cell>
          <cell r="E3602">
            <v>1</v>
          </cell>
          <cell r="F3602">
            <v>1</v>
          </cell>
          <cell r="G3602">
            <v>0</v>
          </cell>
          <cell r="H3602">
            <v>0</v>
          </cell>
          <cell r="I3602">
            <v>3300</v>
          </cell>
          <cell r="J3602">
            <v>2</v>
          </cell>
          <cell r="K3602">
            <v>8</v>
          </cell>
          <cell r="L3602">
            <v>0</v>
          </cell>
        </row>
        <row r="3603">
          <cell r="A3603">
            <v>6</v>
          </cell>
          <cell r="B3603">
            <v>5</v>
          </cell>
          <cell r="C3603">
            <v>0</v>
          </cell>
          <cell r="D3603">
            <v>0</v>
          </cell>
          <cell r="E3603">
            <v>1</v>
          </cell>
          <cell r="F3603">
            <v>1</v>
          </cell>
          <cell r="G3603">
            <v>0</v>
          </cell>
          <cell r="H3603">
            <v>0</v>
          </cell>
          <cell r="I3603">
            <v>3311</v>
          </cell>
          <cell r="J3603">
            <v>2</v>
          </cell>
          <cell r="K3603">
            <v>8</v>
          </cell>
          <cell r="L3603">
            <v>295205.5</v>
          </cell>
        </row>
        <row r="3604">
          <cell r="A3604">
            <v>6</v>
          </cell>
          <cell r="B3604">
            <v>5</v>
          </cell>
          <cell r="C3604">
            <v>0</v>
          </cell>
          <cell r="D3604">
            <v>0</v>
          </cell>
          <cell r="E3604">
            <v>1</v>
          </cell>
          <cell r="F3604">
            <v>1</v>
          </cell>
          <cell r="G3604">
            <v>0</v>
          </cell>
          <cell r="H3604">
            <v>0</v>
          </cell>
          <cell r="I3604">
            <v>3321</v>
          </cell>
          <cell r="J3604">
            <v>2</v>
          </cell>
          <cell r="K3604">
            <v>8</v>
          </cell>
          <cell r="L3604">
            <v>8589.7900000000009</v>
          </cell>
        </row>
        <row r="3605">
          <cell r="A3605">
            <v>6</v>
          </cell>
          <cell r="B3605">
            <v>5</v>
          </cell>
          <cell r="C3605">
            <v>0</v>
          </cell>
          <cell r="D3605">
            <v>0</v>
          </cell>
          <cell r="E3605">
            <v>1</v>
          </cell>
          <cell r="F3605">
            <v>1</v>
          </cell>
          <cell r="G3605">
            <v>0</v>
          </cell>
          <cell r="H3605">
            <v>0</v>
          </cell>
          <cell r="I3605">
            <v>4000</v>
          </cell>
          <cell r="J3605">
            <v>2</v>
          </cell>
          <cell r="K3605">
            <v>8</v>
          </cell>
          <cell r="L3605">
            <v>0</v>
          </cell>
        </row>
        <row r="3606">
          <cell r="A3606">
            <v>6</v>
          </cell>
          <cell r="B3606">
            <v>5</v>
          </cell>
          <cell r="C3606">
            <v>0</v>
          </cell>
          <cell r="D3606">
            <v>0</v>
          </cell>
          <cell r="E3606">
            <v>1</v>
          </cell>
          <cell r="F3606">
            <v>1</v>
          </cell>
          <cell r="G3606">
            <v>0</v>
          </cell>
          <cell r="H3606">
            <v>0</v>
          </cell>
          <cell r="I3606">
            <v>4020</v>
          </cell>
          <cell r="J3606">
            <v>2</v>
          </cell>
          <cell r="K3606">
            <v>8</v>
          </cell>
          <cell r="L3606">
            <v>0</v>
          </cell>
        </row>
        <row r="3607">
          <cell r="A3607">
            <v>6</v>
          </cell>
          <cell r="B3607">
            <v>5</v>
          </cell>
          <cell r="C3607">
            <v>0</v>
          </cell>
          <cell r="D3607">
            <v>0</v>
          </cell>
          <cell r="E3607">
            <v>1</v>
          </cell>
          <cell r="F3607">
            <v>1</v>
          </cell>
          <cell r="G3607">
            <v>0</v>
          </cell>
          <cell r="H3607">
            <v>0</v>
          </cell>
          <cell r="I3607">
            <v>4021</v>
          </cell>
          <cell r="J3607">
            <v>2</v>
          </cell>
          <cell r="K3607">
            <v>8</v>
          </cell>
          <cell r="L3607">
            <v>540</v>
          </cell>
        </row>
        <row r="3608">
          <cell r="A3608">
            <v>6</v>
          </cell>
          <cell r="B3608">
            <v>5</v>
          </cell>
          <cell r="C3608">
            <v>0</v>
          </cell>
          <cell r="D3608">
            <v>0</v>
          </cell>
          <cell r="E3608">
            <v>1</v>
          </cell>
          <cell r="F3608">
            <v>1</v>
          </cell>
          <cell r="G3608">
            <v>0</v>
          </cell>
          <cell r="H3608">
            <v>0</v>
          </cell>
          <cell r="I3608">
            <v>4024</v>
          </cell>
          <cell r="J3608">
            <v>2</v>
          </cell>
          <cell r="K3608">
            <v>8</v>
          </cell>
          <cell r="L3608">
            <v>0</v>
          </cell>
        </row>
        <row r="3609">
          <cell r="A3609">
            <v>6</v>
          </cell>
          <cell r="B3609">
            <v>5</v>
          </cell>
          <cell r="C3609">
            <v>0</v>
          </cell>
          <cell r="D3609">
            <v>0</v>
          </cell>
          <cell r="E3609">
            <v>1</v>
          </cell>
          <cell r="F3609">
            <v>1</v>
          </cell>
          <cell r="G3609">
            <v>0</v>
          </cell>
          <cell r="H3609">
            <v>0</v>
          </cell>
          <cell r="I3609">
            <v>4025</v>
          </cell>
          <cell r="J3609">
            <v>2</v>
          </cell>
          <cell r="K3609">
            <v>8</v>
          </cell>
          <cell r="L3609">
            <v>0</v>
          </cell>
        </row>
        <row r="3610">
          <cell r="A3610">
            <v>6</v>
          </cell>
          <cell r="B3610">
            <v>5</v>
          </cell>
          <cell r="C3610">
            <v>0</v>
          </cell>
          <cell r="D3610">
            <v>0</v>
          </cell>
          <cell r="E3610">
            <v>1</v>
          </cell>
          <cell r="F3610">
            <v>1</v>
          </cell>
          <cell r="G3610">
            <v>0</v>
          </cell>
          <cell r="H3610">
            <v>0</v>
          </cell>
          <cell r="I3610">
            <v>4029</v>
          </cell>
          <cell r="J3610">
            <v>2</v>
          </cell>
          <cell r="K3610">
            <v>8</v>
          </cell>
          <cell r="L3610">
            <v>35530.69</v>
          </cell>
        </row>
        <row r="3611">
          <cell r="A3611">
            <v>6</v>
          </cell>
          <cell r="B3611">
            <v>5</v>
          </cell>
          <cell r="C3611">
            <v>0</v>
          </cell>
          <cell r="D3611">
            <v>0</v>
          </cell>
          <cell r="E3611">
            <v>1</v>
          </cell>
          <cell r="F3611">
            <v>1</v>
          </cell>
          <cell r="G3611">
            <v>0</v>
          </cell>
          <cell r="H3611">
            <v>0</v>
          </cell>
          <cell r="I3611">
            <v>4031</v>
          </cell>
          <cell r="J3611">
            <v>2</v>
          </cell>
          <cell r="K3611">
            <v>8</v>
          </cell>
          <cell r="L3611">
            <v>0</v>
          </cell>
        </row>
        <row r="3612">
          <cell r="A3612">
            <v>6</v>
          </cell>
          <cell r="B3612">
            <v>5</v>
          </cell>
          <cell r="C3612">
            <v>0</v>
          </cell>
          <cell r="D3612">
            <v>0</v>
          </cell>
          <cell r="E3612">
            <v>1</v>
          </cell>
          <cell r="F3612">
            <v>1</v>
          </cell>
          <cell r="G3612">
            <v>0</v>
          </cell>
          <cell r="H3612">
            <v>0</v>
          </cell>
          <cell r="I3612">
            <v>4040</v>
          </cell>
          <cell r="J3612">
            <v>2</v>
          </cell>
          <cell r="K3612">
            <v>8</v>
          </cell>
          <cell r="L3612">
            <v>0</v>
          </cell>
        </row>
        <row r="3613">
          <cell r="A3613">
            <v>6</v>
          </cell>
          <cell r="B3613">
            <v>5</v>
          </cell>
          <cell r="C3613">
            <v>0</v>
          </cell>
          <cell r="D3613">
            <v>0</v>
          </cell>
          <cell r="E3613">
            <v>1</v>
          </cell>
          <cell r="F3613">
            <v>1</v>
          </cell>
          <cell r="G3613">
            <v>0</v>
          </cell>
          <cell r="H3613">
            <v>0</v>
          </cell>
          <cell r="I3613">
            <v>4042</v>
          </cell>
          <cell r="J3613">
            <v>2</v>
          </cell>
          <cell r="K3613">
            <v>8</v>
          </cell>
          <cell r="L3613">
            <v>599999.06999999995</v>
          </cell>
        </row>
        <row r="3614">
          <cell r="A3614">
            <v>6</v>
          </cell>
          <cell r="B3614">
            <v>5</v>
          </cell>
          <cell r="C3614">
            <v>0</v>
          </cell>
          <cell r="D3614">
            <v>0</v>
          </cell>
          <cell r="E3614">
            <v>1</v>
          </cell>
          <cell r="F3614">
            <v>1</v>
          </cell>
          <cell r="G3614">
            <v>0</v>
          </cell>
          <cell r="H3614">
            <v>0</v>
          </cell>
          <cell r="I3614">
            <v>4043</v>
          </cell>
          <cell r="J3614">
            <v>2</v>
          </cell>
          <cell r="K3614">
            <v>8</v>
          </cell>
          <cell r="L3614">
            <v>182864.06</v>
          </cell>
        </row>
        <row r="3615">
          <cell r="A3615">
            <v>6</v>
          </cell>
          <cell r="B3615">
            <v>5</v>
          </cell>
          <cell r="C3615">
            <v>0</v>
          </cell>
          <cell r="D3615">
            <v>0</v>
          </cell>
          <cell r="E3615">
            <v>1</v>
          </cell>
          <cell r="F3615">
            <v>1</v>
          </cell>
          <cell r="G3615">
            <v>0</v>
          </cell>
          <cell r="H3615">
            <v>0</v>
          </cell>
          <cell r="I3615">
            <v>4044</v>
          </cell>
          <cell r="J3615">
            <v>2</v>
          </cell>
          <cell r="K3615">
            <v>8</v>
          </cell>
          <cell r="L3615">
            <v>0</v>
          </cell>
        </row>
        <row r="3616">
          <cell r="A3616">
            <v>6</v>
          </cell>
          <cell r="B3616">
            <v>5</v>
          </cell>
          <cell r="C3616">
            <v>0</v>
          </cell>
          <cell r="D3616">
            <v>0</v>
          </cell>
          <cell r="E3616">
            <v>1</v>
          </cell>
          <cell r="F3616">
            <v>1</v>
          </cell>
          <cell r="G3616">
            <v>0</v>
          </cell>
          <cell r="H3616">
            <v>0</v>
          </cell>
          <cell r="I3616">
            <v>4045</v>
          </cell>
          <cell r="J3616">
            <v>2</v>
          </cell>
          <cell r="K3616">
            <v>8</v>
          </cell>
          <cell r="L3616">
            <v>575.82000000000005</v>
          </cell>
        </row>
        <row r="3617">
          <cell r="A3617">
            <v>6</v>
          </cell>
          <cell r="B3617">
            <v>5</v>
          </cell>
          <cell r="C3617">
            <v>0</v>
          </cell>
          <cell r="D3617">
            <v>0</v>
          </cell>
          <cell r="E3617">
            <v>1</v>
          </cell>
          <cell r="F3617">
            <v>1</v>
          </cell>
          <cell r="G3617">
            <v>0</v>
          </cell>
          <cell r="H3617">
            <v>0</v>
          </cell>
          <cell r="I3617">
            <v>4050</v>
          </cell>
          <cell r="J3617">
            <v>2</v>
          </cell>
          <cell r="K3617">
            <v>8</v>
          </cell>
          <cell r="L3617">
            <v>0</v>
          </cell>
        </row>
        <row r="3618">
          <cell r="A3618">
            <v>6</v>
          </cell>
          <cell r="B3618">
            <v>5</v>
          </cell>
          <cell r="C3618">
            <v>0</v>
          </cell>
          <cell r="D3618">
            <v>0</v>
          </cell>
          <cell r="E3618">
            <v>1</v>
          </cell>
          <cell r="F3618">
            <v>1</v>
          </cell>
          <cell r="G3618">
            <v>0</v>
          </cell>
          <cell r="H3618">
            <v>0</v>
          </cell>
          <cell r="I3618">
            <v>4051</v>
          </cell>
          <cell r="J3618">
            <v>2</v>
          </cell>
          <cell r="K3618">
            <v>8</v>
          </cell>
          <cell r="L3618">
            <v>0</v>
          </cell>
        </row>
        <row r="3619">
          <cell r="A3619">
            <v>6</v>
          </cell>
          <cell r="B3619">
            <v>5</v>
          </cell>
          <cell r="C3619">
            <v>0</v>
          </cell>
          <cell r="D3619">
            <v>0</v>
          </cell>
          <cell r="E3619">
            <v>1</v>
          </cell>
          <cell r="F3619">
            <v>1</v>
          </cell>
          <cell r="G3619">
            <v>0</v>
          </cell>
          <cell r="H3619">
            <v>0</v>
          </cell>
          <cell r="I3619">
            <v>4061</v>
          </cell>
          <cell r="J3619">
            <v>2</v>
          </cell>
          <cell r="K3619">
            <v>8</v>
          </cell>
          <cell r="L3619">
            <v>0</v>
          </cell>
        </row>
        <row r="3620">
          <cell r="A3620">
            <v>6</v>
          </cell>
          <cell r="B3620">
            <v>5</v>
          </cell>
          <cell r="C3620">
            <v>0</v>
          </cell>
          <cell r="D3620">
            <v>0</v>
          </cell>
          <cell r="E3620">
            <v>1</v>
          </cell>
          <cell r="F3620">
            <v>1</v>
          </cell>
          <cell r="G3620">
            <v>0</v>
          </cell>
          <cell r="H3620">
            <v>0</v>
          </cell>
          <cell r="I3620">
            <v>4062</v>
          </cell>
          <cell r="J3620">
            <v>2</v>
          </cell>
          <cell r="K3620">
            <v>8</v>
          </cell>
          <cell r="L3620">
            <v>405.84</v>
          </cell>
        </row>
        <row r="3621">
          <cell r="A3621">
            <v>6</v>
          </cell>
          <cell r="B3621">
            <v>5</v>
          </cell>
          <cell r="C3621">
            <v>0</v>
          </cell>
          <cell r="D3621">
            <v>0</v>
          </cell>
          <cell r="E3621">
            <v>1</v>
          </cell>
          <cell r="F3621">
            <v>1</v>
          </cell>
          <cell r="G3621">
            <v>0</v>
          </cell>
          <cell r="H3621">
            <v>0</v>
          </cell>
          <cell r="I3621">
            <v>4091</v>
          </cell>
          <cell r="J3621">
            <v>2</v>
          </cell>
          <cell r="K3621">
            <v>8</v>
          </cell>
          <cell r="L3621">
            <v>175183.3</v>
          </cell>
        </row>
        <row r="3622">
          <cell r="A3622">
            <v>6</v>
          </cell>
          <cell r="B3622">
            <v>5</v>
          </cell>
          <cell r="C3622">
            <v>0</v>
          </cell>
          <cell r="D3622">
            <v>0</v>
          </cell>
          <cell r="E3622">
            <v>1</v>
          </cell>
          <cell r="F3622">
            <v>1</v>
          </cell>
          <cell r="G3622">
            <v>0</v>
          </cell>
          <cell r="H3622">
            <v>0</v>
          </cell>
          <cell r="I3622">
            <v>4092</v>
          </cell>
          <cell r="J3622">
            <v>2</v>
          </cell>
          <cell r="K3622">
            <v>8</v>
          </cell>
          <cell r="L3622">
            <v>440571.62</v>
          </cell>
        </row>
        <row r="3623">
          <cell r="A3623">
            <v>6</v>
          </cell>
          <cell r="B3623">
            <v>5</v>
          </cell>
          <cell r="C3623">
            <v>0</v>
          </cell>
          <cell r="D3623">
            <v>0</v>
          </cell>
          <cell r="E3623">
            <v>1</v>
          </cell>
          <cell r="F3623">
            <v>1</v>
          </cell>
          <cell r="G3623">
            <v>0</v>
          </cell>
          <cell r="H3623">
            <v>0</v>
          </cell>
          <cell r="I3623">
            <v>4095</v>
          </cell>
          <cell r="J3623">
            <v>2</v>
          </cell>
          <cell r="K3623">
            <v>8</v>
          </cell>
          <cell r="L3623">
            <v>20212.12</v>
          </cell>
        </row>
        <row r="3624">
          <cell r="A3624">
            <v>6</v>
          </cell>
          <cell r="B3624">
            <v>5</v>
          </cell>
          <cell r="C3624">
            <v>0</v>
          </cell>
          <cell r="D3624">
            <v>0</v>
          </cell>
          <cell r="E3624">
            <v>1</v>
          </cell>
          <cell r="F3624">
            <v>1</v>
          </cell>
          <cell r="G3624">
            <v>0</v>
          </cell>
          <cell r="H3624">
            <v>0</v>
          </cell>
          <cell r="I3624">
            <v>4096</v>
          </cell>
          <cell r="J3624">
            <v>2</v>
          </cell>
          <cell r="K3624">
            <v>8</v>
          </cell>
          <cell r="L3624">
            <v>12621.02</v>
          </cell>
        </row>
        <row r="3625">
          <cell r="A3625">
            <v>6</v>
          </cell>
          <cell r="B3625">
            <v>5</v>
          </cell>
          <cell r="C3625">
            <v>0</v>
          </cell>
          <cell r="D3625">
            <v>0</v>
          </cell>
          <cell r="E3625">
            <v>1</v>
          </cell>
          <cell r="F3625">
            <v>1</v>
          </cell>
          <cell r="G3625">
            <v>0</v>
          </cell>
          <cell r="H3625">
            <v>0</v>
          </cell>
          <cell r="I3625">
            <v>4098</v>
          </cell>
          <cell r="J3625">
            <v>2</v>
          </cell>
          <cell r="K3625">
            <v>8</v>
          </cell>
          <cell r="L3625">
            <v>32827.879999999997</v>
          </cell>
        </row>
        <row r="3626">
          <cell r="A3626">
            <v>6</v>
          </cell>
          <cell r="B3626">
            <v>5</v>
          </cell>
          <cell r="C3626">
            <v>0</v>
          </cell>
          <cell r="D3626">
            <v>0</v>
          </cell>
          <cell r="E3626">
            <v>1</v>
          </cell>
          <cell r="F3626">
            <v>1</v>
          </cell>
          <cell r="G3626">
            <v>0</v>
          </cell>
          <cell r="H3626">
            <v>0</v>
          </cell>
          <cell r="I3626">
            <v>4099</v>
          </cell>
          <cell r="J3626">
            <v>2</v>
          </cell>
          <cell r="K3626">
            <v>8</v>
          </cell>
          <cell r="L3626">
            <v>3569.74</v>
          </cell>
        </row>
        <row r="3627">
          <cell r="A3627">
            <v>6</v>
          </cell>
          <cell r="B3627">
            <v>5</v>
          </cell>
          <cell r="C3627">
            <v>0</v>
          </cell>
          <cell r="D3627">
            <v>0</v>
          </cell>
          <cell r="E3627">
            <v>1</v>
          </cell>
          <cell r="F3627">
            <v>1</v>
          </cell>
          <cell r="G3627">
            <v>0</v>
          </cell>
          <cell r="H3627">
            <v>0</v>
          </cell>
          <cell r="I3627">
            <v>5500</v>
          </cell>
          <cell r="J3627">
            <v>2</v>
          </cell>
          <cell r="K3627">
            <v>8</v>
          </cell>
          <cell r="L3627">
            <v>0</v>
          </cell>
        </row>
        <row r="3628">
          <cell r="A3628">
            <v>6</v>
          </cell>
          <cell r="B3628">
            <v>5</v>
          </cell>
          <cell r="C3628">
            <v>0</v>
          </cell>
          <cell r="D3628">
            <v>0</v>
          </cell>
          <cell r="E3628">
            <v>1</v>
          </cell>
          <cell r="F3628">
            <v>1</v>
          </cell>
          <cell r="G3628">
            <v>0</v>
          </cell>
          <cell r="H3628">
            <v>0</v>
          </cell>
          <cell r="I3628">
            <v>5520</v>
          </cell>
          <cell r="J3628">
            <v>2</v>
          </cell>
          <cell r="K3628">
            <v>8</v>
          </cell>
          <cell r="L3628">
            <v>0</v>
          </cell>
        </row>
        <row r="3629">
          <cell r="A3629">
            <v>6</v>
          </cell>
          <cell r="B3629">
            <v>5</v>
          </cell>
          <cell r="C3629">
            <v>0</v>
          </cell>
          <cell r="D3629">
            <v>0</v>
          </cell>
          <cell r="E3629">
            <v>1</v>
          </cell>
          <cell r="F3629">
            <v>1</v>
          </cell>
          <cell r="G3629">
            <v>0</v>
          </cell>
          <cell r="H3629">
            <v>0</v>
          </cell>
          <cell r="I3629">
            <v>5530</v>
          </cell>
          <cell r="J3629">
            <v>2</v>
          </cell>
          <cell r="K3629">
            <v>8</v>
          </cell>
          <cell r="L3629">
            <v>0</v>
          </cell>
        </row>
        <row r="3630">
          <cell r="A3630">
            <v>6</v>
          </cell>
          <cell r="B3630">
            <v>5</v>
          </cell>
          <cell r="C3630">
            <v>0</v>
          </cell>
          <cell r="D3630">
            <v>0</v>
          </cell>
          <cell r="E3630">
            <v>1</v>
          </cell>
          <cell r="F3630">
            <v>1</v>
          </cell>
          <cell r="G3630">
            <v>0</v>
          </cell>
          <cell r="H3630">
            <v>0</v>
          </cell>
          <cell r="I3630">
            <v>5531</v>
          </cell>
          <cell r="J3630">
            <v>2</v>
          </cell>
          <cell r="K3630">
            <v>8</v>
          </cell>
          <cell r="L3630">
            <v>0</v>
          </cell>
        </row>
        <row r="3631">
          <cell r="A3631">
            <v>6</v>
          </cell>
          <cell r="B3631">
            <v>5</v>
          </cell>
          <cell r="C3631">
            <v>0</v>
          </cell>
          <cell r="D3631">
            <v>0</v>
          </cell>
          <cell r="E3631">
            <v>1</v>
          </cell>
          <cell r="F3631">
            <v>1</v>
          </cell>
          <cell r="G3631">
            <v>0</v>
          </cell>
          <cell r="H3631">
            <v>0</v>
          </cell>
          <cell r="I3631">
            <v>5541</v>
          </cell>
          <cell r="J3631">
            <v>2</v>
          </cell>
          <cell r="K3631">
            <v>8</v>
          </cell>
          <cell r="L3631">
            <v>0</v>
          </cell>
        </row>
        <row r="3632">
          <cell r="A3632">
            <v>6</v>
          </cell>
          <cell r="B3632">
            <v>5</v>
          </cell>
          <cell r="C3632">
            <v>0</v>
          </cell>
          <cell r="D3632">
            <v>0</v>
          </cell>
          <cell r="E3632">
            <v>1</v>
          </cell>
          <cell r="F3632">
            <v>1</v>
          </cell>
          <cell r="G3632">
            <v>0</v>
          </cell>
          <cell r="H3632">
            <v>0</v>
          </cell>
          <cell r="I3632">
            <v>5542</v>
          </cell>
          <cell r="J3632">
            <v>2</v>
          </cell>
          <cell r="K3632">
            <v>8</v>
          </cell>
          <cell r="L3632">
            <v>0</v>
          </cell>
        </row>
        <row r="3633">
          <cell r="A3633">
            <v>6</v>
          </cell>
          <cell r="B3633">
            <v>5</v>
          </cell>
          <cell r="C3633">
            <v>0</v>
          </cell>
          <cell r="D3633">
            <v>0</v>
          </cell>
          <cell r="E3633">
            <v>1</v>
          </cell>
          <cell r="F3633">
            <v>1</v>
          </cell>
          <cell r="G3633">
            <v>0</v>
          </cell>
          <cell r="H3633">
            <v>0</v>
          </cell>
          <cell r="I3633">
            <v>5543</v>
          </cell>
          <cell r="J3633">
            <v>2</v>
          </cell>
          <cell r="K3633">
            <v>8</v>
          </cell>
          <cell r="L3633">
            <v>0</v>
          </cell>
        </row>
        <row r="3634">
          <cell r="A3634">
            <v>6</v>
          </cell>
          <cell r="B3634">
            <v>5</v>
          </cell>
          <cell r="C3634">
            <v>0</v>
          </cell>
          <cell r="D3634">
            <v>0</v>
          </cell>
          <cell r="E3634">
            <v>1</v>
          </cell>
          <cell r="F3634">
            <v>1</v>
          </cell>
          <cell r="G3634">
            <v>0</v>
          </cell>
          <cell r="H3634">
            <v>0</v>
          </cell>
          <cell r="I3634">
            <v>5550</v>
          </cell>
          <cell r="J3634">
            <v>2</v>
          </cell>
          <cell r="K3634">
            <v>8</v>
          </cell>
          <cell r="L3634">
            <v>0</v>
          </cell>
        </row>
        <row r="3635">
          <cell r="A3635">
            <v>6</v>
          </cell>
          <cell r="B3635">
            <v>5</v>
          </cell>
          <cell r="C3635">
            <v>0</v>
          </cell>
          <cell r="D3635">
            <v>0</v>
          </cell>
          <cell r="E3635">
            <v>1</v>
          </cell>
          <cell r="F3635">
            <v>1</v>
          </cell>
          <cell r="G3635">
            <v>0</v>
          </cell>
          <cell r="H3635">
            <v>0</v>
          </cell>
          <cell r="I3635">
            <v>5551</v>
          </cell>
          <cell r="J3635">
            <v>2</v>
          </cell>
          <cell r="K3635">
            <v>8</v>
          </cell>
          <cell r="L3635">
            <v>0</v>
          </cell>
        </row>
        <row r="3636">
          <cell r="A3636">
            <v>6</v>
          </cell>
          <cell r="B3636">
            <v>5</v>
          </cell>
          <cell r="C3636">
            <v>0</v>
          </cell>
          <cell r="D3636">
            <v>0</v>
          </cell>
          <cell r="E3636">
            <v>1</v>
          </cell>
          <cell r="F3636">
            <v>1</v>
          </cell>
          <cell r="G3636">
            <v>0</v>
          </cell>
          <cell r="H3636">
            <v>0</v>
          </cell>
          <cell r="I3636">
            <v>5552</v>
          </cell>
          <cell r="J3636">
            <v>2</v>
          </cell>
          <cell r="K3636">
            <v>8</v>
          </cell>
          <cell r="L3636">
            <v>0</v>
          </cell>
        </row>
        <row r="3637">
          <cell r="A3637">
            <v>6</v>
          </cell>
          <cell r="B3637">
            <v>5</v>
          </cell>
          <cell r="C3637">
            <v>0</v>
          </cell>
          <cell r="D3637">
            <v>0</v>
          </cell>
          <cell r="E3637">
            <v>1</v>
          </cell>
          <cell r="F3637">
            <v>1</v>
          </cell>
          <cell r="G3637">
            <v>0</v>
          </cell>
          <cell r="H3637">
            <v>0</v>
          </cell>
          <cell r="I3637">
            <v>5561</v>
          </cell>
          <cell r="J3637">
            <v>2</v>
          </cell>
          <cell r="K3637">
            <v>8</v>
          </cell>
          <cell r="L3637">
            <v>0</v>
          </cell>
        </row>
        <row r="3638">
          <cell r="A3638">
            <v>6</v>
          </cell>
          <cell r="B3638">
            <v>5</v>
          </cell>
          <cell r="C3638">
            <v>0</v>
          </cell>
          <cell r="D3638">
            <v>0</v>
          </cell>
          <cell r="E3638">
            <v>1</v>
          </cell>
          <cell r="F3638">
            <v>1</v>
          </cell>
          <cell r="G3638">
            <v>0</v>
          </cell>
          <cell r="H3638">
            <v>0</v>
          </cell>
          <cell r="I3638">
            <v>5562</v>
          </cell>
          <cell r="J3638">
            <v>2</v>
          </cell>
          <cell r="K3638">
            <v>8</v>
          </cell>
          <cell r="L3638">
            <v>0</v>
          </cell>
        </row>
        <row r="3639">
          <cell r="A3639">
            <v>6</v>
          </cell>
          <cell r="B3639">
            <v>5</v>
          </cell>
          <cell r="C3639">
            <v>0</v>
          </cell>
          <cell r="D3639">
            <v>0</v>
          </cell>
          <cell r="E3639">
            <v>1</v>
          </cell>
          <cell r="F3639">
            <v>1</v>
          </cell>
          <cell r="G3639">
            <v>0</v>
          </cell>
          <cell r="H3639">
            <v>0</v>
          </cell>
          <cell r="I3639">
            <v>5571</v>
          </cell>
          <cell r="J3639">
            <v>2</v>
          </cell>
          <cell r="K3639">
            <v>8</v>
          </cell>
          <cell r="L3639">
            <v>0</v>
          </cell>
        </row>
        <row r="3640">
          <cell r="A3640">
            <v>6</v>
          </cell>
          <cell r="B3640">
            <v>5</v>
          </cell>
          <cell r="C3640">
            <v>0</v>
          </cell>
          <cell r="D3640">
            <v>0</v>
          </cell>
          <cell r="E3640">
            <v>1</v>
          </cell>
          <cell r="F3640">
            <v>1</v>
          </cell>
          <cell r="G3640">
            <v>0</v>
          </cell>
          <cell r="H3640">
            <v>0</v>
          </cell>
          <cell r="I3640">
            <v>5900</v>
          </cell>
          <cell r="J3640">
            <v>2</v>
          </cell>
          <cell r="K3640">
            <v>8</v>
          </cell>
          <cell r="L3640">
            <v>0</v>
          </cell>
        </row>
        <row r="3641">
          <cell r="A3641">
            <v>6</v>
          </cell>
          <cell r="B3641">
            <v>5</v>
          </cell>
          <cell r="C3641">
            <v>0</v>
          </cell>
          <cell r="D3641">
            <v>0</v>
          </cell>
          <cell r="E3641">
            <v>1</v>
          </cell>
          <cell r="F3641">
            <v>1</v>
          </cell>
          <cell r="G3641">
            <v>0</v>
          </cell>
          <cell r="H3641">
            <v>0</v>
          </cell>
          <cell r="I3641">
            <v>5910</v>
          </cell>
          <cell r="J3641">
            <v>2</v>
          </cell>
          <cell r="K3641">
            <v>8</v>
          </cell>
          <cell r="L3641">
            <v>0</v>
          </cell>
        </row>
        <row r="3642">
          <cell r="A3642">
            <v>6</v>
          </cell>
          <cell r="B3642">
            <v>5</v>
          </cell>
          <cell r="C3642">
            <v>0</v>
          </cell>
          <cell r="D3642">
            <v>0</v>
          </cell>
          <cell r="E3642">
            <v>1</v>
          </cell>
          <cell r="F3642">
            <v>1</v>
          </cell>
          <cell r="G3642">
            <v>0</v>
          </cell>
          <cell r="H3642">
            <v>0</v>
          </cell>
          <cell r="I3642">
            <v>5920</v>
          </cell>
          <cell r="J3642">
            <v>2</v>
          </cell>
          <cell r="K3642">
            <v>8</v>
          </cell>
          <cell r="L3642">
            <v>0</v>
          </cell>
        </row>
        <row r="3643">
          <cell r="A3643">
            <v>6</v>
          </cell>
          <cell r="B3643">
            <v>5</v>
          </cell>
          <cell r="C3643">
            <v>0</v>
          </cell>
          <cell r="D3643">
            <v>0</v>
          </cell>
          <cell r="E3643">
            <v>1</v>
          </cell>
          <cell r="F3643">
            <v>1</v>
          </cell>
          <cell r="G3643">
            <v>0</v>
          </cell>
          <cell r="H3643">
            <v>0</v>
          </cell>
          <cell r="I3643">
            <v>6194</v>
          </cell>
          <cell r="J3643">
            <v>2</v>
          </cell>
          <cell r="K3643">
            <v>8</v>
          </cell>
          <cell r="L3643">
            <v>0</v>
          </cell>
        </row>
        <row r="3644">
          <cell r="A3644">
            <v>6</v>
          </cell>
          <cell r="B3644">
            <v>5</v>
          </cell>
          <cell r="C3644">
            <v>0</v>
          </cell>
          <cell r="D3644">
            <v>0</v>
          </cell>
          <cell r="E3644">
            <v>1</v>
          </cell>
          <cell r="F3644">
            <v>1</v>
          </cell>
          <cell r="G3644">
            <v>0</v>
          </cell>
          <cell r="H3644">
            <v>0</v>
          </cell>
          <cell r="I3644">
            <v>7012</v>
          </cell>
          <cell r="J3644">
            <v>2</v>
          </cell>
          <cell r="K3644">
            <v>8</v>
          </cell>
          <cell r="L3644">
            <v>478.72</v>
          </cell>
        </row>
        <row r="3645">
          <cell r="A3645">
            <v>6</v>
          </cell>
          <cell r="B3645">
            <v>5</v>
          </cell>
          <cell r="C3645">
            <v>0</v>
          </cell>
          <cell r="D3645">
            <v>0</v>
          </cell>
          <cell r="E3645">
            <v>1</v>
          </cell>
          <cell r="F3645">
            <v>1</v>
          </cell>
          <cell r="G3645">
            <v>0</v>
          </cell>
          <cell r="H3645">
            <v>0</v>
          </cell>
          <cell r="I3645">
            <v>7100</v>
          </cell>
          <cell r="J3645">
            <v>2</v>
          </cell>
          <cell r="K3645">
            <v>8</v>
          </cell>
          <cell r="L3645">
            <v>1949.36</v>
          </cell>
        </row>
        <row r="3646">
          <cell r="A3646">
            <v>6</v>
          </cell>
          <cell r="B3646">
            <v>5</v>
          </cell>
          <cell r="C3646">
            <v>0</v>
          </cell>
          <cell r="D3646">
            <v>0</v>
          </cell>
          <cell r="E3646">
            <v>1</v>
          </cell>
          <cell r="F3646">
            <v>1</v>
          </cell>
          <cell r="G3646">
            <v>0</v>
          </cell>
          <cell r="H3646">
            <v>0</v>
          </cell>
          <cell r="I3646">
            <v>7110</v>
          </cell>
          <cell r="J3646">
            <v>2</v>
          </cell>
          <cell r="K3646">
            <v>8</v>
          </cell>
          <cell r="L3646">
            <v>61000.07</v>
          </cell>
        </row>
        <row r="3647">
          <cell r="A3647">
            <v>6</v>
          </cell>
          <cell r="B3647">
            <v>5</v>
          </cell>
          <cell r="C3647">
            <v>0</v>
          </cell>
          <cell r="D3647">
            <v>0</v>
          </cell>
          <cell r="E3647">
            <v>1</v>
          </cell>
          <cell r="F3647">
            <v>1</v>
          </cell>
          <cell r="G3647">
            <v>0</v>
          </cell>
          <cell r="H3647">
            <v>0</v>
          </cell>
          <cell r="I3647">
            <v>7120</v>
          </cell>
          <cell r="J3647">
            <v>2</v>
          </cell>
          <cell r="K3647">
            <v>8</v>
          </cell>
          <cell r="L3647">
            <v>847.98</v>
          </cell>
        </row>
        <row r="3648">
          <cell r="A3648">
            <v>6</v>
          </cell>
          <cell r="B3648">
            <v>5</v>
          </cell>
          <cell r="C3648">
            <v>0</v>
          </cell>
          <cell r="D3648">
            <v>0</v>
          </cell>
          <cell r="E3648">
            <v>1</v>
          </cell>
          <cell r="F3648">
            <v>1</v>
          </cell>
          <cell r="G3648">
            <v>0</v>
          </cell>
          <cell r="H3648">
            <v>0</v>
          </cell>
          <cell r="I3648">
            <v>7130</v>
          </cell>
          <cell r="J3648">
            <v>2</v>
          </cell>
          <cell r="K3648">
            <v>8</v>
          </cell>
          <cell r="L3648">
            <v>4889.96</v>
          </cell>
        </row>
        <row r="3649">
          <cell r="A3649">
            <v>6</v>
          </cell>
          <cell r="B3649">
            <v>5</v>
          </cell>
          <cell r="C3649">
            <v>0</v>
          </cell>
          <cell r="D3649">
            <v>0</v>
          </cell>
          <cell r="E3649">
            <v>1</v>
          </cell>
          <cell r="F3649">
            <v>1</v>
          </cell>
          <cell r="G3649">
            <v>0</v>
          </cell>
          <cell r="H3649">
            <v>0</v>
          </cell>
          <cell r="I3649">
            <v>7140</v>
          </cell>
          <cell r="J3649">
            <v>2</v>
          </cell>
          <cell r="K3649">
            <v>8</v>
          </cell>
          <cell r="L3649">
            <v>639.36</v>
          </cell>
        </row>
        <row r="3650">
          <cell r="A3650">
            <v>6</v>
          </cell>
          <cell r="B3650">
            <v>5</v>
          </cell>
          <cell r="C3650">
            <v>0</v>
          </cell>
          <cell r="D3650">
            <v>0</v>
          </cell>
          <cell r="E3650">
            <v>1</v>
          </cell>
          <cell r="F3650">
            <v>1</v>
          </cell>
          <cell r="G3650">
            <v>0</v>
          </cell>
          <cell r="H3650">
            <v>0</v>
          </cell>
          <cell r="I3650">
            <v>7200</v>
          </cell>
          <cell r="J3650">
            <v>2</v>
          </cell>
          <cell r="K3650">
            <v>8</v>
          </cell>
          <cell r="L3650">
            <v>13206.3</v>
          </cell>
        </row>
        <row r="3651">
          <cell r="A3651">
            <v>6</v>
          </cell>
          <cell r="B3651">
            <v>5</v>
          </cell>
          <cell r="C3651">
            <v>0</v>
          </cell>
          <cell r="D3651">
            <v>0</v>
          </cell>
          <cell r="E3651">
            <v>1</v>
          </cell>
          <cell r="F3651">
            <v>1</v>
          </cell>
          <cell r="G3651">
            <v>0</v>
          </cell>
          <cell r="H3651">
            <v>0</v>
          </cell>
          <cell r="I3651">
            <v>7201</v>
          </cell>
          <cell r="J3651">
            <v>2</v>
          </cell>
          <cell r="K3651">
            <v>8</v>
          </cell>
          <cell r="L3651">
            <v>70291.38</v>
          </cell>
        </row>
        <row r="3652">
          <cell r="A3652">
            <v>6</v>
          </cell>
          <cell r="B3652">
            <v>5</v>
          </cell>
          <cell r="C3652">
            <v>0</v>
          </cell>
          <cell r="D3652">
            <v>0</v>
          </cell>
          <cell r="E3652">
            <v>1</v>
          </cell>
          <cell r="F3652">
            <v>1</v>
          </cell>
          <cell r="G3652">
            <v>0</v>
          </cell>
          <cell r="H3652">
            <v>0</v>
          </cell>
          <cell r="I3652">
            <v>7210</v>
          </cell>
          <cell r="J3652">
            <v>2</v>
          </cell>
          <cell r="K3652">
            <v>8</v>
          </cell>
          <cell r="L3652">
            <v>20877.18</v>
          </cell>
        </row>
        <row r="3653">
          <cell r="A3653">
            <v>6</v>
          </cell>
          <cell r="B3653">
            <v>5</v>
          </cell>
          <cell r="C3653">
            <v>0</v>
          </cell>
          <cell r="D3653">
            <v>0</v>
          </cell>
          <cell r="E3653">
            <v>1</v>
          </cell>
          <cell r="F3653">
            <v>1</v>
          </cell>
          <cell r="G3653">
            <v>0</v>
          </cell>
          <cell r="H3653">
            <v>0</v>
          </cell>
          <cell r="I3653">
            <v>7220</v>
          </cell>
          <cell r="J3653">
            <v>2</v>
          </cell>
          <cell r="K3653">
            <v>8</v>
          </cell>
          <cell r="L3653">
            <v>19626.03</v>
          </cell>
        </row>
        <row r="3654">
          <cell r="A3654">
            <v>6</v>
          </cell>
          <cell r="B3654">
            <v>5</v>
          </cell>
          <cell r="C3654">
            <v>0</v>
          </cell>
          <cell r="D3654">
            <v>0</v>
          </cell>
          <cell r="E3654">
            <v>1</v>
          </cell>
          <cell r="F3654">
            <v>1</v>
          </cell>
          <cell r="G3654">
            <v>0</v>
          </cell>
          <cell r="H3654">
            <v>0</v>
          </cell>
          <cell r="I3654">
            <v>7230</v>
          </cell>
          <cell r="J3654">
            <v>2</v>
          </cell>
          <cell r="K3654">
            <v>8</v>
          </cell>
          <cell r="L3654">
            <v>5117.29</v>
          </cell>
        </row>
        <row r="3655">
          <cell r="A3655">
            <v>6</v>
          </cell>
          <cell r="B3655">
            <v>5</v>
          </cell>
          <cell r="C3655">
            <v>0</v>
          </cell>
          <cell r="D3655">
            <v>0</v>
          </cell>
          <cell r="E3655">
            <v>1</v>
          </cell>
          <cell r="F3655">
            <v>1</v>
          </cell>
          <cell r="G3655">
            <v>0</v>
          </cell>
          <cell r="H3655">
            <v>0</v>
          </cell>
          <cell r="I3655">
            <v>7240</v>
          </cell>
          <cell r="J3655">
            <v>2</v>
          </cell>
          <cell r="K3655">
            <v>8</v>
          </cell>
          <cell r="L3655">
            <v>8551.85</v>
          </cell>
        </row>
        <row r="3656">
          <cell r="A3656">
            <v>6</v>
          </cell>
          <cell r="B3656">
            <v>5</v>
          </cell>
          <cell r="C3656">
            <v>0</v>
          </cell>
          <cell r="D3656">
            <v>0</v>
          </cell>
          <cell r="E3656">
            <v>1</v>
          </cell>
          <cell r="F3656">
            <v>1</v>
          </cell>
          <cell r="G3656">
            <v>0</v>
          </cell>
          <cell r="H3656">
            <v>0</v>
          </cell>
          <cell r="I3656">
            <v>7250</v>
          </cell>
          <cell r="J3656">
            <v>2</v>
          </cell>
          <cell r="K3656">
            <v>8</v>
          </cell>
          <cell r="L3656">
            <v>21615.7</v>
          </cell>
        </row>
        <row r="3657">
          <cell r="A3657">
            <v>6</v>
          </cell>
          <cell r="B3657">
            <v>5</v>
          </cell>
          <cell r="C3657">
            <v>0</v>
          </cell>
          <cell r="D3657">
            <v>0</v>
          </cell>
          <cell r="E3657">
            <v>1</v>
          </cell>
          <cell r="F3657">
            <v>1</v>
          </cell>
          <cell r="G3657">
            <v>0</v>
          </cell>
          <cell r="H3657">
            <v>0</v>
          </cell>
          <cell r="I3657">
            <v>7251</v>
          </cell>
          <cell r="J3657">
            <v>2</v>
          </cell>
          <cell r="K3657">
            <v>8</v>
          </cell>
          <cell r="L3657">
            <v>67085</v>
          </cell>
        </row>
        <row r="3658">
          <cell r="A3658">
            <v>6</v>
          </cell>
          <cell r="B3658">
            <v>5</v>
          </cell>
          <cell r="C3658">
            <v>0</v>
          </cell>
          <cell r="D3658">
            <v>0</v>
          </cell>
          <cell r="E3658">
            <v>1</v>
          </cell>
          <cell r="F3658">
            <v>1</v>
          </cell>
          <cell r="G3658">
            <v>0</v>
          </cell>
          <cell r="H3658">
            <v>0</v>
          </cell>
          <cell r="I3658">
            <v>7252</v>
          </cell>
          <cell r="J3658">
            <v>2</v>
          </cell>
          <cell r="K3658">
            <v>8</v>
          </cell>
          <cell r="L3658">
            <v>42830</v>
          </cell>
        </row>
        <row r="3659">
          <cell r="A3659">
            <v>6</v>
          </cell>
          <cell r="B3659">
            <v>5</v>
          </cell>
          <cell r="C3659">
            <v>0</v>
          </cell>
          <cell r="D3659">
            <v>0</v>
          </cell>
          <cell r="E3659">
            <v>1</v>
          </cell>
          <cell r="F3659">
            <v>1</v>
          </cell>
          <cell r="G3659">
            <v>0</v>
          </cell>
          <cell r="H3659">
            <v>0</v>
          </cell>
          <cell r="I3659">
            <v>7260</v>
          </cell>
          <cell r="J3659">
            <v>2</v>
          </cell>
          <cell r="K3659">
            <v>8</v>
          </cell>
          <cell r="L3659">
            <v>12367.69</v>
          </cell>
        </row>
        <row r="3660">
          <cell r="A3660">
            <v>6</v>
          </cell>
          <cell r="B3660">
            <v>5</v>
          </cell>
          <cell r="C3660">
            <v>0</v>
          </cell>
          <cell r="D3660">
            <v>0</v>
          </cell>
          <cell r="E3660">
            <v>1</v>
          </cell>
          <cell r="F3660">
            <v>1</v>
          </cell>
          <cell r="G3660">
            <v>0</v>
          </cell>
          <cell r="H3660">
            <v>0</v>
          </cell>
          <cell r="I3660">
            <v>7270</v>
          </cell>
          <cell r="J3660">
            <v>2</v>
          </cell>
          <cell r="K3660">
            <v>8</v>
          </cell>
          <cell r="L3660">
            <v>9466.6</v>
          </cell>
        </row>
        <row r="3661">
          <cell r="A3661">
            <v>6</v>
          </cell>
          <cell r="B3661">
            <v>5</v>
          </cell>
          <cell r="C3661">
            <v>0</v>
          </cell>
          <cell r="D3661">
            <v>0</v>
          </cell>
          <cell r="E3661">
            <v>1</v>
          </cell>
          <cell r="F3661">
            <v>1</v>
          </cell>
          <cell r="G3661">
            <v>0</v>
          </cell>
          <cell r="H3661">
            <v>0</v>
          </cell>
          <cell r="I3661">
            <v>7280</v>
          </cell>
          <cell r="J3661">
            <v>2</v>
          </cell>
          <cell r="K3661">
            <v>8</v>
          </cell>
          <cell r="L3661">
            <v>67309.33</v>
          </cell>
        </row>
        <row r="3662">
          <cell r="A3662">
            <v>6</v>
          </cell>
          <cell r="B3662">
            <v>5</v>
          </cell>
          <cell r="C3662">
            <v>0</v>
          </cell>
          <cell r="D3662">
            <v>0</v>
          </cell>
          <cell r="E3662">
            <v>1</v>
          </cell>
          <cell r="F3662">
            <v>1</v>
          </cell>
          <cell r="G3662">
            <v>0</v>
          </cell>
          <cell r="H3662">
            <v>0</v>
          </cell>
          <cell r="I3662">
            <v>7290</v>
          </cell>
          <cell r="J3662">
            <v>2</v>
          </cell>
          <cell r="K3662">
            <v>8</v>
          </cell>
          <cell r="L3662">
            <v>14041.15</v>
          </cell>
        </row>
        <row r="3663">
          <cell r="A3663">
            <v>6</v>
          </cell>
          <cell r="B3663">
            <v>5</v>
          </cell>
          <cell r="C3663">
            <v>0</v>
          </cell>
          <cell r="D3663">
            <v>0</v>
          </cell>
          <cell r="E3663">
            <v>1</v>
          </cell>
          <cell r="F3663">
            <v>1</v>
          </cell>
          <cell r="G3663">
            <v>0</v>
          </cell>
          <cell r="H3663">
            <v>0</v>
          </cell>
          <cell r="I3663">
            <v>7300</v>
          </cell>
          <cell r="J3663">
            <v>2</v>
          </cell>
          <cell r="K3663">
            <v>8</v>
          </cell>
          <cell r="L3663">
            <v>55071.7</v>
          </cell>
        </row>
        <row r="3664">
          <cell r="A3664">
            <v>6</v>
          </cell>
          <cell r="B3664">
            <v>5</v>
          </cell>
          <cell r="C3664">
            <v>0</v>
          </cell>
          <cell r="D3664">
            <v>0</v>
          </cell>
          <cell r="E3664">
            <v>1</v>
          </cell>
          <cell r="F3664">
            <v>1</v>
          </cell>
          <cell r="G3664">
            <v>0</v>
          </cell>
          <cell r="H3664">
            <v>0</v>
          </cell>
          <cell r="I3664">
            <v>7311</v>
          </cell>
          <cell r="J3664">
            <v>2</v>
          </cell>
          <cell r="K3664">
            <v>8</v>
          </cell>
          <cell r="L3664">
            <v>114810</v>
          </cell>
        </row>
        <row r="3665">
          <cell r="A3665">
            <v>6</v>
          </cell>
          <cell r="B3665">
            <v>5</v>
          </cell>
          <cell r="C3665">
            <v>0</v>
          </cell>
          <cell r="D3665">
            <v>0</v>
          </cell>
          <cell r="E3665">
            <v>1</v>
          </cell>
          <cell r="F3665">
            <v>1</v>
          </cell>
          <cell r="G3665">
            <v>0</v>
          </cell>
          <cell r="H3665">
            <v>0</v>
          </cell>
          <cell r="I3665">
            <v>7312</v>
          </cell>
          <cell r="J3665">
            <v>2</v>
          </cell>
          <cell r="K3665">
            <v>8</v>
          </cell>
          <cell r="L3665">
            <v>52702.92</v>
          </cell>
        </row>
        <row r="3666">
          <cell r="A3666">
            <v>6</v>
          </cell>
          <cell r="B3666">
            <v>5</v>
          </cell>
          <cell r="C3666">
            <v>0</v>
          </cell>
          <cell r="D3666">
            <v>0</v>
          </cell>
          <cell r="E3666">
            <v>1</v>
          </cell>
          <cell r="F3666">
            <v>1</v>
          </cell>
          <cell r="G3666">
            <v>0</v>
          </cell>
          <cell r="H3666">
            <v>0</v>
          </cell>
          <cell r="I3666">
            <v>7341</v>
          </cell>
          <cell r="J3666">
            <v>2</v>
          </cell>
          <cell r="K3666">
            <v>8</v>
          </cell>
          <cell r="L3666">
            <v>78086</v>
          </cell>
        </row>
        <row r="3667">
          <cell r="A3667">
            <v>6</v>
          </cell>
          <cell r="B3667">
            <v>5</v>
          </cell>
          <cell r="C3667">
            <v>0</v>
          </cell>
          <cell r="D3667">
            <v>0</v>
          </cell>
          <cell r="E3667">
            <v>1</v>
          </cell>
          <cell r="F3667">
            <v>1</v>
          </cell>
          <cell r="G3667">
            <v>0</v>
          </cell>
          <cell r="H3667">
            <v>0</v>
          </cell>
          <cell r="I3667">
            <v>7342</v>
          </cell>
          <cell r="J3667">
            <v>2</v>
          </cell>
          <cell r="K3667">
            <v>8</v>
          </cell>
          <cell r="L3667">
            <v>16300</v>
          </cell>
        </row>
        <row r="3668">
          <cell r="A3668">
            <v>6</v>
          </cell>
          <cell r="B3668">
            <v>5</v>
          </cell>
          <cell r="C3668">
            <v>0</v>
          </cell>
          <cell r="D3668">
            <v>0</v>
          </cell>
          <cell r="E3668">
            <v>1</v>
          </cell>
          <cell r="F3668">
            <v>1</v>
          </cell>
          <cell r="G3668">
            <v>0</v>
          </cell>
          <cell r="H3668">
            <v>0</v>
          </cell>
          <cell r="I3668">
            <v>7400</v>
          </cell>
          <cell r="J3668">
            <v>2</v>
          </cell>
          <cell r="K3668">
            <v>8</v>
          </cell>
          <cell r="L3668">
            <v>69005.289999999994</v>
          </cell>
        </row>
        <row r="3669">
          <cell r="A3669">
            <v>6</v>
          </cell>
          <cell r="B3669">
            <v>5</v>
          </cell>
          <cell r="C3669">
            <v>0</v>
          </cell>
          <cell r="D3669">
            <v>0</v>
          </cell>
          <cell r="E3669">
            <v>1</v>
          </cell>
          <cell r="F3669">
            <v>1</v>
          </cell>
          <cell r="G3669">
            <v>0</v>
          </cell>
          <cell r="H3669">
            <v>0</v>
          </cell>
          <cell r="I3669">
            <v>7421</v>
          </cell>
          <cell r="J3669">
            <v>2</v>
          </cell>
          <cell r="K3669">
            <v>8</v>
          </cell>
          <cell r="L3669">
            <v>60076</v>
          </cell>
        </row>
        <row r="3670">
          <cell r="A3670">
            <v>6</v>
          </cell>
          <cell r="B3670">
            <v>5</v>
          </cell>
          <cell r="C3670">
            <v>0</v>
          </cell>
          <cell r="D3670">
            <v>0</v>
          </cell>
          <cell r="E3670">
            <v>1</v>
          </cell>
          <cell r="F3670">
            <v>1</v>
          </cell>
          <cell r="G3670">
            <v>0</v>
          </cell>
          <cell r="H3670">
            <v>0</v>
          </cell>
          <cell r="I3670">
            <v>7422</v>
          </cell>
          <cell r="J3670">
            <v>2</v>
          </cell>
          <cell r="K3670">
            <v>8</v>
          </cell>
          <cell r="L3670">
            <v>49630</v>
          </cell>
        </row>
        <row r="3671">
          <cell r="A3671">
            <v>6</v>
          </cell>
          <cell r="B3671">
            <v>5</v>
          </cell>
          <cell r="C3671">
            <v>0</v>
          </cell>
          <cell r="D3671">
            <v>0</v>
          </cell>
          <cell r="E3671">
            <v>1</v>
          </cell>
          <cell r="F3671">
            <v>1</v>
          </cell>
          <cell r="G3671">
            <v>0</v>
          </cell>
          <cell r="H3671">
            <v>0</v>
          </cell>
          <cell r="I3671">
            <v>7430</v>
          </cell>
          <cell r="J3671">
            <v>2</v>
          </cell>
          <cell r="K3671">
            <v>8</v>
          </cell>
          <cell r="L3671">
            <v>58883</v>
          </cell>
        </row>
        <row r="3672">
          <cell r="A3672">
            <v>6</v>
          </cell>
          <cell r="B3672">
            <v>5</v>
          </cell>
          <cell r="C3672">
            <v>0</v>
          </cell>
          <cell r="D3672">
            <v>0</v>
          </cell>
          <cell r="E3672">
            <v>1</v>
          </cell>
          <cell r="F3672">
            <v>1</v>
          </cell>
          <cell r="G3672">
            <v>0</v>
          </cell>
          <cell r="H3672">
            <v>0</v>
          </cell>
          <cell r="I3672">
            <v>7460</v>
          </cell>
          <cell r="J3672">
            <v>2</v>
          </cell>
          <cell r="K3672">
            <v>8</v>
          </cell>
          <cell r="L3672">
            <v>61236</v>
          </cell>
        </row>
        <row r="3673">
          <cell r="A3673">
            <v>6</v>
          </cell>
          <cell r="B3673">
            <v>5</v>
          </cell>
          <cell r="C3673">
            <v>0</v>
          </cell>
          <cell r="D3673">
            <v>0</v>
          </cell>
          <cell r="E3673">
            <v>1</v>
          </cell>
          <cell r="F3673">
            <v>1</v>
          </cell>
          <cell r="G3673">
            <v>0</v>
          </cell>
          <cell r="H3673">
            <v>0</v>
          </cell>
          <cell r="I3673">
            <v>7470</v>
          </cell>
          <cell r="J3673">
            <v>2</v>
          </cell>
          <cell r="K3673">
            <v>8</v>
          </cell>
          <cell r="L3673">
            <v>58410</v>
          </cell>
        </row>
        <row r="3674">
          <cell r="A3674">
            <v>6</v>
          </cell>
          <cell r="B3674">
            <v>5</v>
          </cell>
          <cell r="C3674">
            <v>0</v>
          </cell>
          <cell r="D3674">
            <v>0</v>
          </cell>
          <cell r="E3674">
            <v>1</v>
          </cell>
          <cell r="F3674">
            <v>1</v>
          </cell>
          <cell r="G3674">
            <v>0</v>
          </cell>
          <cell r="H3674">
            <v>0</v>
          </cell>
          <cell r="I3674">
            <v>7500</v>
          </cell>
          <cell r="J3674">
            <v>2</v>
          </cell>
          <cell r="K3674">
            <v>8</v>
          </cell>
          <cell r="L3674">
            <v>916.7</v>
          </cell>
        </row>
        <row r="3675">
          <cell r="A3675">
            <v>6</v>
          </cell>
          <cell r="B3675">
            <v>5</v>
          </cell>
          <cell r="C3675">
            <v>0</v>
          </cell>
          <cell r="D3675">
            <v>0</v>
          </cell>
          <cell r="E3675">
            <v>1</v>
          </cell>
          <cell r="F3675">
            <v>1</v>
          </cell>
          <cell r="G3675">
            <v>0</v>
          </cell>
          <cell r="H3675">
            <v>0</v>
          </cell>
          <cell r="I3675">
            <v>7510</v>
          </cell>
          <cell r="J3675">
            <v>2</v>
          </cell>
          <cell r="K3675">
            <v>8</v>
          </cell>
          <cell r="L3675">
            <v>54410.38</v>
          </cell>
        </row>
        <row r="3676">
          <cell r="A3676">
            <v>6</v>
          </cell>
          <cell r="B3676">
            <v>5</v>
          </cell>
          <cell r="C3676">
            <v>0</v>
          </cell>
          <cell r="D3676">
            <v>0</v>
          </cell>
          <cell r="E3676">
            <v>1</v>
          </cell>
          <cell r="F3676">
            <v>1</v>
          </cell>
          <cell r="G3676">
            <v>0</v>
          </cell>
          <cell r="H3676">
            <v>0</v>
          </cell>
          <cell r="I3676">
            <v>7511</v>
          </cell>
          <cell r="J3676">
            <v>2</v>
          </cell>
          <cell r="K3676">
            <v>8</v>
          </cell>
          <cell r="L3676">
            <v>4100</v>
          </cell>
        </row>
        <row r="3677">
          <cell r="A3677">
            <v>6</v>
          </cell>
          <cell r="B3677">
            <v>5</v>
          </cell>
          <cell r="C3677">
            <v>0</v>
          </cell>
          <cell r="D3677">
            <v>0</v>
          </cell>
          <cell r="E3677">
            <v>1</v>
          </cell>
          <cell r="F3677">
            <v>1</v>
          </cell>
          <cell r="G3677">
            <v>0</v>
          </cell>
          <cell r="H3677">
            <v>0</v>
          </cell>
          <cell r="I3677">
            <v>7512</v>
          </cell>
          <cell r="J3677">
            <v>2</v>
          </cell>
          <cell r="K3677">
            <v>8</v>
          </cell>
          <cell r="L3677">
            <v>9258</v>
          </cell>
        </row>
        <row r="3678">
          <cell r="A3678">
            <v>6</v>
          </cell>
          <cell r="B3678">
            <v>5</v>
          </cell>
          <cell r="C3678">
            <v>0</v>
          </cell>
          <cell r="D3678">
            <v>0</v>
          </cell>
          <cell r="E3678">
            <v>1</v>
          </cell>
          <cell r="F3678">
            <v>1</v>
          </cell>
          <cell r="G3678">
            <v>0</v>
          </cell>
          <cell r="H3678">
            <v>0</v>
          </cell>
          <cell r="I3678">
            <v>7515</v>
          </cell>
          <cell r="J3678">
            <v>2</v>
          </cell>
          <cell r="K3678">
            <v>8</v>
          </cell>
          <cell r="L3678">
            <v>7400</v>
          </cell>
        </row>
        <row r="3679">
          <cell r="A3679">
            <v>6</v>
          </cell>
          <cell r="B3679">
            <v>5</v>
          </cell>
          <cell r="C3679">
            <v>0</v>
          </cell>
          <cell r="D3679">
            <v>0</v>
          </cell>
          <cell r="E3679">
            <v>1</v>
          </cell>
          <cell r="F3679">
            <v>1</v>
          </cell>
          <cell r="G3679">
            <v>0</v>
          </cell>
          <cell r="H3679">
            <v>0</v>
          </cell>
          <cell r="I3679">
            <v>7517</v>
          </cell>
          <cell r="J3679">
            <v>2</v>
          </cell>
          <cell r="K3679">
            <v>8</v>
          </cell>
          <cell r="L3679">
            <v>4800</v>
          </cell>
        </row>
        <row r="3680">
          <cell r="A3680">
            <v>6</v>
          </cell>
          <cell r="B3680">
            <v>5</v>
          </cell>
          <cell r="C3680">
            <v>0</v>
          </cell>
          <cell r="D3680">
            <v>0</v>
          </cell>
          <cell r="E3680">
            <v>1</v>
          </cell>
          <cell r="F3680">
            <v>1</v>
          </cell>
          <cell r="G3680">
            <v>0</v>
          </cell>
          <cell r="H3680">
            <v>0</v>
          </cell>
          <cell r="I3680">
            <v>7610</v>
          </cell>
          <cell r="J3680">
            <v>2</v>
          </cell>
          <cell r="K3680">
            <v>8</v>
          </cell>
          <cell r="L3680">
            <v>71104.11</v>
          </cell>
        </row>
        <row r="3681">
          <cell r="A3681">
            <v>6</v>
          </cell>
          <cell r="B3681">
            <v>5</v>
          </cell>
          <cell r="C3681">
            <v>0</v>
          </cell>
          <cell r="D3681">
            <v>0</v>
          </cell>
          <cell r="E3681">
            <v>1</v>
          </cell>
          <cell r="F3681">
            <v>1</v>
          </cell>
          <cell r="G3681">
            <v>0</v>
          </cell>
          <cell r="H3681">
            <v>0</v>
          </cell>
          <cell r="I3681">
            <v>7611</v>
          </cell>
          <cell r="J3681">
            <v>2</v>
          </cell>
          <cell r="K3681">
            <v>8</v>
          </cell>
          <cell r="L3681">
            <v>3100</v>
          </cell>
        </row>
        <row r="3682">
          <cell r="A3682">
            <v>6</v>
          </cell>
          <cell r="B3682">
            <v>5</v>
          </cell>
          <cell r="C3682">
            <v>0</v>
          </cell>
          <cell r="D3682">
            <v>0</v>
          </cell>
          <cell r="E3682">
            <v>1</v>
          </cell>
          <cell r="F3682">
            <v>1</v>
          </cell>
          <cell r="G3682">
            <v>0</v>
          </cell>
          <cell r="H3682">
            <v>0</v>
          </cell>
          <cell r="I3682">
            <v>7613</v>
          </cell>
          <cell r="J3682">
            <v>2</v>
          </cell>
          <cell r="K3682">
            <v>8</v>
          </cell>
          <cell r="L3682">
            <v>6600</v>
          </cell>
        </row>
        <row r="3683">
          <cell r="A3683">
            <v>6</v>
          </cell>
          <cell r="B3683">
            <v>5</v>
          </cell>
          <cell r="C3683">
            <v>0</v>
          </cell>
          <cell r="D3683">
            <v>0</v>
          </cell>
          <cell r="E3683">
            <v>1</v>
          </cell>
          <cell r="F3683">
            <v>1</v>
          </cell>
          <cell r="G3683">
            <v>0</v>
          </cell>
          <cell r="H3683">
            <v>0</v>
          </cell>
          <cell r="I3683">
            <v>7629</v>
          </cell>
          <cell r="J3683">
            <v>2</v>
          </cell>
          <cell r="K3683">
            <v>8</v>
          </cell>
          <cell r="L3683">
            <v>9100</v>
          </cell>
        </row>
        <row r="3684">
          <cell r="A3684">
            <v>6</v>
          </cell>
          <cell r="B3684">
            <v>5</v>
          </cell>
          <cell r="C3684">
            <v>0</v>
          </cell>
          <cell r="D3684">
            <v>0</v>
          </cell>
          <cell r="E3684">
            <v>1</v>
          </cell>
          <cell r="F3684">
            <v>1</v>
          </cell>
          <cell r="G3684">
            <v>0</v>
          </cell>
          <cell r="H3684">
            <v>0</v>
          </cell>
          <cell r="I3684">
            <v>7900</v>
          </cell>
          <cell r="J3684">
            <v>2</v>
          </cell>
          <cell r="K3684">
            <v>8</v>
          </cell>
          <cell r="L3684">
            <v>-1243134.33</v>
          </cell>
        </row>
        <row r="3685">
          <cell r="A3685">
            <v>6</v>
          </cell>
          <cell r="B3685">
            <v>5</v>
          </cell>
          <cell r="C3685">
            <v>0</v>
          </cell>
          <cell r="D3685">
            <v>0</v>
          </cell>
          <cell r="E3685">
            <v>1</v>
          </cell>
          <cell r="F3685">
            <v>1</v>
          </cell>
          <cell r="G3685">
            <v>0</v>
          </cell>
          <cell r="H3685">
            <v>0</v>
          </cell>
          <cell r="I3685">
            <v>7901</v>
          </cell>
          <cell r="J3685">
            <v>2</v>
          </cell>
          <cell r="K3685">
            <v>8</v>
          </cell>
          <cell r="L3685">
            <v>0</v>
          </cell>
        </row>
        <row r="3686">
          <cell r="A3686">
            <v>6</v>
          </cell>
          <cell r="B3686">
            <v>5</v>
          </cell>
          <cell r="C3686">
            <v>0</v>
          </cell>
          <cell r="D3686">
            <v>0</v>
          </cell>
          <cell r="E3686">
            <v>1</v>
          </cell>
          <cell r="F3686">
            <v>1</v>
          </cell>
          <cell r="G3686">
            <v>0</v>
          </cell>
          <cell r="H3686">
            <v>0</v>
          </cell>
          <cell r="I3686">
            <v>7930</v>
          </cell>
          <cell r="J3686">
            <v>2</v>
          </cell>
          <cell r="K3686">
            <v>8</v>
          </cell>
          <cell r="L3686">
            <v>98749.93</v>
          </cell>
        </row>
        <row r="3687">
          <cell r="A3687">
            <v>6</v>
          </cell>
          <cell r="B3687">
            <v>5</v>
          </cell>
          <cell r="C3687">
            <v>0</v>
          </cell>
          <cell r="D3687">
            <v>0</v>
          </cell>
          <cell r="E3687">
            <v>1</v>
          </cell>
          <cell r="F3687">
            <v>1</v>
          </cell>
          <cell r="G3687">
            <v>0</v>
          </cell>
          <cell r="H3687">
            <v>0</v>
          </cell>
          <cell r="I3687">
            <v>7931</v>
          </cell>
          <cell r="J3687">
            <v>2</v>
          </cell>
          <cell r="K3687">
            <v>8</v>
          </cell>
          <cell r="L3687">
            <v>52316</v>
          </cell>
        </row>
        <row r="3688">
          <cell r="A3688">
            <v>6</v>
          </cell>
          <cell r="B3688">
            <v>5</v>
          </cell>
          <cell r="C3688">
            <v>0</v>
          </cell>
          <cell r="D3688">
            <v>0</v>
          </cell>
          <cell r="E3688">
            <v>1</v>
          </cell>
          <cell r="F3688">
            <v>1</v>
          </cell>
          <cell r="G3688">
            <v>0</v>
          </cell>
          <cell r="H3688">
            <v>0</v>
          </cell>
          <cell r="I3688">
            <v>7932</v>
          </cell>
          <cell r="J3688">
            <v>2</v>
          </cell>
          <cell r="K3688">
            <v>8</v>
          </cell>
          <cell r="L3688">
            <v>71758</v>
          </cell>
        </row>
        <row r="3689">
          <cell r="A3689">
            <v>6</v>
          </cell>
          <cell r="B3689">
            <v>5</v>
          </cell>
          <cell r="C3689">
            <v>0</v>
          </cell>
          <cell r="D3689">
            <v>0</v>
          </cell>
          <cell r="E3689">
            <v>1</v>
          </cell>
          <cell r="F3689">
            <v>1</v>
          </cell>
          <cell r="G3689">
            <v>0</v>
          </cell>
          <cell r="H3689">
            <v>0</v>
          </cell>
          <cell r="I3689">
            <v>7933</v>
          </cell>
          <cell r="J3689">
            <v>2</v>
          </cell>
          <cell r="K3689">
            <v>8</v>
          </cell>
          <cell r="L3689">
            <v>137089.85</v>
          </cell>
        </row>
        <row r="3690">
          <cell r="A3690">
            <v>6</v>
          </cell>
          <cell r="B3690">
            <v>5</v>
          </cell>
          <cell r="C3690">
            <v>0</v>
          </cell>
          <cell r="D3690">
            <v>0</v>
          </cell>
          <cell r="E3690">
            <v>1</v>
          </cell>
          <cell r="F3690">
            <v>1</v>
          </cell>
          <cell r="G3690">
            <v>0</v>
          </cell>
          <cell r="H3690">
            <v>0</v>
          </cell>
          <cell r="I3690">
            <v>7934</v>
          </cell>
          <cell r="J3690">
            <v>2</v>
          </cell>
          <cell r="K3690">
            <v>8</v>
          </cell>
          <cell r="L3690">
            <v>177316.21</v>
          </cell>
        </row>
        <row r="3691">
          <cell r="A3691">
            <v>6</v>
          </cell>
          <cell r="B3691">
            <v>5</v>
          </cell>
          <cell r="C3691">
            <v>0</v>
          </cell>
          <cell r="D3691">
            <v>0</v>
          </cell>
          <cell r="E3691">
            <v>1</v>
          </cell>
          <cell r="F3691">
            <v>1</v>
          </cell>
          <cell r="G3691">
            <v>0</v>
          </cell>
          <cell r="H3691">
            <v>0</v>
          </cell>
          <cell r="I3691">
            <v>7935</v>
          </cell>
          <cell r="J3691">
            <v>2</v>
          </cell>
          <cell r="K3691">
            <v>8</v>
          </cell>
          <cell r="L3691">
            <v>270532.34999999998</v>
          </cell>
        </row>
        <row r="3692">
          <cell r="A3692">
            <v>6</v>
          </cell>
          <cell r="B3692">
            <v>5</v>
          </cell>
          <cell r="C3692">
            <v>0</v>
          </cell>
          <cell r="D3692">
            <v>0</v>
          </cell>
          <cell r="E3692">
            <v>1</v>
          </cell>
          <cell r="F3692">
            <v>1</v>
          </cell>
          <cell r="G3692">
            <v>0</v>
          </cell>
          <cell r="H3692">
            <v>0</v>
          </cell>
          <cell r="I3692">
            <v>7936</v>
          </cell>
          <cell r="J3692">
            <v>2</v>
          </cell>
          <cell r="K3692">
            <v>8</v>
          </cell>
          <cell r="L3692">
            <v>126747.16</v>
          </cell>
        </row>
        <row r="3693">
          <cell r="A3693">
            <v>6</v>
          </cell>
          <cell r="B3693">
            <v>5</v>
          </cell>
          <cell r="C3693">
            <v>0</v>
          </cell>
          <cell r="D3693">
            <v>0</v>
          </cell>
          <cell r="E3693">
            <v>1</v>
          </cell>
          <cell r="F3693">
            <v>1</v>
          </cell>
          <cell r="G3693">
            <v>0</v>
          </cell>
          <cell r="H3693">
            <v>0</v>
          </cell>
          <cell r="I3693">
            <v>7937</v>
          </cell>
          <cell r="J3693">
            <v>2</v>
          </cell>
          <cell r="K3693">
            <v>8</v>
          </cell>
          <cell r="L3693">
            <v>270881.58</v>
          </cell>
        </row>
        <row r="3694">
          <cell r="A3694">
            <v>6</v>
          </cell>
          <cell r="B3694">
            <v>5</v>
          </cell>
          <cell r="C3694">
            <v>0</v>
          </cell>
          <cell r="D3694">
            <v>0</v>
          </cell>
          <cell r="E3694">
            <v>1</v>
          </cell>
          <cell r="F3694">
            <v>1</v>
          </cell>
          <cell r="G3694">
            <v>0</v>
          </cell>
          <cell r="H3694">
            <v>0</v>
          </cell>
          <cell r="I3694">
            <v>7938</v>
          </cell>
          <cell r="J3694">
            <v>2</v>
          </cell>
          <cell r="K3694">
            <v>8</v>
          </cell>
          <cell r="L3694">
            <v>37262.199999999997</v>
          </cell>
        </row>
        <row r="3695">
          <cell r="A3695">
            <v>6</v>
          </cell>
          <cell r="B3695">
            <v>5</v>
          </cell>
          <cell r="C3695">
            <v>0</v>
          </cell>
          <cell r="D3695">
            <v>0</v>
          </cell>
          <cell r="E3695">
            <v>1</v>
          </cell>
          <cell r="F3695">
            <v>1</v>
          </cell>
          <cell r="G3695">
            <v>0</v>
          </cell>
          <cell r="H3695">
            <v>0</v>
          </cell>
          <cell r="I3695">
            <v>7963</v>
          </cell>
          <cell r="J3695">
            <v>2</v>
          </cell>
          <cell r="K3695">
            <v>8</v>
          </cell>
          <cell r="L3695">
            <v>481.05</v>
          </cell>
        </row>
        <row r="3696">
          <cell r="A3696">
            <v>6</v>
          </cell>
          <cell r="B3696">
            <v>5</v>
          </cell>
          <cell r="C3696">
            <v>0</v>
          </cell>
          <cell r="D3696">
            <v>0</v>
          </cell>
          <cell r="E3696">
            <v>1</v>
          </cell>
          <cell r="F3696">
            <v>1</v>
          </cell>
          <cell r="G3696">
            <v>0</v>
          </cell>
          <cell r="H3696">
            <v>0</v>
          </cell>
          <cell r="I3696">
            <v>8003</v>
          </cell>
          <cell r="J3696">
            <v>2</v>
          </cell>
          <cell r="K3696">
            <v>8</v>
          </cell>
          <cell r="L3696">
            <v>0</v>
          </cell>
        </row>
        <row r="3697">
          <cell r="A3697">
            <v>6</v>
          </cell>
          <cell r="B3697">
            <v>5</v>
          </cell>
          <cell r="C3697">
            <v>0</v>
          </cell>
          <cell r="D3697">
            <v>0</v>
          </cell>
          <cell r="E3697">
            <v>1</v>
          </cell>
          <cell r="F3697">
            <v>1</v>
          </cell>
          <cell r="G3697">
            <v>0</v>
          </cell>
          <cell r="H3697">
            <v>0</v>
          </cell>
          <cell r="I3697">
            <v>9400</v>
          </cell>
          <cell r="J3697">
            <v>2</v>
          </cell>
          <cell r="K3697">
            <v>8</v>
          </cell>
          <cell r="L3697">
            <v>0</v>
          </cell>
        </row>
        <row r="3698">
          <cell r="A3698">
            <v>6</v>
          </cell>
          <cell r="B3698">
            <v>5</v>
          </cell>
          <cell r="C3698">
            <v>0</v>
          </cell>
          <cell r="D3698">
            <v>0</v>
          </cell>
          <cell r="E3698">
            <v>1</v>
          </cell>
          <cell r="F3698">
            <v>1</v>
          </cell>
          <cell r="G3698">
            <v>0</v>
          </cell>
          <cell r="H3698">
            <v>0</v>
          </cell>
          <cell r="I3698">
            <v>9500</v>
          </cell>
          <cell r="J3698">
            <v>2</v>
          </cell>
          <cell r="K3698">
            <v>8</v>
          </cell>
          <cell r="L3698">
            <v>0</v>
          </cell>
        </row>
        <row r="3699">
          <cell r="A3699">
            <v>6</v>
          </cell>
          <cell r="B3699">
            <v>5</v>
          </cell>
          <cell r="C3699">
            <v>0</v>
          </cell>
          <cell r="D3699">
            <v>0</v>
          </cell>
          <cell r="E3699">
            <v>1</v>
          </cell>
          <cell r="F3699">
            <v>2</v>
          </cell>
          <cell r="G3699">
            <v>0</v>
          </cell>
          <cell r="H3699">
            <v>0</v>
          </cell>
          <cell r="I3699">
            <v>3000</v>
          </cell>
          <cell r="J3699">
            <v>2</v>
          </cell>
          <cell r="K3699">
            <v>8</v>
          </cell>
          <cell r="L3699">
            <v>0</v>
          </cell>
        </row>
        <row r="3700">
          <cell r="A3700">
            <v>6</v>
          </cell>
          <cell r="B3700">
            <v>5</v>
          </cell>
          <cell r="C3700">
            <v>0</v>
          </cell>
          <cell r="D3700">
            <v>0</v>
          </cell>
          <cell r="E3700">
            <v>1</v>
          </cell>
          <cell r="F3700">
            <v>2</v>
          </cell>
          <cell r="G3700">
            <v>0</v>
          </cell>
          <cell r="H3700">
            <v>0</v>
          </cell>
          <cell r="I3700">
            <v>3120</v>
          </cell>
          <cell r="J3700">
            <v>2</v>
          </cell>
          <cell r="K3700">
            <v>8</v>
          </cell>
          <cell r="L3700">
            <v>10135590.07</v>
          </cell>
        </row>
        <row r="3701">
          <cell r="A3701">
            <v>6</v>
          </cell>
          <cell r="B3701">
            <v>5</v>
          </cell>
          <cell r="C3701">
            <v>0</v>
          </cell>
          <cell r="D3701">
            <v>0</v>
          </cell>
          <cell r="E3701">
            <v>1</v>
          </cell>
          <cell r="F3701">
            <v>2</v>
          </cell>
          <cell r="G3701">
            <v>0</v>
          </cell>
          <cell r="H3701">
            <v>0</v>
          </cell>
          <cell r="I3701">
            <v>3121</v>
          </cell>
          <cell r="J3701">
            <v>2</v>
          </cell>
          <cell r="K3701">
            <v>8</v>
          </cell>
          <cell r="L3701">
            <v>0</v>
          </cell>
        </row>
        <row r="3702">
          <cell r="A3702">
            <v>6</v>
          </cell>
          <cell r="B3702">
            <v>5</v>
          </cell>
          <cell r="C3702">
            <v>0</v>
          </cell>
          <cell r="D3702">
            <v>0</v>
          </cell>
          <cell r="E3702">
            <v>1</v>
          </cell>
          <cell r="F3702">
            <v>2</v>
          </cell>
          <cell r="G3702">
            <v>0</v>
          </cell>
          <cell r="H3702">
            <v>0</v>
          </cell>
          <cell r="I3702">
            <v>3132</v>
          </cell>
          <cell r="J3702">
            <v>2</v>
          </cell>
          <cell r="K3702">
            <v>8</v>
          </cell>
          <cell r="L3702">
            <v>0</v>
          </cell>
        </row>
        <row r="3703">
          <cell r="A3703">
            <v>6</v>
          </cell>
          <cell r="B3703">
            <v>5</v>
          </cell>
          <cell r="C3703">
            <v>0</v>
          </cell>
          <cell r="D3703">
            <v>0</v>
          </cell>
          <cell r="E3703">
            <v>1</v>
          </cell>
          <cell r="F3703">
            <v>3</v>
          </cell>
          <cell r="G3703">
            <v>0</v>
          </cell>
          <cell r="H3703">
            <v>0</v>
          </cell>
          <cell r="I3703">
            <v>1320</v>
          </cell>
          <cell r="J3703">
            <v>2</v>
          </cell>
          <cell r="K3703">
            <v>8</v>
          </cell>
          <cell r="L3703">
            <v>0</v>
          </cell>
        </row>
        <row r="3704">
          <cell r="A3704">
            <v>6</v>
          </cell>
          <cell r="B3704">
            <v>5</v>
          </cell>
          <cell r="C3704">
            <v>0</v>
          </cell>
          <cell r="D3704">
            <v>0</v>
          </cell>
          <cell r="E3704">
            <v>1</v>
          </cell>
          <cell r="F3704">
            <v>3</v>
          </cell>
          <cell r="G3704">
            <v>0</v>
          </cell>
          <cell r="H3704">
            <v>0</v>
          </cell>
          <cell r="I3704">
            <v>3120</v>
          </cell>
          <cell r="J3704">
            <v>2</v>
          </cell>
          <cell r="K3704">
            <v>8</v>
          </cell>
          <cell r="L3704">
            <v>5279712.8499999996</v>
          </cell>
        </row>
        <row r="3705">
          <cell r="A3705">
            <v>6</v>
          </cell>
          <cell r="B3705">
            <v>5</v>
          </cell>
          <cell r="C3705">
            <v>0</v>
          </cell>
          <cell r="D3705">
            <v>0</v>
          </cell>
          <cell r="E3705">
            <v>1</v>
          </cell>
          <cell r="F3705">
            <v>3</v>
          </cell>
          <cell r="G3705">
            <v>0</v>
          </cell>
          <cell r="H3705">
            <v>0</v>
          </cell>
          <cell r="I3705">
            <v>3210</v>
          </cell>
          <cell r="J3705">
            <v>2</v>
          </cell>
          <cell r="K3705">
            <v>8</v>
          </cell>
          <cell r="L3705">
            <v>0</v>
          </cell>
        </row>
        <row r="3706">
          <cell r="A3706">
            <v>6</v>
          </cell>
          <cell r="B3706">
            <v>5</v>
          </cell>
          <cell r="C3706">
            <v>0</v>
          </cell>
          <cell r="D3706">
            <v>0</v>
          </cell>
          <cell r="E3706">
            <v>1</v>
          </cell>
          <cell r="F3706">
            <v>4</v>
          </cell>
          <cell r="G3706">
            <v>0</v>
          </cell>
          <cell r="H3706">
            <v>0</v>
          </cell>
          <cell r="I3706">
            <v>1320</v>
          </cell>
          <cell r="J3706">
            <v>2</v>
          </cell>
          <cell r="K3706">
            <v>8</v>
          </cell>
          <cell r="L3706">
            <v>0</v>
          </cell>
        </row>
        <row r="3707">
          <cell r="A3707">
            <v>6</v>
          </cell>
          <cell r="B3707">
            <v>5</v>
          </cell>
          <cell r="C3707">
            <v>0</v>
          </cell>
          <cell r="D3707">
            <v>0</v>
          </cell>
          <cell r="E3707">
            <v>1</v>
          </cell>
          <cell r="F3707">
            <v>4</v>
          </cell>
          <cell r="G3707">
            <v>0</v>
          </cell>
          <cell r="H3707">
            <v>0</v>
          </cell>
          <cell r="I3707">
            <v>3120</v>
          </cell>
          <cell r="J3707">
            <v>2</v>
          </cell>
          <cell r="K3707">
            <v>8</v>
          </cell>
          <cell r="L3707">
            <v>5484910.8600000003</v>
          </cell>
        </row>
        <row r="3708">
          <cell r="A3708">
            <v>6</v>
          </cell>
          <cell r="B3708">
            <v>5</v>
          </cell>
          <cell r="C3708">
            <v>0</v>
          </cell>
          <cell r="D3708">
            <v>0</v>
          </cell>
          <cell r="E3708">
            <v>2</v>
          </cell>
          <cell r="F3708">
            <v>0</v>
          </cell>
          <cell r="G3708">
            <v>0</v>
          </cell>
          <cell r="H3708">
            <v>0</v>
          </cell>
          <cell r="I3708">
            <v>2000</v>
          </cell>
          <cell r="J3708">
            <v>2</v>
          </cell>
          <cell r="K3708">
            <v>8</v>
          </cell>
          <cell r="L3708">
            <v>0</v>
          </cell>
        </row>
        <row r="3709">
          <cell r="A3709">
            <v>6</v>
          </cell>
          <cell r="B3709">
            <v>5</v>
          </cell>
          <cell r="C3709">
            <v>0</v>
          </cell>
          <cell r="D3709">
            <v>0</v>
          </cell>
          <cell r="E3709">
            <v>2</v>
          </cell>
          <cell r="F3709">
            <v>0</v>
          </cell>
          <cell r="G3709">
            <v>0</v>
          </cell>
          <cell r="H3709">
            <v>0</v>
          </cell>
          <cell r="I3709">
            <v>2020</v>
          </cell>
          <cell r="J3709">
            <v>2</v>
          </cell>
          <cell r="K3709">
            <v>8</v>
          </cell>
          <cell r="L3709">
            <v>0</v>
          </cell>
        </row>
        <row r="3710">
          <cell r="A3710">
            <v>6</v>
          </cell>
          <cell r="B3710">
            <v>5</v>
          </cell>
          <cell r="C3710">
            <v>0</v>
          </cell>
          <cell r="D3710">
            <v>0</v>
          </cell>
          <cell r="E3710">
            <v>2</v>
          </cell>
          <cell r="F3710">
            <v>0</v>
          </cell>
          <cell r="G3710">
            <v>0</v>
          </cell>
          <cell r="H3710">
            <v>0</v>
          </cell>
          <cell r="I3710">
            <v>2021</v>
          </cell>
          <cell r="J3710">
            <v>2</v>
          </cell>
          <cell r="K3710">
            <v>8</v>
          </cell>
          <cell r="L3710">
            <v>0</v>
          </cell>
        </row>
        <row r="3711">
          <cell r="A3711">
            <v>6</v>
          </cell>
          <cell r="B3711">
            <v>5</v>
          </cell>
          <cell r="C3711">
            <v>0</v>
          </cell>
          <cell r="D3711">
            <v>0</v>
          </cell>
          <cell r="E3711">
            <v>2</v>
          </cell>
          <cell r="F3711">
            <v>0</v>
          </cell>
          <cell r="G3711">
            <v>0</v>
          </cell>
          <cell r="H3711">
            <v>0</v>
          </cell>
          <cell r="I3711">
            <v>2022</v>
          </cell>
          <cell r="J3711">
            <v>2</v>
          </cell>
          <cell r="K3711">
            <v>8</v>
          </cell>
          <cell r="L3711">
            <v>0</v>
          </cell>
        </row>
        <row r="3712">
          <cell r="A3712">
            <v>6</v>
          </cell>
          <cell r="B3712">
            <v>5</v>
          </cell>
          <cell r="C3712">
            <v>0</v>
          </cell>
          <cell r="D3712">
            <v>0</v>
          </cell>
          <cell r="E3712">
            <v>2</v>
          </cell>
          <cell r="F3712">
            <v>0</v>
          </cell>
          <cell r="G3712">
            <v>0</v>
          </cell>
          <cell r="H3712">
            <v>0</v>
          </cell>
          <cell r="I3712">
            <v>2023</v>
          </cell>
          <cell r="J3712">
            <v>2</v>
          </cell>
          <cell r="K3712">
            <v>8</v>
          </cell>
          <cell r="L3712">
            <v>149.76</v>
          </cell>
        </row>
        <row r="3713">
          <cell r="A3713">
            <v>6</v>
          </cell>
          <cell r="B3713">
            <v>5</v>
          </cell>
          <cell r="C3713">
            <v>0</v>
          </cell>
          <cell r="D3713">
            <v>0</v>
          </cell>
          <cell r="E3713">
            <v>2</v>
          </cell>
          <cell r="F3713">
            <v>0</v>
          </cell>
          <cell r="G3713">
            <v>0</v>
          </cell>
          <cell r="H3713">
            <v>0</v>
          </cell>
          <cell r="I3713">
            <v>2024</v>
          </cell>
          <cell r="J3713">
            <v>2</v>
          </cell>
          <cell r="K3713">
            <v>8</v>
          </cell>
          <cell r="L3713">
            <v>0</v>
          </cell>
        </row>
        <row r="3714">
          <cell r="A3714">
            <v>6</v>
          </cell>
          <cell r="B3714">
            <v>5</v>
          </cell>
          <cell r="C3714">
            <v>0</v>
          </cell>
          <cell r="D3714">
            <v>0</v>
          </cell>
          <cell r="E3714">
            <v>2</v>
          </cell>
          <cell r="F3714">
            <v>0</v>
          </cell>
          <cell r="G3714">
            <v>0</v>
          </cell>
          <cell r="H3714">
            <v>0</v>
          </cell>
          <cell r="I3714">
            <v>2025</v>
          </cell>
          <cell r="J3714">
            <v>2</v>
          </cell>
          <cell r="K3714">
            <v>8</v>
          </cell>
          <cell r="L3714">
            <v>0</v>
          </cell>
        </row>
        <row r="3715">
          <cell r="A3715">
            <v>6</v>
          </cell>
          <cell r="B3715">
            <v>5</v>
          </cell>
          <cell r="C3715">
            <v>0</v>
          </cell>
          <cell r="D3715">
            <v>0</v>
          </cell>
          <cell r="E3715">
            <v>2</v>
          </cell>
          <cell r="F3715">
            <v>0</v>
          </cell>
          <cell r="G3715">
            <v>0</v>
          </cell>
          <cell r="H3715">
            <v>0</v>
          </cell>
          <cell r="I3715">
            <v>2026</v>
          </cell>
          <cell r="J3715">
            <v>2</v>
          </cell>
          <cell r="K3715">
            <v>8</v>
          </cell>
          <cell r="L3715">
            <v>0</v>
          </cell>
        </row>
        <row r="3716">
          <cell r="A3716">
            <v>6</v>
          </cell>
          <cell r="B3716">
            <v>5</v>
          </cell>
          <cell r="C3716">
            <v>0</v>
          </cell>
          <cell r="D3716">
            <v>0</v>
          </cell>
          <cell r="E3716">
            <v>2</v>
          </cell>
          <cell r="F3716">
            <v>0</v>
          </cell>
          <cell r="G3716">
            <v>0</v>
          </cell>
          <cell r="H3716">
            <v>0</v>
          </cell>
          <cell r="I3716">
            <v>2027</v>
          </cell>
          <cell r="J3716">
            <v>2</v>
          </cell>
          <cell r="K3716">
            <v>8</v>
          </cell>
          <cell r="L3716">
            <v>0</v>
          </cell>
        </row>
        <row r="3717">
          <cell r="A3717">
            <v>6</v>
          </cell>
          <cell r="B3717">
            <v>5</v>
          </cell>
          <cell r="C3717">
            <v>0</v>
          </cell>
          <cell r="D3717">
            <v>0</v>
          </cell>
          <cell r="E3717">
            <v>2</v>
          </cell>
          <cell r="F3717">
            <v>0</v>
          </cell>
          <cell r="G3717">
            <v>0</v>
          </cell>
          <cell r="H3717">
            <v>0</v>
          </cell>
          <cell r="I3717">
            <v>2028</v>
          </cell>
          <cell r="J3717">
            <v>2</v>
          </cell>
          <cell r="K3717">
            <v>8</v>
          </cell>
          <cell r="L3717">
            <v>0</v>
          </cell>
        </row>
        <row r="3718">
          <cell r="A3718">
            <v>6</v>
          </cell>
          <cell r="B3718">
            <v>5</v>
          </cell>
          <cell r="C3718">
            <v>0</v>
          </cell>
          <cell r="D3718">
            <v>0</v>
          </cell>
          <cell r="E3718">
            <v>2</v>
          </cell>
          <cell r="F3718">
            <v>0</v>
          </cell>
          <cell r="G3718">
            <v>0</v>
          </cell>
          <cell r="H3718">
            <v>0</v>
          </cell>
          <cell r="I3718">
            <v>2029</v>
          </cell>
          <cell r="J3718">
            <v>2</v>
          </cell>
          <cell r="K3718">
            <v>8</v>
          </cell>
          <cell r="L3718">
            <v>0</v>
          </cell>
        </row>
        <row r="3719">
          <cell r="A3719">
            <v>6</v>
          </cell>
          <cell r="B3719">
            <v>5</v>
          </cell>
          <cell r="C3719">
            <v>0</v>
          </cell>
          <cell r="D3719">
            <v>0</v>
          </cell>
          <cell r="E3719">
            <v>2</v>
          </cell>
          <cell r="F3719">
            <v>0</v>
          </cell>
          <cell r="G3719">
            <v>0</v>
          </cell>
          <cell r="H3719">
            <v>0</v>
          </cell>
          <cell r="I3719">
            <v>3210</v>
          </cell>
          <cell r="J3719">
            <v>2</v>
          </cell>
          <cell r="K3719">
            <v>8</v>
          </cell>
          <cell r="L3719">
            <v>-1570</v>
          </cell>
        </row>
        <row r="3720">
          <cell r="A3720">
            <v>6</v>
          </cell>
          <cell r="B3720">
            <v>5</v>
          </cell>
          <cell r="C3720">
            <v>0</v>
          </cell>
          <cell r="D3720">
            <v>0</v>
          </cell>
          <cell r="E3720">
            <v>2</v>
          </cell>
          <cell r="F3720">
            <v>0</v>
          </cell>
          <cell r="G3720">
            <v>0</v>
          </cell>
          <cell r="H3720">
            <v>0</v>
          </cell>
          <cell r="I3720">
            <v>3310</v>
          </cell>
          <cell r="J3720">
            <v>2</v>
          </cell>
          <cell r="K3720">
            <v>8</v>
          </cell>
          <cell r="L3720">
            <v>2560771.77</v>
          </cell>
        </row>
        <row r="3721">
          <cell r="A3721">
            <v>6</v>
          </cell>
          <cell r="B3721">
            <v>5</v>
          </cell>
          <cell r="C3721">
            <v>0</v>
          </cell>
          <cell r="D3721">
            <v>0</v>
          </cell>
          <cell r="E3721">
            <v>2</v>
          </cell>
          <cell r="F3721">
            <v>0</v>
          </cell>
          <cell r="G3721">
            <v>0</v>
          </cell>
          <cell r="H3721">
            <v>0</v>
          </cell>
          <cell r="I3721">
            <v>4044</v>
          </cell>
          <cell r="J3721">
            <v>2</v>
          </cell>
          <cell r="K3721">
            <v>8</v>
          </cell>
          <cell r="L3721">
            <v>0</v>
          </cell>
        </row>
        <row r="3722">
          <cell r="A3722">
            <v>6</v>
          </cell>
          <cell r="B3722">
            <v>5</v>
          </cell>
          <cell r="C3722">
            <v>0</v>
          </cell>
          <cell r="D3722">
            <v>0</v>
          </cell>
          <cell r="E3722">
            <v>2</v>
          </cell>
          <cell r="F3722">
            <v>0</v>
          </cell>
          <cell r="G3722">
            <v>0</v>
          </cell>
          <cell r="H3722">
            <v>0</v>
          </cell>
          <cell r="I3722">
            <v>5530</v>
          </cell>
          <cell r="J3722">
            <v>2</v>
          </cell>
          <cell r="K3722">
            <v>8</v>
          </cell>
          <cell r="L3722">
            <v>0</v>
          </cell>
        </row>
        <row r="3723">
          <cell r="A3723">
            <v>6</v>
          </cell>
          <cell r="B3723">
            <v>5</v>
          </cell>
          <cell r="C3723">
            <v>0</v>
          </cell>
          <cell r="D3723">
            <v>0</v>
          </cell>
          <cell r="E3723">
            <v>2</v>
          </cell>
          <cell r="F3723">
            <v>0</v>
          </cell>
          <cell r="G3723">
            <v>0</v>
          </cell>
          <cell r="H3723">
            <v>0</v>
          </cell>
          <cell r="I3723">
            <v>5531</v>
          </cell>
          <cell r="J3723">
            <v>2</v>
          </cell>
          <cell r="K3723">
            <v>8</v>
          </cell>
          <cell r="L3723">
            <v>0</v>
          </cell>
        </row>
        <row r="3724">
          <cell r="A3724">
            <v>6</v>
          </cell>
          <cell r="B3724">
            <v>5</v>
          </cell>
          <cell r="C3724">
            <v>0</v>
          </cell>
          <cell r="D3724">
            <v>0</v>
          </cell>
          <cell r="E3724">
            <v>2</v>
          </cell>
          <cell r="F3724">
            <v>0</v>
          </cell>
          <cell r="G3724">
            <v>0</v>
          </cell>
          <cell r="H3724">
            <v>0</v>
          </cell>
          <cell r="I3724">
            <v>5541</v>
          </cell>
          <cell r="J3724">
            <v>2</v>
          </cell>
          <cell r="K3724">
            <v>8</v>
          </cell>
          <cell r="L3724">
            <v>0</v>
          </cell>
        </row>
        <row r="3725">
          <cell r="A3725">
            <v>6</v>
          </cell>
          <cell r="B3725">
            <v>5</v>
          </cell>
          <cell r="C3725">
            <v>0</v>
          </cell>
          <cell r="D3725">
            <v>0</v>
          </cell>
          <cell r="E3725">
            <v>2</v>
          </cell>
          <cell r="F3725">
            <v>0</v>
          </cell>
          <cell r="G3725">
            <v>0</v>
          </cell>
          <cell r="H3725">
            <v>0</v>
          </cell>
          <cell r="I3725">
            <v>5543</v>
          </cell>
          <cell r="J3725">
            <v>2</v>
          </cell>
          <cell r="K3725">
            <v>8</v>
          </cell>
          <cell r="L3725">
            <v>0</v>
          </cell>
        </row>
        <row r="3726">
          <cell r="A3726">
            <v>6</v>
          </cell>
          <cell r="B3726">
            <v>5</v>
          </cell>
          <cell r="C3726">
            <v>0</v>
          </cell>
          <cell r="D3726">
            <v>0</v>
          </cell>
          <cell r="E3726">
            <v>2</v>
          </cell>
          <cell r="F3726">
            <v>0</v>
          </cell>
          <cell r="G3726">
            <v>0</v>
          </cell>
          <cell r="H3726">
            <v>0</v>
          </cell>
          <cell r="I3726">
            <v>5550</v>
          </cell>
          <cell r="J3726">
            <v>2</v>
          </cell>
          <cell r="K3726">
            <v>8</v>
          </cell>
          <cell r="L3726">
            <v>0</v>
          </cell>
        </row>
        <row r="3727">
          <cell r="A3727">
            <v>6</v>
          </cell>
          <cell r="B3727">
            <v>5</v>
          </cell>
          <cell r="C3727">
            <v>0</v>
          </cell>
          <cell r="D3727">
            <v>0</v>
          </cell>
          <cell r="E3727">
            <v>2</v>
          </cell>
          <cell r="F3727">
            <v>0</v>
          </cell>
          <cell r="G3727">
            <v>0</v>
          </cell>
          <cell r="H3727">
            <v>0</v>
          </cell>
          <cell r="I3727">
            <v>5551</v>
          </cell>
          <cell r="J3727">
            <v>2</v>
          </cell>
          <cell r="K3727">
            <v>8</v>
          </cell>
          <cell r="L3727">
            <v>0</v>
          </cell>
        </row>
        <row r="3728">
          <cell r="A3728">
            <v>6</v>
          </cell>
          <cell r="B3728">
            <v>5</v>
          </cell>
          <cell r="C3728">
            <v>0</v>
          </cell>
          <cell r="D3728">
            <v>0</v>
          </cell>
          <cell r="E3728">
            <v>2</v>
          </cell>
          <cell r="F3728">
            <v>0</v>
          </cell>
          <cell r="G3728">
            <v>0</v>
          </cell>
          <cell r="H3728">
            <v>0</v>
          </cell>
          <cell r="I3728">
            <v>5552</v>
          </cell>
          <cell r="J3728">
            <v>2</v>
          </cell>
          <cell r="K3728">
            <v>8</v>
          </cell>
          <cell r="L3728">
            <v>0</v>
          </cell>
        </row>
        <row r="3729">
          <cell r="A3729">
            <v>6</v>
          </cell>
          <cell r="B3729">
            <v>5</v>
          </cell>
          <cell r="C3729">
            <v>0</v>
          </cell>
          <cell r="D3729">
            <v>0</v>
          </cell>
          <cell r="E3729">
            <v>2</v>
          </cell>
          <cell r="F3729">
            <v>0</v>
          </cell>
          <cell r="G3729">
            <v>0</v>
          </cell>
          <cell r="H3729">
            <v>0</v>
          </cell>
          <cell r="I3729">
            <v>5561</v>
          </cell>
          <cell r="J3729">
            <v>2</v>
          </cell>
          <cell r="K3729">
            <v>8</v>
          </cell>
          <cell r="L3729">
            <v>0</v>
          </cell>
        </row>
        <row r="3730">
          <cell r="A3730">
            <v>6</v>
          </cell>
          <cell r="B3730">
            <v>5</v>
          </cell>
          <cell r="C3730">
            <v>0</v>
          </cell>
          <cell r="D3730">
            <v>0</v>
          </cell>
          <cell r="E3730">
            <v>2</v>
          </cell>
          <cell r="F3730">
            <v>0</v>
          </cell>
          <cell r="G3730">
            <v>0</v>
          </cell>
          <cell r="H3730">
            <v>0</v>
          </cell>
          <cell r="I3730">
            <v>5562</v>
          </cell>
          <cell r="J3730">
            <v>2</v>
          </cell>
          <cell r="K3730">
            <v>8</v>
          </cell>
          <cell r="L3730">
            <v>0</v>
          </cell>
        </row>
        <row r="3731">
          <cell r="A3731">
            <v>6</v>
          </cell>
          <cell r="B3731">
            <v>5</v>
          </cell>
          <cell r="C3731">
            <v>0</v>
          </cell>
          <cell r="D3731">
            <v>0</v>
          </cell>
          <cell r="E3731">
            <v>2</v>
          </cell>
          <cell r="F3731">
            <v>0</v>
          </cell>
          <cell r="G3731">
            <v>0</v>
          </cell>
          <cell r="H3731">
            <v>0</v>
          </cell>
          <cell r="I3731">
            <v>5571</v>
          </cell>
          <cell r="J3731">
            <v>2</v>
          </cell>
          <cell r="K3731">
            <v>8</v>
          </cell>
          <cell r="L3731">
            <v>0</v>
          </cell>
        </row>
        <row r="3732">
          <cell r="A3732">
            <v>6</v>
          </cell>
          <cell r="B3732">
            <v>5</v>
          </cell>
          <cell r="C3732">
            <v>0</v>
          </cell>
          <cell r="D3732">
            <v>0</v>
          </cell>
          <cell r="E3732">
            <v>2</v>
          </cell>
          <cell r="F3732">
            <v>0</v>
          </cell>
          <cell r="G3732">
            <v>0</v>
          </cell>
          <cell r="H3732">
            <v>0</v>
          </cell>
          <cell r="I3732">
            <v>7210</v>
          </cell>
          <cell r="J3732">
            <v>2</v>
          </cell>
          <cell r="K3732">
            <v>8</v>
          </cell>
          <cell r="L3732">
            <v>12231</v>
          </cell>
        </row>
        <row r="3733">
          <cell r="A3733">
            <v>6</v>
          </cell>
          <cell r="B3733">
            <v>5</v>
          </cell>
          <cell r="C3733">
            <v>0</v>
          </cell>
          <cell r="D3733">
            <v>0</v>
          </cell>
          <cell r="E3733">
            <v>2</v>
          </cell>
          <cell r="F3733">
            <v>0</v>
          </cell>
          <cell r="G3733">
            <v>0</v>
          </cell>
          <cell r="H3733">
            <v>0</v>
          </cell>
          <cell r="I3733">
            <v>7220</v>
          </cell>
          <cell r="J3733">
            <v>2</v>
          </cell>
          <cell r="K3733">
            <v>8</v>
          </cell>
          <cell r="L3733">
            <v>8012.53</v>
          </cell>
        </row>
        <row r="3734">
          <cell r="A3734">
            <v>6</v>
          </cell>
          <cell r="B3734">
            <v>5</v>
          </cell>
          <cell r="C3734">
            <v>0</v>
          </cell>
          <cell r="D3734">
            <v>0</v>
          </cell>
          <cell r="E3734">
            <v>2</v>
          </cell>
          <cell r="F3734">
            <v>0</v>
          </cell>
          <cell r="G3734">
            <v>0</v>
          </cell>
          <cell r="H3734">
            <v>0</v>
          </cell>
          <cell r="I3734">
            <v>7230</v>
          </cell>
          <cell r="J3734">
            <v>2</v>
          </cell>
          <cell r="K3734">
            <v>8</v>
          </cell>
          <cell r="L3734">
            <v>-328</v>
          </cell>
        </row>
        <row r="3735">
          <cell r="A3735">
            <v>6</v>
          </cell>
          <cell r="B3735">
            <v>5</v>
          </cell>
          <cell r="C3735">
            <v>0</v>
          </cell>
          <cell r="D3735">
            <v>0</v>
          </cell>
          <cell r="E3735">
            <v>2</v>
          </cell>
          <cell r="F3735">
            <v>0</v>
          </cell>
          <cell r="G3735">
            <v>0</v>
          </cell>
          <cell r="H3735">
            <v>0</v>
          </cell>
          <cell r="I3735">
            <v>7240</v>
          </cell>
          <cell r="J3735">
            <v>2</v>
          </cell>
          <cell r="K3735">
            <v>8</v>
          </cell>
          <cell r="L3735">
            <v>884</v>
          </cell>
        </row>
        <row r="3736">
          <cell r="A3736">
            <v>6</v>
          </cell>
          <cell r="B3736">
            <v>5</v>
          </cell>
          <cell r="C3736">
            <v>0</v>
          </cell>
          <cell r="D3736">
            <v>0</v>
          </cell>
          <cell r="E3736">
            <v>2</v>
          </cell>
          <cell r="F3736">
            <v>0</v>
          </cell>
          <cell r="G3736">
            <v>0</v>
          </cell>
          <cell r="H3736">
            <v>0</v>
          </cell>
          <cell r="I3736">
            <v>7250</v>
          </cell>
          <cell r="J3736">
            <v>2</v>
          </cell>
          <cell r="K3736">
            <v>8</v>
          </cell>
          <cell r="L3736">
            <v>1284</v>
          </cell>
        </row>
        <row r="3737">
          <cell r="A3737">
            <v>6</v>
          </cell>
          <cell r="B3737">
            <v>5</v>
          </cell>
          <cell r="C3737">
            <v>0</v>
          </cell>
          <cell r="D3737">
            <v>0</v>
          </cell>
          <cell r="E3737">
            <v>2</v>
          </cell>
          <cell r="F3737">
            <v>0</v>
          </cell>
          <cell r="G3737">
            <v>0</v>
          </cell>
          <cell r="H3737">
            <v>0</v>
          </cell>
          <cell r="I3737">
            <v>7251</v>
          </cell>
          <cell r="J3737">
            <v>2</v>
          </cell>
          <cell r="K3737">
            <v>8</v>
          </cell>
          <cell r="L3737">
            <v>6196</v>
          </cell>
        </row>
        <row r="3738">
          <cell r="A3738">
            <v>6</v>
          </cell>
          <cell r="B3738">
            <v>5</v>
          </cell>
          <cell r="C3738">
            <v>0</v>
          </cell>
          <cell r="D3738">
            <v>0</v>
          </cell>
          <cell r="E3738">
            <v>2</v>
          </cell>
          <cell r="F3738">
            <v>0</v>
          </cell>
          <cell r="G3738">
            <v>0</v>
          </cell>
          <cell r="H3738">
            <v>0</v>
          </cell>
          <cell r="I3738">
            <v>7252</v>
          </cell>
          <cell r="J3738">
            <v>2</v>
          </cell>
          <cell r="K3738">
            <v>8</v>
          </cell>
          <cell r="L3738">
            <v>6970</v>
          </cell>
        </row>
        <row r="3739">
          <cell r="A3739">
            <v>6</v>
          </cell>
          <cell r="B3739">
            <v>5</v>
          </cell>
          <cell r="C3739">
            <v>0</v>
          </cell>
          <cell r="D3739">
            <v>0</v>
          </cell>
          <cell r="E3739">
            <v>2</v>
          </cell>
          <cell r="F3739">
            <v>0</v>
          </cell>
          <cell r="G3739">
            <v>0</v>
          </cell>
          <cell r="H3739">
            <v>0</v>
          </cell>
          <cell r="I3739">
            <v>7260</v>
          </cell>
          <cell r="J3739">
            <v>2</v>
          </cell>
          <cell r="K3739">
            <v>8</v>
          </cell>
          <cell r="L3739">
            <v>1658</v>
          </cell>
        </row>
        <row r="3740">
          <cell r="A3740">
            <v>6</v>
          </cell>
          <cell r="B3740">
            <v>5</v>
          </cell>
          <cell r="C3740">
            <v>0</v>
          </cell>
          <cell r="D3740">
            <v>0</v>
          </cell>
          <cell r="E3740">
            <v>2</v>
          </cell>
          <cell r="F3740">
            <v>0</v>
          </cell>
          <cell r="G3740">
            <v>0</v>
          </cell>
          <cell r="H3740">
            <v>0</v>
          </cell>
          <cell r="I3740">
            <v>7270</v>
          </cell>
          <cell r="J3740">
            <v>2</v>
          </cell>
          <cell r="K3740">
            <v>8</v>
          </cell>
          <cell r="L3740">
            <v>302</v>
          </cell>
        </row>
        <row r="3741">
          <cell r="A3741">
            <v>6</v>
          </cell>
          <cell r="B3741">
            <v>5</v>
          </cell>
          <cell r="C3741">
            <v>0</v>
          </cell>
          <cell r="D3741">
            <v>0</v>
          </cell>
          <cell r="E3741">
            <v>2</v>
          </cell>
          <cell r="F3741">
            <v>0</v>
          </cell>
          <cell r="G3741">
            <v>0</v>
          </cell>
          <cell r="H3741">
            <v>0</v>
          </cell>
          <cell r="I3741">
            <v>7280</v>
          </cell>
          <cell r="J3741">
            <v>2</v>
          </cell>
          <cell r="K3741">
            <v>8</v>
          </cell>
          <cell r="L3741">
            <v>5224</v>
          </cell>
        </row>
        <row r="3742">
          <cell r="A3742">
            <v>6</v>
          </cell>
          <cell r="B3742">
            <v>5</v>
          </cell>
          <cell r="C3742">
            <v>0</v>
          </cell>
          <cell r="D3742">
            <v>0</v>
          </cell>
          <cell r="E3742">
            <v>2</v>
          </cell>
          <cell r="F3742">
            <v>0</v>
          </cell>
          <cell r="G3742">
            <v>0</v>
          </cell>
          <cell r="H3742">
            <v>0</v>
          </cell>
          <cell r="I3742">
            <v>7290</v>
          </cell>
          <cell r="J3742">
            <v>2</v>
          </cell>
          <cell r="K3742">
            <v>8</v>
          </cell>
          <cell r="L3742">
            <v>278</v>
          </cell>
        </row>
        <row r="3743">
          <cell r="A3743">
            <v>6</v>
          </cell>
          <cell r="B3743">
            <v>5</v>
          </cell>
          <cell r="C3743">
            <v>0</v>
          </cell>
          <cell r="D3743">
            <v>0</v>
          </cell>
          <cell r="E3743">
            <v>2</v>
          </cell>
          <cell r="F3743">
            <v>0</v>
          </cell>
          <cell r="G3743">
            <v>0</v>
          </cell>
          <cell r="H3743">
            <v>0</v>
          </cell>
          <cell r="I3743">
            <v>7311</v>
          </cell>
          <cell r="J3743">
            <v>2</v>
          </cell>
          <cell r="K3743">
            <v>8</v>
          </cell>
          <cell r="L3743">
            <v>28284.639999999999</v>
          </cell>
        </row>
        <row r="3744">
          <cell r="A3744">
            <v>6</v>
          </cell>
          <cell r="B3744">
            <v>5</v>
          </cell>
          <cell r="C3744">
            <v>0</v>
          </cell>
          <cell r="D3744">
            <v>0</v>
          </cell>
          <cell r="E3744">
            <v>2</v>
          </cell>
          <cell r="F3744">
            <v>0</v>
          </cell>
          <cell r="G3744">
            <v>0</v>
          </cell>
          <cell r="H3744">
            <v>0</v>
          </cell>
          <cell r="I3744">
            <v>7312</v>
          </cell>
          <cell r="J3744">
            <v>2</v>
          </cell>
          <cell r="K3744">
            <v>8</v>
          </cell>
          <cell r="L3744">
            <v>5404</v>
          </cell>
        </row>
        <row r="3745">
          <cell r="A3745">
            <v>6</v>
          </cell>
          <cell r="B3745">
            <v>5</v>
          </cell>
          <cell r="C3745">
            <v>0</v>
          </cell>
          <cell r="D3745">
            <v>0</v>
          </cell>
          <cell r="E3745">
            <v>2</v>
          </cell>
          <cell r="F3745">
            <v>0</v>
          </cell>
          <cell r="G3745">
            <v>0</v>
          </cell>
          <cell r="H3745">
            <v>0</v>
          </cell>
          <cell r="I3745">
            <v>7341</v>
          </cell>
          <cell r="J3745">
            <v>2</v>
          </cell>
          <cell r="K3745">
            <v>8</v>
          </cell>
          <cell r="L3745">
            <v>7192</v>
          </cell>
        </row>
        <row r="3746">
          <cell r="A3746">
            <v>6</v>
          </cell>
          <cell r="B3746">
            <v>5</v>
          </cell>
          <cell r="C3746">
            <v>0</v>
          </cell>
          <cell r="D3746">
            <v>0</v>
          </cell>
          <cell r="E3746">
            <v>2</v>
          </cell>
          <cell r="F3746">
            <v>0</v>
          </cell>
          <cell r="G3746">
            <v>0</v>
          </cell>
          <cell r="H3746">
            <v>0</v>
          </cell>
          <cell r="I3746">
            <v>7342</v>
          </cell>
          <cell r="J3746">
            <v>2</v>
          </cell>
          <cell r="K3746">
            <v>8</v>
          </cell>
          <cell r="L3746">
            <v>1885</v>
          </cell>
        </row>
        <row r="3747">
          <cell r="A3747">
            <v>6</v>
          </cell>
          <cell r="B3747">
            <v>5</v>
          </cell>
          <cell r="C3747">
            <v>0</v>
          </cell>
          <cell r="D3747">
            <v>0</v>
          </cell>
          <cell r="E3747">
            <v>2</v>
          </cell>
          <cell r="F3747">
            <v>0</v>
          </cell>
          <cell r="G3747">
            <v>0</v>
          </cell>
          <cell r="H3747">
            <v>0</v>
          </cell>
          <cell r="I3747">
            <v>7421</v>
          </cell>
          <cell r="J3747">
            <v>2</v>
          </cell>
          <cell r="K3747">
            <v>8</v>
          </cell>
          <cell r="L3747">
            <v>9372</v>
          </cell>
        </row>
        <row r="3748">
          <cell r="A3748">
            <v>6</v>
          </cell>
          <cell r="B3748">
            <v>5</v>
          </cell>
          <cell r="C3748">
            <v>0</v>
          </cell>
          <cell r="D3748">
            <v>0</v>
          </cell>
          <cell r="E3748">
            <v>2</v>
          </cell>
          <cell r="F3748">
            <v>0</v>
          </cell>
          <cell r="G3748">
            <v>0</v>
          </cell>
          <cell r="H3748">
            <v>0</v>
          </cell>
          <cell r="I3748">
            <v>7422</v>
          </cell>
          <cell r="J3748">
            <v>2</v>
          </cell>
          <cell r="K3748">
            <v>8</v>
          </cell>
          <cell r="L3748">
            <v>6142</v>
          </cell>
        </row>
        <row r="3749">
          <cell r="A3749">
            <v>6</v>
          </cell>
          <cell r="B3749">
            <v>5</v>
          </cell>
          <cell r="C3749">
            <v>0</v>
          </cell>
          <cell r="D3749">
            <v>0</v>
          </cell>
          <cell r="E3749">
            <v>2</v>
          </cell>
          <cell r="F3749">
            <v>0</v>
          </cell>
          <cell r="G3749">
            <v>0</v>
          </cell>
          <cell r="H3749">
            <v>0</v>
          </cell>
          <cell r="I3749">
            <v>7430</v>
          </cell>
          <cell r="J3749">
            <v>2</v>
          </cell>
          <cell r="K3749">
            <v>8</v>
          </cell>
          <cell r="L3749">
            <v>27390.27</v>
          </cell>
        </row>
        <row r="3750">
          <cell r="A3750">
            <v>6</v>
          </cell>
          <cell r="B3750">
            <v>5</v>
          </cell>
          <cell r="C3750">
            <v>0</v>
          </cell>
          <cell r="D3750">
            <v>0</v>
          </cell>
          <cell r="E3750">
            <v>2</v>
          </cell>
          <cell r="F3750">
            <v>0</v>
          </cell>
          <cell r="G3750">
            <v>0</v>
          </cell>
          <cell r="H3750">
            <v>0</v>
          </cell>
          <cell r="I3750">
            <v>7460</v>
          </cell>
          <cell r="J3750">
            <v>2</v>
          </cell>
          <cell r="K3750">
            <v>8</v>
          </cell>
          <cell r="L3750">
            <v>3367</v>
          </cell>
        </row>
        <row r="3751">
          <cell r="A3751">
            <v>6</v>
          </cell>
          <cell r="B3751">
            <v>5</v>
          </cell>
          <cell r="C3751">
            <v>0</v>
          </cell>
          <cell r="D3751">
            <v>0</v>
          </cell>
          <cell r="E3751">
            <v>2</v>
          </cell>
          <cell r="F3751">
            <v>0</v>
          </cell>
          <cell r="G3751">
            <v>0</v>
          </cell>
          <cell r="H3751">
            <v>0</v>
          </cell>
          <cell r="I3751">
            <v>7470</v>
          </cell>
          <cell r="J3751">
            <v>2</v>
          </cell>
          <cell r="K3751">
            <v>8</v>
          </cell>
          <cell r="L3751">
            <v>7615.64</v>
          </cell>
        </row>
        <row r="3752">
          <cell r="A3752">
            <v>6</v>
          </cell>
          <cell r="B3752">
            <v>5</v>
          </cell>
          <cell r="C3752">
            <v>0</v>
          </cell>
          <cell r="D3752">
            <v>0</v>
          </cell>
          <cell r="E3752">
            <v>2</v>
          </cell>
          <cell r="F3752">
            <v>0</v>
          </cell>
          <cell r="G3752">
            <v>0</v>
          </cell>
          <cell r="H3752">
            <v>0</v>
          </cell>
          <cell r="I3752">
            <v>7512</v>
          </cell>
          <cell r="J3752">
            <v>2</v>
          </cell>
          <cell r="K3752">
            <v>8</v>
          </cell>
          <cell r="L3752">
            <v>79466.91</v>
          </cell>
        </row>
        <row r="3753">
          <cell r="A3753">
            <v>6</v>
          </cell>
          <cell r="B3753">
            <v>5</v>
          </cell>
          <cell r="C3753">
            <v>0</v>
          </cell>
          <cell r="D3753">
            <v>0</v>
          </cell>
          <cell r="E3753">
            <v>2</v>
          </cell>
          <cell r="F3753">
            <v>0</v>
          </cell>
          <cell r="G3753">
            <v>0</v>
          </cell>
          <cell r="H3753">
            <v>0</v>
          </cell>
          <cell r="I3753">
            <v>7515</v>
          </cell>
          <cell r="J3753">
            <v>2</v>
          </cell>
          <cell r="K3753">
            <v>8</v>
          </cell>
          <cell r="L3753">
            <v>19213</v>
          </cell>
        </row>
        <row r="3754">
          <cell r="A3754">
            <v>6</v>
          </cell>
          <cell r="B3754">
            <v>5</v>
          </cell>
          <cell r="C3754">
            <v>0</v>
          </cell>
          <cell r="D3754">
            <v>0</v>
          </cell>
          <cell r="E3754">
            <v>2</v>
          </cell>
          <cell r="F3754">
            <v>0</v>
          </cell>
          <cell r="G3754">
            <v>0</v>
          </cell>
          <cell r="H3754">
            <v>0</v>
          </cell>
          <cell r="I3754">
            <v>7516</v>
          </cell>
          <cell r="J3754">
            <v>2</v>
          </cell>
          <cell r="K3754">
            <v>8</v>
          </cell>
          <cell r="L3754">
            <v>67195</v>
          </cell>
        </row>
        <row r="3755">
          <cell r="A3755">
            <v>6</v>
          </cell>
          <cell r="B3755">
            <v>5</v>
          </cell>
          <cell r="C3755">
            <v>0</v>
          </cell>
          <cell r="D3755">
            <v>0</v>
          </cell>
          <cell r="E3755">
            <v>2</v>
          </cell>
          <cell r="F3755">
            <v>0</v>
          </cell>
          <cell r="G3755">
            <v>0</v>
          </cell>
          <cell r="H3755">
            <v>0</v>
          </cell>
          <cell r="I3755">
            <v>7517</v>
          </cell>
          <cell r="J3755">
            <v>2</v>
          </cell>
          <cell r="K3755">
            <v>8</v>
          </cell>
          <cell r="L3755">
            <v>56425.59</v>
          </cell>
        </row>
        <row r="3756">
          <cell r="A3756">
            <v>6</v>
          </cell>
          <cell r="B3756">
            <v>5</v>
          </cell>
          <cell r="C3756">
            <v>0</v>
          </cell>
          <cell r="D3756">
            <v>0</v>
          </cell>
          <cell r="E3756">
            <v>2</v>
          </cell>
          <cell r="F3756">
            <v>0</v>
          </cell>
          <cell r="G3756">
            <v>0</v>
          </cell>
          <cell r="H3756">
            <v>0</v>
          </cell>
          <cell r="I3756">
            <v>7611</v>
          </cell>
          <cell r="J3756">
            <v>2</v>
          </cell>
          <cell r="K3756">
            <v>8</v>
          </cell>
          <cell r="L3756">
            <v>18377.689999999999</v>
          </cell>
        </row>
        <row r="3757">
          <cell r="A3757">
            <v>6</v>
          </cell>
          <cell r="B3757">
            <v>5</v>
          </cell>
          <cell r="C3757">
            <v>0</v>
          </cell>
          <cell r="D3757">
            <v>0</v>
          </cell>
          <cell r="E3757">
            <v>2</v>
          </cell>
          <cell r="F3757">
            <v>0</v>
          </cell>
          <cell r="G3757">
            <v>0</v>
          </cell>
          <cell r="H3757">
            <v>0</v>
          </cell>
          <cell r="I3757">
            <v>7613</v>
          </cell>
          <cell r="J3757">
            <v>2</v>
          </cell>
          <cell r="K3757">
            <v>8</v>
          </cell>
          <cell r="L3757">
            <v>20159.52</v>
          </cell>
        </row>
        <row r="3758">
          <cell r="A3758">
            <v>6</v>
          </cell>
          <cell r="B3758">
            <v>5</v>
          </cell>
          <cell r="C3758">
            <v>0</v>
          </cell>
          <cell r="D3758">
            <v>0</v>
          </cell>
          <cell r="E3758">
            <v>2</v>
          </cell>
          <cell r="F3758">
            <v>0</v>
          </cell>
          <cell r="G3758">
            <v>0</v>
          </cell>
          <cell r="H3758">
            <v>0</v>
          </cell>
          <cell r="I3758">
            <v>7629</v>
          </cell>
          <cell r="J3758">
            <v>2</v>
          </cell>
          <cell r="K3758">
            <v>8</v>
          </cell>
          <cell r="L3758">
            <v>2130</v>
          </cell>
        </row>
        <row r="3759">
          <cell r="A3759">
            <v>6</v>
          </cell>
          <cell r="B3759">
            <v>5</v>
          </cell>
          <cell r="C3759">
            <v>0</v>
          </cell>
          <cell r="D3759">
            <v>0</v>
          </cell>
          <cell r="E3759">
            <v>2</v>
          </cell>
          <cell r="F3759">
            <v>0</v>
          </cell>
          <cell r="G3759">
            <v>0</v>
          </cell>
          <cell r="H3759">
            <v>0</v>
          </cell>
          <cell r="I3759">
            <v>7900</v>
          </cell>
          <cell r="J3759">
            <v>2</v>
          </cell>
          <cell r="K3759">
            <v>8</v>
          </cell>
          <cell r="L3759">
            <v>-9231</v>
          </cell>
        </row>
        <row r="3760">
          <cell r="A3760">
            <v>6</v>
          </cell>
          <cell r="B3760">
            <v>5</v>
          </cell>
          <cell r="C3760">
            <v>0</v>
          </cell>
          <cell r="D3760">
            <v>0</v>
          </cell>
          <cell r="E3760">
            <v>2</v>
          </cell>
          <cell r="F3760">
            <v>0</v>
          </cell>
          <cell r="G3760">
            <v>0</v>
          </cell>
          <cell r="H3760">
            <v>0</v>
          </cell>
          <cell r="I3760">
            <v>7930</v>
          </cell>
          <cell r="J3760">
            <v>2</v>
          </cell>
          <cell r="K3760">
            <v>8</v>
          </cell>
          <cell r="L3760">
            <v>1880</v>
          </cell>
        </row>
        <row r="3761">
          <cell r="A3761">
            <v>6</v>
          </cell>
          <cell r="B3761">
            <v>5</v>
          </cell>
          <cell r="C3761">
            <v>0</v>
          </cell>
          <cell r="D3761">
            <v>0</v>
          </cell>
          <cell r="E3761">
            <v>2</v>
          </cell>
          <cell r="F3761">
            <v>0</v>
          </cell>
          <cell r="G3761">
            <v>0</v>
          </cell>
          <cell r="H3761">
            <v>0</v>
          </cell>
          <cell r="I3761">
            <v>7931</v>
          </cell>
          <cell r="J3761">
            <v>2</v>
          </cell>
          <cell r="K3761">
            <v>8</v>
          </cell>
          <cell r="L3761">
            <v>454</v>
          </cell>
        </row>
        <row r="3762">
          <cell r="A3762">
            <v>6</v>
          </cell>
          <cell r="B3762">
            <v>5</v>
          </cell>
          <cell r="C3762">
            <v>0</v>
          </cell>
          <cell r="D3762">
            <v>0</v>
          </cell>
          <cell r="E3762">
            <v>2</v>
          </cell>
          <cell r="F3762">
            <v>0</v>
          </cell>
          <cell r="G3762">
            <v>0</v>
          </cell>
          <cell r="H3762">
            <v>0</v>
          </cell>
          <cell r="I3762">
            <v>7934</v>
          </cell>
          <cell r="J3762">
            <v>2</v>
          </cell>
          <cell r="K3762">
            <v>8</v>
          </cell>
          <cell r="L3762">
            <v>3276</v>
          </cell>
        </row>
        <row r="3763">
          <cell r="A3763">
            <v>6</v>
          </cell>
          <cell r="B3763">
            <v>5</v>
          </cell>
          <cell r="C3763">
            <v>0</v>
          </cell>
          <cell r="D3763">
            <v>0</v>
          </cell>
          <cell r="E3763">
            <v>2</v>
          </cell>
          <cell r="F3763">
            <v>0</v>
          </cell>
          <cell r="G3763">
            <v>0</v>
          </cell>
          <cell r="H3763">
            <v>0</v>
          </cell>
          <cell r="I3763">
            <v>7935</v>
          </cell>
          <cell r="J3763">
            <v>2</v>
          </cell>
          <cell r="K3763">
            <v>8</v>
          </cell>
          <cell r="L3763">
            <v>1037</v>
          </cell>
        </row>
        <row r="3764">
          <cell r="A3764">
            <v>6</v>
          </cell>
          <cell r="B3764">
            <v>5</v>
          </cell>
          <cell r="C3764">
            <v>0</v>
          </cell>
          <cell r="D3764">
            <v>0</v>
          </cell>
          <cell r="E3764">
            <v>2</v>
          </cell>
          <cell r="F3764">
            <v>0</v>
          </cell>
          <cell r="G3764">
            <v>0</v>
          </cell>
          <cell r="H3764">
            <v>0</v>
          </cell>
          <cell r="I3764">
            <v>7936</v>
          </cell>
          <cell r="J3764">
            <v>2</v>
          </cell>
          <cell r="K3764">
            <v>8</v>
          </cell>
          <cell r="L3764">
            <v>735</v>
          </cell>
        </row>
        <row r="3765">
          <cell r="A3765">
            <v>6</v>
          </cell>
          <cell r="B3765">
            <v>5</v>
          </cell>
          <cell r="C3765">
            <v>0</v>
          </cell>
          <cell r="D3765">
            <v>0</v>
          </cell>
          <cell r="E3765">
            <v>2</v>
          </cell>
          <cell r="F3765">
            <v>0</v>
          </cell>
          <cell r="G3765">
            <v>0</v>
          </cell>
          <cell r="H3765">
            <v>0</v>
          </cell>
          <cell r="I3765">
            <v>7938</v>
          </cell>
          <cell r="J3765">
            <v>2</v>
          </cell>
          <cell r="K3765">
            <v>8</v>
          </cell>
          <cell r="L3765">
            <v>1849</v>
          </cell>
        </row>
        <row r="3766">
          <cell r="A3766">
            <v>6</v>
          </cell>
          <cell r="B3766">
            <v>6</v>
          </cell>
          <cell r="C3766">
            <v>0</v>
          </cell>
          <cell r="D3766">
            <v>0</v>
          </cell>
          <cell r="E3766">
            <v>0</v>
          </cell>
          <cell r="F3766">
            <v>1</v>
          </cell>
          <cell r="G3766">
            <v>0</v>
          </cell>
          <cell r="H3766">
            <v>0</v>
          </cell>
          <cell r="I3766">
            <v>1000</v>
          </cell>
          <cell r="J3766">
            <v>2</v>
          </cell>
          <cell r="K3766">
            <v>8</v>
          </cell>
          <cell r="L3766">
            <v>0</v>
          </cell>
        </row>
        <row r="3767">
          <cell r="A3767">
            <v>6</v>
          </cell>
          <cell r="B3767">
            <v>6</v>
          </cell>
          <cell r="C3767">
            <v>0</v>
          </cell>
          <cell r="D3767">
            <v>0</v>
          </cell>
          <cell r="E3767">
            <v>0</v>
          </cell>
          <cell r="F3767">
            <v>1</v>
          </cell>
          <cell r="G3767">
            <v>0</v>
          </cell>
          <cell r="H3767">
            <v>0</v>
          </cell>
          <cell r="I3767">
            <v>1010</v>
          </cell>
          <cell r="J3767">
            <v>2</v>
          </cell>
          <cell r="K3767">
            <v>8</v>
          </cell>
          <cell r="L3767">
            <v>0</v>
          </cell>
        </row>
        <row r="3768">
          <cell r="A3768">
            <v>6</v>
          </cell>
          <cell r="B3768">
            <v>6</v>
          </cell>
          <cell r="C3768">
            <v>0</v>
          </cell>
          <cell r="D3768">
            <v>0</v>
          </cell>
          <cell r="E3768">
            <v>0</v>
          </cell>
          <cell r="F3768">
            <v>1</v>
          </cell>
          <cell r="G3768">
            <v>0</v>
          </cell>
          <cell r="H3768">
            <v>0</v>
          </cell>
          <cell r="I3768">
            <v>2011</v>
          </cell>
          <cell r="J3768">
            <v>2</v>
          </cell>
          <cell r="K3768">
            <v>8</v>
          </cell>
          <cell r="L3768">
            <v>0</v>
          </cell>
        </row>
        <row r="3769">
          <cell r="A3769">
            <v>6</v>
          </cell>
          <cell r="B3769">
            <v>6</v>
          </cell>
          <cell r="C3769">
            <v>0</v>
          </cell>
          <cell r="D3769">
            <v>0</v>
          </cell>
          <cell r="E3769">
            <v>0</v>
          </cell>
          <cell r="F3769">
            <v>1</v>
          </cell>
          <cell r="G3769">
            <v>0</v>
          </cell>
          <cell r="H3769">
            <v>0</v>
          </cell>
          <cell r="I3769">
            <v>2020</v>
          </cell>
          <cell r="J3769">
            <v>2</v>
          </cell>
          <cell r="K3769">
            <v>8</v>
          </cell>
          <cell r="L3769">
            <v>0</v>
          </cell>
        </row>
        <row r="3770">
          <cell r="A3770">
            <v>6</v>
          </cell>
          <cell r="B3770">
            <v>6</v>
          </cell>
          <cell r="C3770">
            <v>0</v>
          </cell>
          <cell r="D3770">
            <v>0</v>
          </cell>
          <cell r="E3770">
            <v>0</v>
          </cell>
          <cell r="F3770">
            <v>1</v>
          </cell>
          <cell r="G3770">
            <v>0</v>
          </cell>
          <cell r="H3770">
            <v>0</v>
          </cell>
          <cell r="I3770">
            <v>2021</v>
          </cell>
          <cell r="J3770">
            <v>2</v>
          </cell>
          <cell r="K3770">
            <v>8</v>
          </cell>
          <cell r="L3770">
            <v>0</v>
          </cell>
        </row>
        <row r="3771">
          <cell r="A3771">
            <v>6</v>
          </cell>
          <cell r="B3771">
            <v>6</v>
          </cell>
          <cell r="C3771">
            <v>0</v>
          </cell>
          <cell r="D3771">
            <v>0</v>
          </cell>
          <cell r="E3771">
            <v>0</v>
          </cell>
          <cell r="F3771">
            <v>1</v>
          </cell>
          <cell r="G3771">
            <v>0</v>
          </cell>
          <cell r="H3771">
            <v>0</v>
          </cell>
          <cell r="I3771">
            <v>2023</v>
          </cell>
          <cell r="J3771">
            <v>2</v>
          </cell>
          <cell r="K3771">
            <v>8</v>
          </cell>
          <cell r="L3771">
            <v>0</v>
          </cell>
        </row>
        <row r="3772">
          <cell r="A3772">
            <v>6</v>
          </cell>
          <cell r="B3772">
            <v>6</v>
          </cell>
          <cell r="C3772">
            <v>0</v>
          </cell>
          <cell r="D3772">
            <v>0</v>
          </cell>
          <cell r="E3772">
            <v>0</v>
          </cell>
          <cell r="F3772">
            <v>1</v>
          </cell>
          <cell r="G3772">
            <v>0</v>
          </cell>
          <cell r="H3772">
            <v>0</v>
          </cell>
          <cell r="I3772">
            <v>2024</v>
          </cell>
          <cell r="J3772">
            <v>2</v>
          </cell>
          <cell r="K3772">
            <v>8</v>
          </cell>
          <cell r="L3772">
            <v>0</v>
          </cell>
        </row>
        <row r="3773">
          <cell r="A3773">
            <v>6</v>
          </cell>
          <cell r="B3773">
            <v>6</v>
          </cell>
          <cell r="C3773">
            <v>0</v>
          </cell>
          <cell r="D3773">
            <v>0</v>
          </cell>
          <cell r="E3773">
            <v>0</v>
          </cell>
          <cell r="F3773">
            <v>1</v>
          </cell>
          <cell r="G3773">
            <v>0</v>
          </cell>
          <cell r="H3773">
            <v>0</v>
          </cell>
          <cell r="I3773">
            <v>2026</v>
          </cell>
          <cell r="J3773">
            <v>2</v>
          </cell>
          <cell r="K3773">
            <v>8</v>
          </cell>
          <cell r="L3773">
            <v>0</v>
          </cell>
        </row>
        <row r="3774">
          <cell r="A3774">
            <v>6</v>
          </cell>
          <cell r="B3774">
            <v>6</v>
          </cell>
          <cell r="C3774">
            <v>0</v>
          </cell>
          <cell r="D3774">
            <v>0</v>
          </cell>
          <cell r="E3774">
            <v>0</v>
          </cell>
          <cell r="F3774">
            <v>1</v>
          </cell>
          <cell r="G3774">
            <v>0</v>
          </cell>
          <cell r="H3774">
            <v>0</v>
          </cell>
          <cell r="I3774">
            <v>2027</v>
          </cell>
          <cell r="J3774">
            <v>2</v>
          </cell>
          <cell r="K3774">
            <v>8</v>
          </cell>
          <cell r="L3774">
            <v>0</v>
          </cell>
        </row>
        <row r="3775">
          <cell r="A3775">
            <v>6</v>
          </cell>
          <cell r="B3775">
            <v>6</v>
          </cell>
          <cell r="C3775">
            <v>0</v>
          </cell>
          <cell r="D3775">
            <v>0</v>
          </cell>
          <cell r="E3775">
            <v>0</v>
          </cell>
          <cell r="F3775">
            <v>1</v>
          </cell>
          <cell r="G3775">
            <v>0</v>
          </cell>
          <cell r="H3775">
            <v>0</v>
          </cell>
          <cell r="I3775">
            <v>2028</v>
          </cell>
          <cell r="J3775">
            <v>2</v>
          </cell>
          <cell r="K3775">
            <v>8</v>
          </cell>
          <cell r="L3775">
            <v>0</v>
          </cell>
        </row>
        <row r="3776">
          <cell r="A3776">
            <v>6</v>
          </cell>
          <cell r="B3776">
            <v>6</v>
          </cell>
          <cell r="C3776">
            <v>0</v>
          </cell>
          <cell r="D3776">
            <v>0</v>
          </cell>
          <cell r="E3776">
            <v>0</v>
          </cell>
          <cell r="F3776">
            <v>1</v>
          </cell>
          <cell r="G3776">
            <v>0</v>
          </cell>
          <cell r="H3776">
            <v>0</v>
          </cell>
          <cell r="I3776">
            <v>3111</v>
          </cell>
          <cell r="J3776">
            <v>2</v>
          </cell>
          <cell r="K3776">
            <v>8</v>
          </cell>
          <cell r="L3776">
            <v>0</v>
          </cell>
        </row>
        <row r="3777">
          <cell r="A3777">
            <v>6</v>
          </cell>
          <cell r="B3777">
            <v>6</v>
          </cell>
          <cell r="C3777">
            <v>0</v>
          </cell>
          <cell r="D3777">
            <v>0</v>
          </cell>
          <cell r="E3777">
            <v>0</v>
          </cell>
          <cell r="F3777">
            <v>1</v>
          </cell>
          <cell r="G3777">
            <v>0</v>
          </cell>
          <cell r="H3777">
            <v>0</v>
          </cell>
          <cell r="I3777">
            <v>3112</v>
          </cell>
          <cell r="J3777">
            <v>2</v>
          </cell>
          <cell r="K3777">
            <v>8</v>
          </cell>
          <cell r="L3777">
            <v>0</v>
          </cell>
        </row>
        <row r="3778">
          <cell r="A3778">
            <v>6</v>
          </cell>
          <cell r="B3778">
            <v>6</v>
          </cell>
          <cell r="C3778">
            <v>0</v>
          </cell>
          <cell r="D3778">
            <v>0</v>
          </cell>
          <cell r="E3778">
            <v>0</v>
          </cell>
          <cell r="F3778">
            <v>1</v>
          </cell>
          <cell r="G3778">
            <v>0</v>
          </cell>
          <cell r="H3778">
            <v>0</v>
          </cell>
          <cell r="I3778">
            <v>3122</v>
          </cell>
          <cell r="J3778">
            <v>2</v>
          </cell>
          <cell r="K3778">
            <v>8</v>
          </cell>
          <cell r="L3778">
            <v>0</v>
          </cell>
        </row>
        <row r="3779">
          <cell r="A3779">
            <v>6</v>
          </cell>
          <cell r="B3779">
            <v>6</v>
          </cell>
          <cell r="C3779">
            <v>0</v>
          </cell>
          <cell r="D3779">
            <v>0</v>
          </cell>
          <cell r="E3779">
            <v>0</v>
          </cell>
          <cell r="F3779">
            <v>1</v>
          </cell>
          <cell r="G3779">
            <v>0</v>
          </cell>
          <cell r="H3779">
            <v>0</v>
          </cell>
          <cell r="I3779">
            <v>3131</v>
          </cell>
          <cell r="J3779">
            <v>2</v>
          </cell>
          <cell r="K3779">
            <v>8</v>
          </cell>
          <cell r="L3779">
            <v>0</v>
          </cell>
        </row>
        <row r="3780">
          <cell r="A3780">
            <v>6</v>
          </cell>
          <cell r="B3780">
            <v>6</v>
          </cell>
          <cell r="C3780">
            <v>0</v>
          </cell>
          <cell r="D3780">
            <v>0</v>
          </cell>
          <cell r="E3780">
            <v>0</v>
          </cell>
          <cell r="F3780">
            <v>1</v>
          </cell>
          <cell r="G3780">
            <v>0</v>
          </cell>
          <cell r="H3780">
            <v>0</v>
          </cell>
          <cell r="I3780">
            <v>3132</v>
          </cell>
          <cell r="J3780">
            <v>2</v>
          </cell>
          <cell r="K3780">
            <v>8</v>
          </cell>
          <cell r="L3780">
            <v>0</v>
          </cell>
        </row>
        <row r="3781">
          <cell r="A3781">
            <v>6</v>
          </cell>
          <cell r="B3781">
            <v>6</v>
          </cell>
          <cell r="C3781">
            <v>0</v>
          </cell>
          <cell r="D3781">
            <v>0</v>
          </cell>
          <cell r="E3781">
            <v>0</v>
          </cell>
          <cell r="F3781">
            <v>1</v>
          </cell>
          <cell r="G3781">
            <v>0</v>
          </cell>
          <cell r="H3781">
            <v>0</v>
          </cell>
          <cell r="I3781">
            <v>3211</v>
          </cell>
          <cell r="J3781">
            <v>2</v>
          </cell>
          <cell r="K3781">
            <v>8</v>
          </cell>
          <cell r="L3781">
            <v>0</v>
          </cell>
        </row>
        <row r="3782">
          <cell r="A3782">
            <v>6</v>
          </cell>
          <cell r="B3782">
            <v>6</v>
          </cell>
          <cell r="C3782">
            <v>0</v>
          </cell>
          <cell r="D3782">
            <v>0</v>
          </cell>
          <cell r="E3782">
            <v>0</v>
          </cell>
          <cell r="F3782">
            <v>1</v>
          </cell>
          <cell r="G3782">
            <v>0</v>
          </cell>
          <cell r="H3782">
            <v>0</v>
          </cell>
          <cell r="I3782">
            <v>3212</v>
          </cell>
          <cell r="J3782">
            <v>2</v>
          </cell>
          <cell r="K3782">
            <v>8</v>
          </cell>
          <cell r="L3782">
            <v>404.17</v>
          </cell>
        </row>
        <row r="3783">
          <cell r="A3783">
            <v>6</v>
          </cell>
          <cell r="B3783">
            <v>6</v>
          </cell>
          <cell r="C3783">
            <v>0</v>
          </cell>
          <cell r="D3783">
            <v>0</v>
          </cell>
          <cell r="E3783">
            <v>0</v>
          </cell>
          <cell r="F3783">
            <v>1</v>
          </cell>
          <cell r="G3783">
            <v>0</v>
          </cell>
          <cell r="H3783">
            <v>0</v>
          </cell>
          <cell r="I3783">
            <v>3221</v>
          </cell>
          <cell r="J3783">
            <v>2</v>
          </cell>
          <cell r="K3783">
            <v>8</v>
          </cell>
          <cell r="L3783">
            <v>0</v>
          </cell>
        </row>
        <row r="3784">
          <cell r="A3784">
            <v>6</v>
          </cell>
          <cell r="B3784">
            <v>6</v>
          </cell>
          <cell r="C3784">
            <v>0</v>
          </cell>
          <cell r="D3784">
            <v>0</v>
          </cell>
          <cell r="E3784">
            <v>0</v>
          </cell>
          <cell r="F3784">
            <v>1</v>
          </cell>
          <cell r="G3784">
            <v>0</v>
          </cell>
          <cell r="H3784">
            <v>0</v>
          </cell>
          <cell r="I3784">
            <v>3231</v>
          </cell>
          <cell r="J3784">
            <v>2</v>
          </cell>
          <cell r="K3784">
            <v>8</v>
          </cell>
          <cell r="L3784">
            <v>0</v>
          </cell>
        </row>
        <row r="3785">
          <cell r="A3785">
            <v>6</v>
          </cell>
          <cell r="B3785">
            <v>6</v>
          </cell>
          <cell r="C3785">
            <v>0</v>
          </cell>
          <cell r="D3785">
            <v>0</v>
          </cell>
          <cell r="E3785">
            <v>0</v>
          </cell>
          <cell r="F3785">
            <v>1</v>
          </cell>
          <cell r="G3785">
            <v>0</v>
          </cell>
          <cell r="H3785">
            <v>0</v>
          </cell>
          <cell r="I3785">
            <v>3255</v>
          </cell>
          <cell r="J3785">
            <v>2</v>
          </cell>
          <cell r="K3785">
            <v>8</v>
          </cell>
          <cell r="L3785">
            <v>0</v>
          </cell>
        </row>
        <row r="3786">
          <cell r="A3786">
            <v>6</v>
          </cell>
          <cell r="B3786">
            <v>6</v>
          </cell>
          <cell r="C3786">
            <v>0</v>
          </cell>
          <cell r="D3786">
            <v>0</v>
          </cell>
          <cell r="E3786">
            <v>0</v>
          </cell>
          <cell r="F3786">
            <v>1</v>
          </cell>
          <cell r="G3786">
            <v>0</v>
          </cell>
          <cell r="H3786">
            <v>0</v>
          </cell>
          <cell r="I3786">
            <v>3321</v>
          </cell>
          <cell r="J3786">
            <v>2</v>
          </cell>
          <cell r="K3786">
            <v>8</v>
          </cell>
          <cell r="L3786">
            <v>0</v>
          </cell>
        </row>
        <row r="3787">
          <cell r="A3787">
            <v>6</v>
          </cell>
          <cell r="B3787">
            <v>6</v>
          </cell>
          <cell r="C3787">
            <v>0</v>
          </cell>
          <cell r="D3787">
            <v>0</v>
          </cell>
          <cell r="E3787">
            <v>0</v>
          </cell>
          <cell r="F3787">
            <v>1</v>
          </cell>
          <cell r="G3787">
            <v>0</v>
          </cell>
          <cell r="H3787">
            <v>0</v>
          </cell>
          <cell r="I3787">
            <v>3331</v>
          </cell>
          <cell r="J3787">
            <v>2</v>
          </cell>
          <cell r="K3787">
            <v>8</v>
          </cell>
          <cell r="L3787">
            <v>0</v>
          </cell>
        </row>
        <row r="3788">
          <cell r="A3788">
            <v>6</v>
          </cell>
          <cell r="B3788">
            <v>6</v>
          </cell>
          <cell r="C3788">
            <v>0</v>
          </cell>
          <cell r="D3788">
            <v>0</v>
          </cell>
          <cell r="E3788">
            <v>0</v>
          </cell>
          <cell r="F3788">
            <v>1</v>
          </cell>
          <cell r="G3788">
            <v>0</v>
          </cell>
          <cell r="H3788">
            <v>0</v>
          </cell>
          <cell r="I3788">
            <v>4011</v>
          </cell>
          <cell r="J3788">
            <v>2</v>
          </cell>
          <cell r="K3788">
            <v>8</v>
          </cell>
          <cell r="L3788">
            <v>0</v>
          </cell>
        </row>
        <row r="3789">
          <cell r="A3789">
            <v>6</v>
          </cell>
          <cell r="B3789">
            <v>6</v>
          </cell>
          <cell r="C3789">
            <v>0</v>
          </cell>
          <cell r="D3789">
            <v>0</v>
          </cell>
          <cell r="E3789">
            <v>0</v>
          </cell>
          <cell r="F3789">
            <v>1</v>
          </cell>
          <cell r="G3789">
            <v>0</v>
          </cell>
          <cell r="H3789">
            <v>0</v>
          </cell>
          <cell r="I3789">
            <v>4021</v>
          </cell>
          <cell r="J3789">
            <v>2</v>
          </cell>
          <cell r="K3789">
            <v>8</v>
          </cell>
          <cell r="L3789">
            <v>3150</v>
          </cell>
        </row>
        <row r="3790">
          <cell r="A3790">
            <v>6</v>
          </cell>
          <cell r="B3790">
            <v>6</v>
          </cell>
          <cell r="C3790">
            <v>0</v>
          </cell>
          <cell r="D3790">
            <v>0</v>
          </cell>
          <cell r="E3790">
            <v>0</v>
          </cell>
          <cell r="F3790">
            <v>1</v>
          </cell>
          <cell r="G3790">
            <v>0</v>
          </cell>
          <cell r="H3790">
            <v>0</v>
          </cell>
          <cell r="I3790">
            <v>4027</v>
          </cell>
          <cell r="J3790">
            <v>2</v>
          </cell>
          <cell r="K3790">
            <v>8</v>
          </cell>
          <cell r="L3790">
            <v>24716</v>
          </cell>
        </row>
        <row r="3791">
          <cell r="A3791">
            <v>6</v>
          </cell>
          <cell r="B3791">
            <v>6</v>
          </cell>
          <cell r="C3791">
            <v>0</v>
          </cell>
          <cell r="D3791">
            <v>0</v>
          </cell>
          <cell r="E3791">
            <v>0</v>
          </cell>
          <cell r="F3791">
            <v>1</v>
          </cell>
          <cell r="G3791">
            <v>0</v>
          </cell>
          <cell r="H3791">
            <v>0</v>
          </cell>
          <cell r="I3791">
            <v>4042</v>
          </cell>
          <cell r="J3791">
            <v>2</v>
          </cell>
          <cell r="K3791">
            <v>8</v>
          </cell>
          <cell r="L3791">
            <v>0</v>
          </cell>
        </row>
        <row r="3792">
          <cell r="A3792">
            <v>6</v>
          </cell>
          <cell r="B3792">
            <v>6</v>
          </cell>
          <cell r="C3792">
            <v>0</v>
          </cell>
          <cell r="D3792">
            <v>0</v>
          </cell>
          <cell r="E3792">
            <v>0</v>
          </cell>
          <cell r="F3792">
            <v>1</v>
          </cell>
          <cell r="G3792">
            <v>0</v>
          </cell>
          <cell r="H3792">
            <v>0</v>
          </cell>
          <cell r="I3792">
            <v>4043</v>
          </cell>
          <cell r="J3792">
            <v>2</v>
          </cell>
          <cell r="K3792">
            <v>8</v>
          </cell>
          <cell r="L3792">
            <v>201934.23</v>
          </cell>
        </row>
        <row r="3793">
          <cell r="A3793">
            <v>6</v>
          </cell>
          <cell r="B3793">
            <v>6</v>
          </cell>
          <cell r="C3793">
            <v>0</v>
          </cell>
          <cell r="D3793">
            <v>0</v>
          </cell>
          <cell r="E3793">
            <v>0</v>
          </cell>
          <cell r="F3793">
            <v>1</v>
          </cell>
          <cell r="G3793">
            <v>0</v>
          </cell>
          <cell r="H3793">
            <v>0</v>
          </cell>
          <cell r="I3793">
            <v>4091</v>
          </cell>
          <cell r="J3793">
            <v>2</v>
          </cell>
          <cell r="K3793">
            <v>8</v>
          </cell>
          <cell r="L3793">
            <v>0</v>
          </cell>
        </row>
        <row r="3794">
          <cell r="A3794">
            <v>6</v>
          </cell>
          <cell r="B3794">
            <v>6</v>
          </cell>
          <cell r="C3794">
            <v>0</v>
          </cell>
          <cell r="D3794">
            <v>0</v>
          </cell>
          <cell r="E3794">
            <v>0</v>
          </cell>
          <cell r="F3794">
            <v>1</v>
          </cell>
          <cell r="G3794">
            <v>0</v>
          </cell>
          <cell r="H3794">
            <v>0</v>
          </cell>
          <cell r="I3794">
            <v>5530</v>
          </cell>
          <cell r="J3794">
            <v>2</v>
          </cell>
          <cell r="K3794">
            <v>8</v>
          </cell>
          <cell r="L3794">
            <v>0</v>
          </cell>
        </row>
        <row r="3795">
          <cell r="A3795">
            <v>6</v>
          </cell>
          <cell r="B3795">
            <v>6</v>
          </cell>
          <cell r="C3795">
            <v>0</v>
          </cell>
          <cell r="D3795">
            <v>0</v>
          </cell>
          <cell r="E3795">
            <v>0</v>
          </cell>
          <cell r="F3795">
            <v>1</v>
          </cell>
          <cell r="G3795">
            <v>0</v>
          </cell>
          <cell r="H3795">
            <v>0</v>
          </cell>
          <cell r="I3795">
            <v>5552</v>
          </cell>
          <cell r="J3795">
            <v>2</v>
          </cell>
          <cell r="K3795">
            <v>8</v>
          </cell>
          <cell r="L3795">
            <v>0</v>
          </cell>
        </row>
        <row r="3796">
          <cell r="A3796">
            <v>6</v>
          </cell>
          <cell r="B3796">
            <v>6</v>
          </cell>
          <cell r="C3796">
            <v>0</v>
          </cell>
          <cell r="D3796">
            <v>0</v>
          </cell>
          <cell r="E3796">
            <v>0</v>
          </cell>
          <cell r="F3796">
            <v>1</v>
          </cell>
          <cell r="G3796">
            <v>0</v>
          </cell>
          <cell r="H3796">
            <v>0</v>
          </cell>
          <cell r="I3796">
            <v>7210</v>
          </cell>
          <cell r="J3796">
            <v>2</v>
          </cell>
          <cell r="K3796">
            <v>8</v>
          </cell>
          <cell r="L3796">
            <v>86725</v>
          </cell>
        </row>
        <row r="3797">
          <cell r="A3797">
            <v>6</v>
          </cell>
          <cell r="B3797">
            <v>6</v>
          </cell>
          <cell r="C3797">
            <v>0</v>
          </cell>
          <cell r="D3797">
            <v>0</v>
          </cell>
          <cell r="E3797">
            <v>0</v>
          </cell>
          <cell r="F3797">
            <v>1</v>
          </cell>
          <cell r="G3797">
            <v>0</v>
          </cell>
          <cell r="H3797">
            <v>0</v>
          </cell>
          <cell r="I3797">
            <v>7220</v>
          </cell>
          <cell r="J3797">
            <v>2</v>
          </cell>
          <cell r="K3797">
            <v>8</v>
          </cell>
          <cell r="L3797">
            <v>84225</v>
          </cell>
        </row>
        <row r="3798">
          <cell r="A3798">
            <v>6</v>
          </cell>
          <cell r="B3798">
            <v>6</v>
          </cell>
          <cell r="C3798">
            <v>0</v>
          </cell>
          <cell r="D3798">
            <v>0</v>
          </cell>
          <cell r="E3798">
            <v>0</v>
          </cell>
          <cell r="F3798">
            <v>1</v>
          </cell>
          <cell r="G3798">
            <v>0</v>
          </cell>
          <cell r="H3798">
            <v>0</v>
          </cell>
          <cell r="I3798">
            <v>7230</v>
          </cell>
          <cell r="J3798">
            <v>2</v>
          </cell>
          <cell r="K3798">
            <v>8</v>
          </cell>
          <cell r="L3798">
            <v>100803</v>
          </cell>
        </row>
        <row r="3799">
          <cell r="A3799">
            <v>6</v>
          </cell>
          <cell r="B3799">
            <v>6</v>
          </cell>
          <cell r="C3799">
            <v>0</v>
          </cell>
          <cell r="D3799">
            <v>0</v>
          </cell>
          <cell r="E3799">
            <v>0</v>
          </cell>
          <cell r="F3799">
            <v>1</v>
          </cell>
          <cell r="G3799">
            <v>0</v>
          </cell>
          <cell r="H3799">
            <v>0</v>
          </cell>
          <cell r="I3799">
            <v>7250</v>
          </cell>
          <cell r="J3799">
            <v>2</v>
          </cell>
          <cell r="K3799">
            <v>8</v>
          </cell>
          <cell r="L3799">
            <v>134415</v>
          </cell>
        </row>
        <row r="3800">
          <cell r="A3800">
            <v>6</v>
          </cell>
          <cell r="B3800">
            <v>6</v>
          </cell>
          <cell r="C3800">
            <v>0</v>
          </cell>
          <cell r="D3800">
            <v>0</v>
          </cell>
          <cell r="E3800">
            <v>0</v>
          </cell>
          <cell r="F3800">
            <v>1</v>
          </cell>
          <cell r="G3800">
            <v>0</v>
          </cell>
          <cell r="H3800">
            <v>0</v>
          </cell>
          <cell r="I3800">
            <v>7260</v>
          </cell>
          <cell r="J3800">
            <v>2</v>
          </cell>
          <cell r="K3800">
            <v>8</v>
          </cell>
          <cell r="L3800">
            <v>12740</v>
          </cell>
        </row>
        <row r="3801">
          <cell r="A3801">
            <v>6</v>
          </cell>
          <cell r="B3801">
            <v>6</v>
          </cell>
          <cell r="C3801">
            <v>0</v>
          </cell>
          <cell r="D3801">
            <v>0</v>
          </cell>
          <cell r="E3801">
            <v>0</v>
          </cell>
          <cell r="F3801">
            <v>1</v>
          </cell>
          <cell r="G3801">
            <v>0</v>
          </cell>
          <cell r="H3801">
            <v>0</v>
          </cell>
          <cell r="I3801">
            <v>7270</v>
          </cell>
          <cell r="J3801">
            <v>2</v>
          </cell>
          <cell r="K3801">
            <v>8</v>
          </cell>
          <cell r="L3801">
            <v>15000</v>
          </cell>
        </row>
        <row r="3802">
          <cell r="A3802">
            <v>6</v>
          </cell>
          <cell r="B3802">
            <v>6</v>
          </cell>
          <cell r="C3802">
            <v>0</v>
          </cell>
          <cell r="D3802">
            <v>0</v>
          </cell>
          <cell r="E3802">
            <v>0</v>
          </cell>
          <cell r="F3802">
            <v>1</v>
          </cell>
          <cell r="G3802">
            <v>0</v>
          </cell>
          <cell r="H3802">
            <v>0</v>
          </cell>
          <cell r="I3802">
            <v>7311</v>
          </cell>
          <cell r="J3802">
            <v>2</v>
          </cell>
          <cell r="K3802">
            <v>8</v>
          </cell>
          <cell r="L3802">
            <v>1200</v>
          </cell>
        </row>
        <row r="3803">
          <cell r="A3803">
            <v>6</v>
          </cell>
          <cell r="B3803">
            <v>6</v>
          </cell>
          <cell r="C3803">
            <v>0</v>
          </cell>
          <cell r="D3803">
            <v>0</v>
          </cell>
          <cell r="E3803">
            <v>0</v>
          </cell>
          <cell r="F3803">
            <v>1</v>
          </cell>
          <cell r="G3803">
            <v>0</v>
          </cell>
          <cell r="H3803">
            <v>0</v>
          </cell>
          <cell r="I3803">
            <v>7511</v>
          </cell>
          <cell r="J3803">
            <v>2</v>
          </cell>
          <cell r="K3803">
            <v>8</v>
          </cell>
          <cell r="L3803">
            <v>140500</v>
          </cell>
        </row>
        <row r="3804">
          <cell r="A3804">
            <v>6</v>
          </cell>
          <cell r="B3804">
            <v>6</v>
          </cell>
          <cell r="C3804">
            <v>0</v>
          </cell>
          <cell r="D3804">
            <v>0</v>
          </cell>
          <cell r="E3804">
            <v>0</v>
          </cell>
          <cell r="F3804">
            <v>1</v>
          </cell>
          <cell r="G3804">
            <v>0</v>
          </cell>
          <cell r="H3804">
            <v>0</v>
          </cell>
          <cell r="I3804">
            <v>7512</v>
          </cell>
          <cell r="J3804">
            <v>2</v>
          </cell>
          <cell r="K3804">
            <v>8</v>
          </cell>
          <cell r="L3804">
            <v>131239.25</v>
          </cell>
        </row>
        <row r="3805">
          <cell r="A3805">
            <v>6</v>
          </cell>
          <cell r="B3805">
            <v>6</v>
          </cell>
          <cell r="C3805">
            <v>0</v>
          </cell>
          <cell r="D3805">
            <v>0</v>
          </cell>
          <cell r="E3805">
            <v>0</v>
          </cell>
          <cell r="F3805">
            <v>1</v>
          </cell>
          <cell r="G3805">
            <v>0</v>
          </cell>
          <cell r="H3805">
            <v>0</v>
          </cell>
          <cell r="I3805">
            <v>7516</v>
          </cell>
          <cell r="J3805">
            <v>2</v>
          </cell>
          <cell r="K3805">
            <v>8</v>
          </cell>
          <cell r="L3805">
            <v>500</v>
          </cell>
        </row>
        <row r="3806">
          <cell r="A3806">
            <v>6</v>
          </cell>
          <cell r="B3806">
            <v>6</v>
          </cell>
          <cell r="C3806">
            <v>0</v>
          </cell>
          <cell r="D3806">
            <v>0</v>
          </cell>
          <cell r="E3806">
            <v>0</v>
          </cell>
          <cell r="F3806">
            <v>1</v>
          </cell>
          <cell r="G3806">
            <v>0</v>
          </cell>
          <cell r="H3806">
            <v>0</v>
          </cell>
          <cell r="I3806">
            <v>7517</v>
          </cell>
          <cell r="J3806">
            <v>2</v>
          </cell>
          <cell r="K3806">
            <v>8</v>
          </cell>
          <cell r="L3806">
            <v>13000</v>
          </cell>
        </row>
        <row r="3807">
          <cell r="A3807">
            <v>6</v>
          </cell>
          <cell r="B3807">
            <v>6</v>
          </cell>
          <cell r="C3807">
            <v>0</v>
          </cell>
          <cell r="D3807">
            <v>0</v>
          </cell>
          <cell r="E3807">
            <v>0</v>
          </cell>
          <cell r="F3807">
            <v>1</v>
          </cell>
          <cell r="G3807">
            <v>0</v>
          </cell>
          <cell r="H3807">
            <v>0</v>
          </cell>
          <cell r="I3807">
            <v>7611</v>
          </cell>
          <cell r="J3807">
            <v>2</v>
          </cell>
          <cell r="K3807">
            <v>8</v>
          </cell>
          <cell r="L3807">
            <v>25500</v>
          </cell>
        </row>
        <row r="3808">
          <cell r="A3808">
            <v>6</v>
          </cell>
          <cell r="B3808">
            <v>6</v>
          </cell>
          <cell r="C3808">
            <v>0</v>
          </cell>
          <cell r="D3808">
            <v>0</v>
          </cell>
          <cell r="E3808">
            <v>0</v>
          </cell>
          <cell r="F3808">
            <v>1</v>
          </cell>
          <cell r="G3808">
            <v>0</v>
          </cell>
          <cell r="H3808">
            <v>0</v>
          </cell>
          <cell r="I3808">
            <v>7613</v>
          </cell>
          <cell r="J3808">
            <v>2</v>
          </cell>
          <cell r="K3808">
            <v>8</v>
          </cell>
          <cell r="L3808">
            <v>2000</v>
          </cell>
        </row>
        <row r="3809">
          <cell r="A3809">
            <v>6</v>
          </cell>
          <cell r="B3809">
            <v>6</v>
          </cell>
          <cell r="C3809">
            <v>0</v>
          </cell>
          <cell r="D3809">
            <v>0</v>
          </cell>
          <cell r="E3809">
            <v>0</v>
          </cell>
          <cell r="F3809">
            <v>2</v>
          </cell>
          <cell r="G3809">
            <v>0</v>
          </cell>
          <cell r="H3809">
            <v>0</v>
          </cell>
          <cell r="I3809">
            <v>1000</v>
          </cell>
          <cell r="J3809">
            <v>2</v>
          </cell>
          <cell r="K3809">
            <v>8</v>
          </cell>
          <cell r="L3809">
            <v>0</v>
          </cell>
        </row>
        <row r="3810">
          <cell r="A3810">
            <v>6</v>
          </cell>
          <cell r="B3810">
            <v>6</v>
          </cell>
          <cell r="C3810">
            <v>0</v>
          </cell>
          <cell r="D3810">
            <v>0</v>
          </cell>
          <cell r="E3810">
            <v>0</v>
          </cell>
          <cell r="F3810">
            <v>2</v>
          </cell>
          <cell r="G3810">
            <v>0</v>
          </cell>
          <cell r="H3810">
            <v>0</v>
          </cell>
          <cell r="I3810">
            <v>1101</v>
          </cell>
          <cell r="J3810">
            <v>2</v>
          </cell>
          <cell r="K3810">
            <v>8</v>
          </cell>
          <cell r="L3810">
            <v>-18830</v>
          </cell>
        </row>
        <row r="3811">
          <cell r="A3811">
            <v>6</v>
          </cell>
          <cell r="B3811">
            <v>6</v>
          </cell>
          <cell r="C3811">
            <v>0</v>
          </cell>
          <cell r="D3811">
            <v>0</v>
          </cell>
          <cell r="E3811">
            <v>0</v>
          </cell>
          <cell r="F3811">
            <v>2</v>
          </cell>
          <cell r="G3811">
            <v>0</v>
          </cell>
          <cell r="H3811">
            <v>0</v>
          </cell>
          <cell r="I3811">
            <v>1102</v>
          </cell>
          <cell r="J3811">
            <v>2</v>
          </cell>
          <cell r="K3811">
            <v>8</v>
          </cell>
          <cell r="L3811">
            <v>30505.13</v>
          </cell>
        </row>
        <row r="3812">
          <cell r="A3812">
            <v>6</v>
          </cell>
          <cell r="B3812">
            <v>6</v>
          </cell>
          <cell r="C3812">
            <v>0</v>
          </cell>
          <cell r="D3812">
            <v>0</v>
          </cell>
          <cell r="E3812">
            <v>0</v>
          </cell>
          <cell r="F3812">
            <v>2</v>
          </cell>
          <cell r="G3812">
            <v>0</v>
          </cell>
          <cell r="H3812">
            <v>0</v>
          </cell>
          <cell r="I3812">
            <v>2000</v>
          </cell>
          <cell r="J3812">
            <v>2</v>
          </cell>
          <cell r="K3812">
            <v>8</v>
          </cell>
          <cell r="L3812">
            <v>0</v>
          </cell>
        </row>
        <row r="3813">
          <cell r="A3813">
            <v>6</v>
          </cell>
          <cell r="B3813">
            <v>6</v>
          </cell>
          <cell r="C3813">
            <v>0</v>
          </cell>
          <cell r="D3813">
            <v>0</v>
          </cell>
          <cell r="E3813">
            <v>0</v>
          </cell>
          <cell r="F3813">
            <v>2</v>
          </cell>
          <cell r="G3813">
            <v>0</v>
          </cell>
          <cell r="H3813">
            <v>0</v>
          </cell>
          <cell r="I3813">
            <v>2011</v>
          </cell>
          <cell r="J3813">
            <v>2</v>
          </cell>
          <cell r="K3813">
            <v>8</v>
          </cell>
          <cell r="L3813">
            <v>0</v>
          </cell>
        </row>
        <row r="3814">
          <cell r="A3814">
            <v>6</v>
          </cell>
          <cell r="B3814">
            <v>6</v>
          </cell>
          <cell r="C3814">
            <v>0</v>
          </cell>
          <cell r="D3814">
            <v>0</v>
          </cell>
          <cell r="E3814">
            <v>0</v>
          </cell>
          <cell r="F3814">
            <v>2</v>
          </cell>
          <cell r="G3814">
            <v>0</v>
          </cell>
          <cell r="H3814">
            <v>0</v>
          </cell>
          <cell r="I3814">
            <v>2021</v>
          </cell>
          <cell r="J3814">
            <v>2</v>
          </cell>
          <cell r="K3814">
            <v>8</v>
          </cell>
          <cell r="L3814">
            <v>0</v>
          </cell>
        </row>
        <row r="3815">
          <cell r="A3815">
            <v>6</v>
          </cell>
          <cell r="B3815">
            <v>6</v>
          </cell>
          <cell r="C3815">
            <v>0</v>
          </cell>
          <cell r="D3815">
            <v>0</v>
          </cell>
          <cell r="E3815">
            <v>0</v>
          </cell>
          <cell r="F3815">
            <v>2</v>
          </cell>
          <cell r="G3815">
            <v>0</v>
          </cell>
          <cell r="H3815">
            <v>0</v>
          </cell>
          <cell r="I3815">
            <v>2023</v>
          </cell>
          <cell r="J3815">
            <v>2</v>
          </cell>
          <cell r="K3815">
            <v>8</v>
          </cell>
          <cell r="L3815">
            <v>0</v>
          </cell>
        </row>
        <row r="3816">
          <cell r="A3816">
            <v>6</v>
          </cell>
          <cell r="B3816">
            <v>6</v>
          </cell>
          <cell r="C3816">
            <v>0</v>
          </cell>
          <cell r="D3816">
            <v>0</v>
          </cell>
          <cell r="E3816">
            <v>0</v>
          </cell>
          <cell r="F3816">
            <v>2</v>
          </cell>
          <cell r="G3816">
            <v>0</v>
          </cell>
          <cell r="H3816">
            <v>0</v>
          </cell>
          <cell r="I3816">
            <v>2026</v>
          </cell>
          <cell r="J3816">
            <v>2</v>
          </cell>
          <cell r="K3816">
            <v>8</v>
          </cell>
          <cell r="L3816">
            <v>0</v>
          </cell>
        </row>
        <row r="3817">
          <cell r="A3817">
            <v>6</v>
          </cell>
          <cell r="B3817">
            <v>6</v>
          </cell>
          <cell r="C3817">
            <v>0</v>
          </cell>
          <cell r="D3817">
            <v>0</v>
          </cell>
          <cell r="E3817">
            <v>0</v>
          </cell>
          <cell r="F3817">
            <v>2</v>
          </cell>
          <cell r="G3817">
            <v>0</v>
          </cell>
          <cell r="H3817">
            <v>0</v>
          </cell>
          <cell r="I3817">
            <v>2027</v>
          </cell>
          <cell r="J3817">
            <v>2</v>
          </cell>
          <cell r="K3817">
            <v>8</v>
          </cell>
          <cell r="L3817">
            <v>0</v>
          </cell>
        </row>
        <row r="3818">
          <cell r="A3818">
            <v>6</v>
          </cell>
          <cell r="B3818">
            <v>6</v>
          </cell>
          <cell r="C3818">
            <v>0</v>
          </cell>
          <cell r="D3818">
            <v>0</v>
          </cell>
          <cell r="E3818">
            <v>0</v>
          </cell>
          <cell r="F3818">
            <v>2</v>
          </cell>
          <cell r="G3818">
            <v>0</v>
          </cell>
          <cell r="H3818">
            <v>0</v>
          </cell>
          <cell r="I3818">
            <v>2028</v>
          </cell>
          <cell r="J3818">
            <v>2</v>
          </cell>
          <cell r="K3818">
            <v>8</v>
          </cell>
          <cell r="L3818">
            <v>0</v>
          </cell>
        </row>
        <row r="3819">
          <cell r="A3819">
            <v>6</v>
          </cell>
          <cell r="B3819">
            <v>6</v>
          </cell>
          <cell r="C3819">
            <v>0</v>
          </cell>
          <cell r="D3819">
            <v>0</v>
          </cell>
          <cell r="E3819">
            <v>0</v>
          </cell>
          <cell r="F3819">
            <v>2</v>
          </cell>
          <cell r="G3819">
            <v>0</v>
          </cell>
          <cell r="H3819">
            <v>0</v>
          </cell>
          <cell r="I3819">
            <v>3011</v>
          </cell>
          <cell r="J3819">
            <v>2</v>
          </cell>
          <cell r="K3819">
            <v>8</v>
          </cell>
          <cell r="L3819">
            <v>50230</v>
          </cell>
        </row>
        <row r="3820">
          <cell r="A3820">
            <v>6</v>
          </cell>
          <cell r="B3820">
            <v>6</v>
          </cell>
          <cell r="C3820">
            <v>0</v>
          </cell>
          <cell r="D3820">
            <v>0</v>
          </cell>
          <cell r="E3820">
            <v>0</v>
          </cell>
          <cell r="F3820">
            <v>2</v>
          </cell>
          <cell r="G3820">
            <v>0</v>
          </cell>
          <cell r="H3820">
            <v>0</v>
          </cell>
          <cell r="I3820">
            <v>3023</v>
          </cell>
          <cell r="J3820">
            <v>2</v>
          </cell>
          <cell r="K3820">
            <v>8</v>
          </cell>
          <cell r="L3820">
            <v>0</v>
          </cell>
        </row>
        <row r="3821">
          <cell r="A3821">
            <v>6</v>
          </cell>
          <cell r="B3821">
            <v>6</v>
          </cell>
          <cell r="C3821">
            <v>0</v>
          </cell>
          <cell r="D3821">
            <v>0</v>
          </cell>
          <cell r="E3821">
            <v>0</v>
          </cell>
          <cell r="F3821">
            <v>2</v>
          </cell>
          <cell r="G3821">
            <v>0</v>
          </cell>
          <cell r="H3821">
            <v>0</v>
          </cell>
          <cell r="I3821">
            <v>3031</v>
          </cell>
          <cell r="J3821">
            <v>2</v>
          </cell>
          <cell r="K3821">
            <v>8</v>
          </cell>
          <cell r="L3821">
            <v>6440</v>
          </cell>
        </row>
        <row r="3822">
          <cell r="A3822">
            <v>6</v>
          </cell>
          <cell r="B3822">
            <v>6</v>
          </cell>
          <cell r="C3822">
            <v>0</v>
          </cell>
          <cell r="D3822">
            <v>0</v>
          </cell>
          <cell r="E3822">
            <v>0</v>
          </cell>
          <cell r="F3822">
            <v>2</v>
          </cell>
          <cell r="G3822">
            <v>0</v>
          </cell>
          <cell r="H3822">
            <v>0</v>
          </cell>
          <cell r="I3822">
            <v>3111</v>
          </cell>
          <cell r="J3822">
            <v>2</v>
          </cell>
          <cell r="K3822">
            <v>8</v>
          </cell>
          <cell r="L3822">
            <v>0</v>
          </cell>
        </row>
        <row r="3823">
          <cell r="A3823">
            <v>6</v>
          </cell>
          <cell r="B3823">
            <v>6</v>
          </cell>
          <cell r="C3823">
            <v>0</v>
          </cell>
          <cell r="D3823">
            <v>0</v>
          </cell>
          <cell r="E3823">
            <v>0</v>
          </cell>
          <cell r="F3823">
            <v>2</v>
          </cell>
          <cell r="G3823">
            <v>0</v>
          </cell>
          <cell r="H3823">
            <v>0</v>
          </cell>
          <cell r="I3823">
            <v>3112</v>
          </cell>
          <cell r="J3823">
            <v>2</v>
          </cell>
          <cell r="K3823">
            <v>8</v>
          </cell>
          <cell r="L3823">
            <v>0</v>
          </cell>
        </row>
        <row r="3824">
          <cell r="A3824">
            <v>6</v>
          </cell>
          <cell r="B3824">
            <v>6</v>
          </cell>
          <cell r="C3824">
            <v>0</v>
          </cell>
          <cell r="D3824">
            <v>0</v>
          </cell>
          <cell r="E3824">
            <v>0</v>
          </cell>
          <cell r="F3824">
            <v>2</v>
          </cell>
          <cell r="G3824">
            <v>0</v>
          </cell>
          <cell r="H3824">
            <v>0</v>
          </cell>
          <cell r="I3824">
            <v>3151</v>
          </cell>
          <cell r="J3824">
            <v>2</v>
          </cell>
          <cell r="K3824">
            <v>8</v>
          </cell>
          <cell r="L3824">
            <v>6860</v>
          </cell>
        </row>
        <row r="3825">
          <cell r="A3825">
            <v>6</v>
          </cell>
          <cell r="B3825">
            <v>6</v>
          </cell>
          <cell r="C3825">
            <v>0</v>
          </cell>
          <cell r="D3825">
            <v>0</v>
          </cell>
          <cell r="E3825">
            <v>0</v>
          </cell>
          <cell r="F3825">
            <v>2</v>
          </cell>
          <cell r="G3825">
            <v>0</v>
          </cell>
          <cell r="H3825">
            <v>0</v>
          </cell>
          <cell r="I3825">
            <v>3211</v>
          </cell>
          <cell r="J3825">
            <v>2</v>
          </cell>
          <cell r="K3825">
            <v>8</v>
          </cell>
          <cell r="L3825">
            <v>0</v>
          </cell>
        </row>
        <row r="3826">
          <cell r="A3826">
            <v>6</v>
          </cell>
          <cell r="B3826">
            <v>6</v>
          </cell>
          <cell r="C3826">
            <v>0</v>
          </cell>
          <cell r="D3826">
            <v>0</v>
          </cell>
          <cell r="E3826">
            <v>0</v>
          </cell>
          <cell r="F3826">
            <v>2</v>
          </cell>
          <cell r="G3826">
            <v>0</v>
          </cell>
          <cell r="H3826">
            <v>0</v>
          </cell>
          <cell r="I3826">
            <v>3221</v>
          </cell>
          <cell r="J3826">
            <v>2</v>
          </cell>
          <cell r="K3826">
            <v>8</v>
          </cell>
          <cell r="L3826">
            <v>4299.63</v>
          </cell>
        </row>
        <row r="3827">
          <cell r="A3827">
            <v>6</v>
          </cell>
          <cell r="B3827">
            <v>6</v>
          </cell>
          <cell r="C3827">
            <v>0</v>
          </cell>
          <cell r="D3827">
            <v>0</v>
          </cell>
          <cell r="E3827">
            <v>0</v>
          </cell>
          <cell r="F3827">
            <v>2</v>
          </cell>
          <cell r="G3827">
            <v>0</v>
          </cell>
          <cell r="H3827">
            <v>0</v>
          </cell>
          <cell r="I3827">
            <v>3231</v>
          </cell>
          <cell r="J3827">
            <v>2</v>
          </cell>
          <cell r="K3827">
            <v>8</v>
          </cell>
          <cell r="L3827">
            <v>0</v>
          </cell>
        </row>
        <row r="3828">
          <cell r="A3828">
            <v>6</v>
          </cell>
          <cell r="B3828">
            <v>6</v>
          </cell>
          <cell r="C3828">
            <v>0</v>
          </cell>
          <cell r="D3828">
            <v>0</v>
          </cell>
          <cell r="E3828">
            <v>0</v>
          </cell>
          <cell r="F3828">
            <v>2</v>
          </cell>
          <cell r="G3828">
            <v>0</v>
          </cell>
          <cell r="H3828">
            <v>0</v>
          </cell>
          <cell r="I3828">
            <v>3241</v>
          </cell>
          <cell r="J3828">
            <v>2</v>
          </cell>
          <cell r="K3828">
            <v>8</v>
          </cell>
          <cell r="L3828">
            <v>4430</v>
          </cell>
        </row>
        <row r="3829">
          <cell r="A3829">
            <v>6</v>
          </cell>
          <cell r="B3829">
            <v>6</v>
          </cell>
          <cell r="C3829">
            <v>0</v>
          </cell>
          <cell r="D3829">
            <v>0</v>
          </cell>
          <cell r="E3829">
            <v>0</v>
          </cell>
          <cell r="F3829">
            <v>2</v>
          </cell>
          <cell r="G3829">
            <v>0</v>
          </cell>
          <cell r="H3829">
            <v>0</v>
          </cell>
          <cell r="I3829">
            <v>3253</v>
          </cell>
          <cell r="J3829">
            <v>2</v>
          </cell>
          <cell r="K3829">
            <v>8</v>
          </cell>
          <cell r="L3829">
            <v>0</v>
          </cell>
        </row>
        <row r="3830">
          <cell r="A3830">
            <v>6</v>
          </cell>
          <cell r="B3830">
            <v>6</v>
          </cell>
          <cell r="C3830">
            <v>0</v>
          </cell>
          <cell r="D3830">
            <v>0</v>
          </cell>
          <cell r="E3830">
            <v>0</v>
          </cell>
          <cell r="F3830">
            <v>2</v>
          </cell>
          <cell r="G3830">
            <v>0</v>
          </cell>
          <cell r="H3830">
            <v>0</v>
          </cell>
          <cell r="I3830">
            <v>3255</v>
          </cell>
          <cell r="J3830">
            <v>2</v>
          </cell>
          <cell r="K3830">
            <v>8</v>
          </cell>
          <cell r="L3830">
            <v>47806.64</v>
          </cell>
        </row>
        <row r="3831">
          <cell r="A3831">
            <v>6</v>
          </cell>
          <cell r="B3831">
            <v>6</v>
          </cell>
          <cell r="C3831">
            <v>0</v>
          </cell>
          <cell r="D3831">
            <v>0</v>
          </cell>
          <cell r="E3831">
            <v>0</v>
          </cell>
          <cell r="F3831">
            <v>2</v>
          </cell>
          <cell r="G3831">
            <v>0</v>
          </cell>
          <cell r="H3831">
            <v>0</v>
          </cell>
          <cell r="I3831">
            <v>3256</v>
          </cell>
          <cell r="J3831">
            <v>2</v>
          </cell>
          <cell r="K3831">
            <v>8</v>
          </cell>
          <cell r="L3831">
            <v>0</v>
          </cell>
        </row>
        <row r="3832">
          <cell r="A3832">
            <v>6</v>
          </cell>
          <cell r="B3832">
            <v>6</v>
          </cell>
          <cell r="C3832">
            <v>0</v>
          </cell>
          <cell r="D3832">
            <v>0</v>
          </cell>
          <cell r="E3832">
            <v>0</v>
          </cell>
          <cell r="F3832">
            <v>2</v>
          </cell>
          <cell r="G3832">
            <v>0</v>
          </cell>
          <cell r="H3832">
            <v>0</v>
          </cell>
          <cell r="I3832">
            <v>3257</v>
          </cell>
          <cell r="J3832">
            <v>2</v>
          </cell>
          <cell r="K3832">
            <v>8</v>
          </cell>
          <cell r="L3832">
            <v>85.5</v>
          </cell>
        </row>
        <row r="3833">
          <cell r="A3833">
            <v>6</v>
          </cell>
          <cell r="B3833">
            <v>6</v>
          </cell>
          <cell r="C3833">
            <v>0</v>
          </cell>
          <cell r="D3833">
            <v>0</v>
          </cell>
          <cell r="E3833">
            <v>0</v>
          </cell>
          <cell r="F3833">
            <v>2</v>
          </cell>
          <cell r="G3833">
            <v>0</v>
          </cell>
          <cell r="H3833">
            <v>0</v>
          </cell>
          <cell r="I3833">
            <v>3259</v>
          </cell>
          <cell r="J3833">
            <v>2</v>
          </cell>
          <cell r="K3833">
            <v>8</v>
          </cell>
          <cell r="L3833">
            <v>0</v>
          </cell>
        </row>
        <row r="3834">
          <cell r="A3834">
            <v>6</v>
          </cell>
          <cell r="B3834">
            <v>6</v>
          </cell>
          <cell r="C3834">
            <v>0</v>
          </cell>
          <cell r="D3834">
            <v>0</v>
          </cell>
          <cell r="E3834">
            <v>0</v>
          </cell>
          <cell r="F3834">
            <v>2</v>
          </cell>
          <cell r="G3834">
            <v>0</v>
          </cell>
          <cell r="H3834">
            <v>0</v>
          </cell>
          <cell r="I3834">
            <v>3271</v>
          </cell>
          <cell r="J3834">
            <v>2</v>
          </cell>
          <cell r="K3834">
            <v>8</v>
          </cell>
          <cell r="L3834">
            <v>215</v>
          </cell>
        </row>
        <row r="3835">
          <cell r="A3835">
            <v>6</v>
          </cell>
          <cell r="B3835">
            <v>6</v>
          </cell>
          <cell r="C3835">
            <v>0</v>
          </cell>
          <cell r="D3835">
            <v>0</v>
          </cell>
          <cell r="E3835">
            <v>0</v>
          </cell>
          <cell r="F3835">
            <v>2</v>
          </cell>
          <cell r="G3835">
            <v>0</v>
          </cell>
          <cell r="H3835">
            <v>0</v>
          </cell>
          <cell r="I3835">
            <v>3311</v>
          </cell>
          <cell r="J3835">
            <v>2</v>
          </cell>
          <cell r="K3835">
            <v>8</v>
          </cell>
          <cell r="L3835">
            <v>406.79</v>
          </cell>
        </row>
        <row r="3836">
          <cell r="A3836">
            <v>6</v>
          </cell>
          <cell r="B3836">
            <v>6</v>
          </cell>
          <cell r="C3836">
            <v>0</v>
          </cell>
          <cell r="D3836">
            <v>0</v>
          </cell>
          <cell r="E3836">
            <v>0</v>
          </cell>
          <cell r="F3836">
            <v>2</v>
          </cell>
          <cell r="G3836">
            <v>0</v>
          </cell>
          <cell r="H3836">
            <v>0</v>
          </cell>
          <cell r="I3836">
            <v>3321</v>
          </cell>
          <cell r="J3836">
            <v>2</v>
          </cell>
          <cell r="K3836">
            <v>8</v>
          </cell>
          <cell r="L3836">
            <v>0</v>
          </cell>
        </row>
        <row r="3837">
          <cell r="A3837">
            <v>6</v>
          </cell>
          <cell r="B3837">
            <v>6</v>
          </cell>
          <cell r="C3837">
            <v>0</v>
          </cell>
          <cell r="D3837">
            <v>0</v>
          </cell>
          <cell r="E3837">
            <v>0</v>
          </cell>
          <cell r="F3837">
            <v>2</v>
          </cell>
          <cell r="G3837">
            <v>0</v>
          </cell>
          <cell r="H3837">
            <v>0</v>
          </cell>
          <cell r="I3837">
            <v>3331</v>
          </cell>
          <cell r="J3837">
            <v>2</v>
          </cell>
          <cell r="K3837">
            <v>8</v>
          </cell>
          <cell r="L3837">
            <v>195</v>
          </cell>
        </row>
        <row r="3838">
          <cell r="A3838">
            <v>6</v>
          </cell>
          <cell r="B3838">
            <v>6</v>
          </cell>
          <cell r="C3838">
            <v>0</v>
          </cell>
          <cell r="D3838">
            <v>0</v>
          </cell>
          <cell r="E3838">
            <v>0</v>
          </cell>
          <cell r="F3838">
            <v>2</v>
          </cell>
          <cell r="G3838">
            <v>0</v>
          </cell>
          <cell r="H3838">
            <v>0</v>
          </cell>
          <cell r="I3838">
            <v>4021</v>
          </cell>
          <cell r="J3838">
            <v>2</v>
          </cell>
          <cell r="K3838">
            <v>8</v>
          </cell>
          <cell r="L3838">
            <v>135856.07</v>
          </cell>
        </row>
        <row r="3839">
          <cell r="A3839">
            <v>6</v>
          </cell>
          <cell r="B3839">
            <v>6</v>
          </cell>
          <cell r="C3839">
            <v>0</v>
          </cell>
          <cell r="D3839">
            <v>0</v>
          </cell>
          <cell r="E3839">
            <v>0</v>
          </cell>
          <cell r="F3839">
            <v>2</v>
          </cell>
          <cell r="G3839">
            <v>0</v>
          </cell>
          <cell r="H3839">
            <v>0</v>
          </cell>
          <cell r="I3839">
            <v>4024</v>
          </cell>
          <cell r="J3839">
            <v>2</v>
          </cell>
          <cell r="K3839">
            <v>8</v>
          </cell>
          <cell r="L3839">
            <v>0</v>
          </cell>
        </row>
        <row r="3840">
          <cell r="A3840">
            <v>6</v>
          </cell>
          <cell r="B3840">
            <v>6</v>
          </cell>
          <cell r="C3840">
            <v>0</v>
          </cell>
          <cell r="D3840">
            <v>0</v>
          </cell>
          <cell r="E3840">
            <v>0</v>
          </cell>
          <cell r="F3840">
            <v>2</v>
          </cell>
          <cell r="G3840">
            <v>0</v>
          </cell>
          <cell r="H3840">
            <v>0</v>
          </cell>
          <cell r="I3840">
            <v>4026</v>
          </cell>
          <cell r="J3840">
            <v>2</v>
          </cell>
          <cell r="K3840">
            <v>8</v>
          </cell>
          <cell r="L3840">
            <v>4500</v>
          </cell>
        </row>
        <row r="3841">
          <cell r="A3841">
            <v>6</v>
          </cell>
          <cell r="B3841">
            <v>6</v>
          </cell>
          <cell r="C3841">
            <v>0</v>
          </cell>
          <cell r="D3841">
            <v>0</v>
          </cell>
          <cell r="E3841">
            <v>0</v>
          </cell>
          <cell r="F3841">
            <v>2</v>
          </cell>
          <cell r="G3841">
            <v>0</v>
          </cell>
          <cell r="H3841">
            <v>0</v>
          </cell>
          <cell r="I3841">
            <v>4027</v>
          </cell>
          <cell r="J3841">
            <v>2</v>
          </cell>
          <cell r="K3841">
            <v>8</v>
          </cell>
          <cell r="L3841">
            <v>24399.35</v>
          </cell>
        </row>
        <row r="3842">
          <cell r="A3842">
            <v>6</v>
          </cell>
          <cell r="B3842">
            <v>6</v>
          </cell>
          <cell r="C3842">
            <v>0</v>
          </cell>
          <cell r="D3842">
            <v>0</v>
          </cell>
          <cell r="E3842">
            <v>0</v>
          </cell>
          <cell r="F3842">
            <v>2</v>
          </cell>
          <cell r="G3842">
            <v>0</v>
          </cell>
          <cell r="H3842">
            <v>0</v>
          </cell>
          <cell r="I3842">
            <v>4030</v>
          </cell>
          <cell r="J3842">
            <v>2</v>
          </cell>
          <cell r="K3842">
            <v>8</v>
          </cell>
          <cell r="L3842">
            <v>0</v>
          </cell>
        </row>
        <row r="3843">
          <cell r="A3843">
            <v>6</v>
          </cell>
          <cell r="B3843">
            <v>6</v>
          </cell>
          <cell r="C3843">
            <v>0</v>
          </cell>
          <cell r="D3843">
            <v>0</v>
          </cell>
          <cell r="E3843">
            <v>0</v>
          </cell>
          <cell r="F3843">
            <v>2</v>
          </cell>
          <cell r="G3843">
            <v>0</v>
          </cell>
          <cell r="H3843">
            <v>0</v>
          </cell>
          <cell r="I3843">
            <v>4032</v>
          </cell>
          <cell r="J3843">
            <v>2</v>
          </cell>
          <cell r="K3843">
            <v>8</v>
          </cell>
          <cell r="L3843">
            <v>0</v>
          </cell>
        </row>
        <row r="3844">
          <cell r="A3844">
            <v>6</v>
          </cell>
          <cell r="B3844">
            <v>6</v>
          </cell>
          <cell r="C3844">
            <v>0</v>
          </cell>
          <cell r="D3844">
            <v>0</v>
          </cell>
          <cell r="E3844">
            <v>0</v>
          </cell>
          <cell r="F3844">
            <v>2</v>
          </cell>
          <cell r="G3844">
            <v>0</v>
          </cell>
          <cell r="H3844">
            <v>0</v>
          </cell>
          <cell r="I3844">
            <v>4042</v>
          </cell>
          <cell r="J3844">
            <v>2</v>
          </cell>
          <cell r="K3844">
            <v>8</v>
          </cell>
          <cell r="L3844">
            <v>0</v>
          </cell>
        </row>
        <row r="3845">
          <cell r="A3845">
            <v>6</v>
          </cell>
          <cell r="B3845">
            <v>6</v>
          </cell>
          <cell r="C3845">
            <v>0</v>
          </cell>
          <cell r="D3845">
            <v>0</v>
          </cell>
          <cell r="E3845">
            <v>0</v>
          </cell>
          <cell r="F3845">
            <v>2</v>
          </cell>
          <cell r="G3845">
            <v>0</v>
          </cell>
          <cell r="H3845">
            <v>0</v>
          </cell>
          <cell r="I3845">
            <v>4043</v>
          </cell>
          <cell r="J3845">
            <v>2</v>
          </cell>
          <cell r="K3845">
            <v>8</v>
          </cell>
          <cell r="L3845">
            <v>66010.02</v>
          </cell>
        </row>
        <row r="3846">
          <cell r="A3846">
            <v>6</v>
          </cell>
          <cell r="B3846">
            <v>6</v>
          </cell>
          <cell r="C3846">
            <v>0</v>
          </cell>
          <cell r="D3846">
            <v>0</v>
          </cell>
          <cell r="E3846">
            <v>0</v>
          </cell>
          <cell r="F3846">
            <v>2</v>
          </cell>
          <cell r="G3846">
            <v>0</v>
          </cell>
          <cell r="H3846">
            <v>0</v>
          </cell>
          <cell r="I3846">
            <v>4044</v>
          </cell>
          <cell r="J3846">
            <v>2</v>
          </cell>
          <cell r="K3846">
            <v>8</v>
          </cell>
          <cell r="L3846">
            <v>0</v>
          </cell>
        </row>
        <row r="3847">
          <cell r="A3847">
            <v>6</v>
          </cell>
          <cell r="B3847">
            <v>6</v>
          </cell>
          <cell r="C3847">
            <v>0</v>
          </cell>
          <cell r="D3847">
            <v>0</v>
          </cell>
          <cell r="E3847">
            <v>0</v>
          </cell>
          <cell r="F3847">
            <v>2</v>
          </cell>
          <cell r="G3847">
            <v>0</v>
          </cell>
          <cell r="H3847">
            <v>0</v>
          </cell>
          <cell r="I3847">
            <v>4061</v>
          </cell>
          <cell r="J3847">
            <v>2</v>
          </cell>
          <cell r="K3847">
            <v>8</v>
          </cell>
          <cell r="L3847">
            <v>7400</v>
          </cell>
        </row>
        <row r="3848">
          <cell r="A3848">
            <v>6</v>
          </cell>
          <cell r="B3848">
            <v>6</v>
          </cell>
          <cell r="C3848">
            <v>0</v>
          </cell>
          <cell r="D3848">
            <v>0</v>
          </cell>
          <cell r="E3848">
            <v>0</v>
          </cell>
          <cell r="F3848">
            <v>2</v>
          </cell>
          <cell r="G3848">
            <v>0</v>
          </cell>
          <cell r="H3848">
            <v>0</v>
          </cell>
          <cell r="I3848">
            <v>4091</v>
          </cell>
          <cell r="J3848">
            <v>2</v>
          </cell>
          <cell r="K3848">
            <v>8</v>
          </cell>
          <cell r="L3848">
            <v>300</v>
          </cell>
        </row>
        <row r="3849">
          <cell r="A3849">
            <v>6</v>
          </cell>
          <cell r="B3849">
            <v>6</v>
          </cell>
          <cell r="C3849">
            <v>0</v>
          </cell>
          <cell r="D3849">
            <v>0</v>
          </cell>
          <cell r="E3849">
            <v>0</v>
          </cell>
          <cell r="F3849">
            <v>2</v>
          </cell>
          <cell r="G3849">
            <v>0</v>
          </cell>
          <cell r="H3849">
            <v>0</v>
          </cell>
          <cell r="I3849">
            <v>5562</v>
          </cell>
          <cell r="J3849">
            <v>2</v>
          </cell>
          <cell r="K3849">
            <v>8</v>
          </cell>
          <cell r="L3849">
            <v>0</v>
          </cell>
        </row>
        <row r="3850">
          <cell r="A3850">
            <v>6</v>
          </cell>
          <cell r="B3850">
            <v>6</v>
          </cell>
          <cell r="C3850">
            <v>0</v>
          </cell>
          <cell r="D3850">
            <v>0</v>
          </cell>
          <cell r="E3850">
            <v>0</v>
          </cell>
          <cell r="F3850">
            <v>2</v>
          </cell>
          <cell r="G3850">
            <v>0</v>
          </cell>
          <cell r="H3850">
            <v>0</v>
          </cell>
          <cell r="I3850">
            <v>7250</v>
          </cell>
          <cell r="J3850">
            <v>2</v>
          </cell>
          <cell r="K3850">
            <v>8</v>
          </cell>
          <cell r="L3850">
            <v>40350</v>
          </cell>
        </row>
        <row r="3851">
          <cell r="A3851">
            <v>6</v>
          </cell>
          <cell r="B3851">
            <v>6</v>
          </cell>
          <cell r="C3851">
            <v>0</v>
          </cell>
          <cell r="D3851">
            <v>0</v>
          </cell>
          <cell r="E3851">
            <v>0</v>
          </cell>
          <cell r="F3851">
            <v>2</v>
          </cell>
          <cell r="G3851">
            <v>0</v>
          </cell>
          <cell r="H3851">
            <v>0</v>
          </cell>
          <cell r="I3851">
            <v>7260</v>
          </cell>
          <cell r="J3851">
            <v>2</v>
          </cell>
          <cell r="K3851">
            <v>8</v>
          </cell>
          <cell r="L3851">
            <v>21983</v>
          </cell>
        </row>
        <row r="3852">
          <cell r="A3852">
            <v>6</v>
          </cell>
          <cell r="B3852">
            <v>6</v>
          </cell>
          <cell r="C3852">
            <v>0</v>
          </cell>
          <cell r="D3852">
            <v>0</v>
          </cell>
          <cell r="E3852">
            <v>0</v>
          </cell>
          <cell r="F3852">
            <v>2</v>
          </cell>
          <cell r="G3852">
            <v>0</v>
          </cell>
          <cell r="H3852">
            <v>0</v>
          </cell>
          <cell r="I3852">
            <v>7270</v>
          </cell>
          <cell r="J3852">
            <v>2</v>
          </cell>
          <cell r="K3852">
            <v>8</v>
          </cell>
          <cell r="L3852">
            <v>27800</v>
          </cell>
        </row>
        <row r="3853">
          <cell r="A3853">
            <v>6</v>
          </cell>
          <cell r="B3853">
            <v>6</v>
          </cell>
          <cell r="C3853">
            <v>0</v>
          </cell>
          <cell r="D3853">
            <v>0</v>
          </cell>
          <cell r="E3853">
            <v>0</v>
          </cell>
          <cell r="F3853">
            <v>2</v>
          </cell>
          <cell r="G3853">
            <v>0</v>
          </cell>
          <cell r="H3853">
            <v>0</v>
          </cell>
          <cell r="I3853">
            <v>7311</v>
          </cell>
          <cell r="J3853">
            <v>2</v>
          </cell>
          <cell r="K3853">
            <v>8</v>
          </cell>
          <cell r="L3853">
            <v>19925</v>
          </cell>
        </row>
        <row r="3854">
          <cell r="A3854">
            <v>6</v>
          </cell>
          <cell r="B3854">
            <v>6</v>
          </cell>
          <cell r="C3854">
            <v>0</v>
          </cell>
          <cell r="D3854">
            <v>0</v>
          </cell>
          <cell r="E3854">
            <v>0</v>
          </cell>
          <cell r="F3854">
            <v>2</v>
          </cell>
          <cell r="G3854">
            <v>0</v>
          </cell>
          <cell r="H3854">
            <v>0</v>
          </cell>
          <cell r="I3854">
            <v>7341</v>
          </cell>
          <cell r="J3854">
            <v>2</v>
          </cell>
          <cell r="K3854">
            <v>8</v>
          </cell>
          <cell r="L3854">
            <v>235</v>
          </cell>
        </row>
        <row r="3855">
          <cell r="A3855">
            <v>6</v>
          </cell>
          <cell r="B3855">
            <v>6</v>
          </cell>
          <cell r="C3855">
            <v>0</v>
          </cell>
          <cell r="D3855">
            <v>0</v>
          </cell>
          <cell r="E3855">
            <v>0</v>
          </cell>
          <cell r="F3855">
            <v>2</v>
          </cell>
          <cell r="G3855">
            <v>0</v>
          </cell>
          <cell r="H3855">
            <v>0</v>
          </cell>
          <cell r="I3855">
            <v>7511</v>
          </cell>
          <cell r="J3855">
            <v>2</v>
          </cell>
          <cell r="K3855">
            <v>8</v>
          </cell>
          <cell r="L3855">
            <v>66000</v>
          </cell>
        </row>
        <row r="3856">
          <cell r="A3856">
            <v>6</v>
          </cell>
          <cell r="B3856">
            <v>6</v>
          </cell>
          <cell r="C3856">
            <v>0</v>
          </cell>
          <cell r="D3856">
            <v>0</v>
          </cell>
          <cell r="E3856">
            <v>0</v>
          </cell>
          <cell r="F3856">
            <v>2</v>
          </cell>
          <cell r="G3856">
            <v>0</v>
          </cell>
          <cell r="H3856">
            <v>0</v>
          </cell>
          <cell r="I3856">
            <v>7512</v>
          </cell>
          <cell r="J3856">
            <v>2</v>
          </cell>
          <cell r="K3856">
            <v>8</v>
          </cell>
          <cell r="L3856">
            <v>66000</v>
          </cell>
        </row>
        <row r="3857">
          <cell r="A3857">
            <v>6</v>
          </cell>
          <cell r="B3857">
            <v>6</v>
          </cell>
          <cell r="C3857">
            <v>0</v>
          </cell>
          <cell r="D3857">
            <v>0</v>
          </cell>
          <cell r="E3857">
            <v>0</v>
          </cell>
          <cell r="F3857">
            <v>2</v>
          </cell>
          <cell r="G3857">
            <v>0</v>
          </cell>
          <cell r="H3857">
            <v>0</v>
          </cell>
          <cell r="I3857">
            <v>7515</v>
          </cell>
          <cell r="J3857">
            <v>2</v>
          </cell>
          <cell r="K3857">
            <v>8</v>
          </cell>
          <cell r="L3857">
            <v>29000</v>
          </cell>
        </row>
        <row r="3858">
          <cell r="A3858">
            <v>6</v>
          </cell>
          <cell r="B3858">
            <v>6</v>
          </cell>
          <cell r="C3858">
            <v>0</v>
          </cell>
          <cell r="D3858">
            <v>0</v>
          </cell>
          <cell r="E3858">
            <v>0</v>
          </cell>
          <cell r="F3858">
            <v>2</v>
          </cell>
          <cell r="G3858">
            <v>0</v>
          </cell>
          <cell r="H3858">
            <v>0</v>
          </cell>
          <cell r="I3858">
            <v>7517</v>
          </cell>
          <cell r="J3858">
            <v>2</v>
          </cell>
          <cell r="K3858">
            <v>8</v>
          </cell>
          <cell r="L3858">
            <v>5600</v>
          </cell>
        </row>
        <row r="3859">
          <cell r="A3859">
            <v>6</v>
          </cell>
          <cell r="B3859">
            <v>6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1000</v>
          </cell>
          <cell r="J3859">
            <v>2</v>
          </cell>
          <cell r="K3859">
            <v>8</v>
          </cell>
          <cell r="L3859">
            <v>0</v>
          </cell>
        </row>
        <row r="3860">
          <cell r="A3860">
            <v>6</v>
          </cell>
          <cell r="B3860">
            <v>6</v>
          </cell>
          <cell r="C3860">
            <v>0</v>
          </cell>
          <cell r="D3860">
            <v>0</v>
          </cell>
          <cell r="E3860">
            <v>0</v>
          </cell>
          <cell r="F3860">
            <v>3</v>
          </cell>
          <cell r="G3860">
            <v>0</v>
          </cell>
          <cell r="H3860">
            <v>0</v>
          </cell>
          <cell r="I3860">
            <v>1010</v>
          </cell>
          <cell r="J3860">
            <v>2</v>
          </cell>
          <cell r="K3860">
            <v>8</v>
          </cell>
          <cell r="L3860">
            <v>0</v>
          </cell>
        </row>
        <row r="3861">
          <cell r="A3861">
            <v>6</v>
          </cell>
          <cell r="B3861">
            <v>6</v>
          </cell>
          <cell r="C3861">
            <v>0</v>
          </cell>
          <cell r="D3861">
            <v>0</v>
          </cell>
          <cell r="E3861">
            <v>0</v>
          </cell>
          <cell r="F3861">
            <v>3</v>
          </cell>
          <cell r="G3861">
            <v>0</v>
          </cell>
          <cell r="H3861">
            <v>0</v>
          </cell>
          <cell r="I3861">
            <v>1030</v>
          </cell>
          <cell r="J3861">
            <v>2</v>
          </cell>
          <cell r="K3861">
            <v>8</v>
          </cell>
          <cell r="L3861">
            <v>8050</v>
          </cell>
        </row>
        <row r="3862">
          <cell r="A3862">
            <v>6</v>
          </cell>
          <cell r="B3862">
            <v>6</v>
          </cell>
          <cell r="C3862">
            <v>0</v>
          </cell>
          <cell r="D3862">
            <v>0</v>
          </cell>
          <cell r="E3862">
            <v>0</v>
          </cell>
          <cell r="F3862">
            <v>3</v>
          </cell>
          <cell r="G3862">
            <v>0</v>
          </cell>
          <cell r="H3862">
            <v>0</v>
          </cell>
          <cell r="I3862">
            <v>1100</v>
          </cell>
          <cell r="J3862">
            <v>2</v>
          </cell>
          <cell r="K3862">
            <v>8</v>
          </cell>
          <cell r="L3862">
            <v>0</v>
          </cell>
        </row>
        <row r="3863">
          <cell r="A3863">
            <v>6</v>
          </cell>
          <cell r="B3863">
            <v>6</v>
          </cell>
          <cell r="C3863">
            <v>0</v>
          </cell>
          <cell r="D3863">
            <v>0</v>
          </cell>
          <cell r="E3863">
            <v>0</v>
          </cell>
          <cell r="F3863">
            <v>3</v>
          </cell>
          <cell r="G3863">
            <v>0</v>
          </cell>
          <cell r="H3863">
            <v>0</v>
          </cell>
          <cell r="I3863">
            <v>1101</v>
          </cell>
          <cell r="J3863">
            <v>2</v>
          </cell>
          <cell r="K3863">
            <v>8</v>
          </cell>
          <cell r="L3863">
            <v>7608.15</v>
          </cell>
        </row>
        <row r="3864">
          <cell r="A3864">
            <v>6</v>
          </cell>
          <cell r="B3864">
            <v>6</v>
          </cell>
          <cell r="C3864">
            <v>0</v>
          </cell>
          <cell r="D3864">
            <v>0</v>
          </cell>
          <cell r="E3864">
            <v>0</v>
          </cell>
          <cell r="F3864">
            <v>3</v>
          </cell>
          <cell r="G3864">
            <v>0</v>
          </cell>
          <cell r="H3864">
            <v>0</v>
          </cell>
          <cell r="I3864">
            <v>1102</v>
          </cell>
          <cell r="J3864">
            <v>2</v>
          </cell>
          <cell r="K3864">
            <v>8</v>
          </cell>
          <cell r="L3864">
            <v>3050</v>
          </cell>
        </row>
        <row r="3865">
          <cell r="A3865">
            <v>6</v>
          </cell>
          <cell r="B3865">
            <v>6</v>
          </cell>
          <cell r="C3865">
            <v>0</v>
          </cell>
          <cell r="D3865">
            <v>0</v>
          </cell>
          <cell r="E3865">
            <v>0</v>
          </cell>
          <cell r="F3865">
            <v>3</v>
          </cell>
          <cell r="G3865">
            <v>0</v>
          </cell>
          <cell r="H3865">
            <v>0</v>
          </cell>
          <cell r="I3865">
            <v>1104</v>
          </cell>
          <cell r="J3865">
            <v>2</v>
          </cell>
          <cell r="K3865">
            <v>8</v>
          </cell>
          <cell r="L3865">
            <v>4842.0600000000004</v>
          </cell>
        </row>
        <row r="3866">
          <cell r="A3866">
            <v>6</v>
          </cell>
          <cell r="B3866">
            <v>6</v>
          </cell>
          <cell r="C3866">
            <v>0</v>
          </cell>
          <cell r="D3866">
            <v>0</v>
          </cell>
          <cell r="E3866">
            <v>0</v>
          </cell>
          <cell r="F3866">
            <v>3</v>
          </cell>
          <cell r="G3866">
            <v>0</v>
          </cell>
          <cell r="H3866">
            <v>0</v>
          </cell>
          <cell r="I3866">
            <v>1200</v>
          </cell>
          <cell r="J3866">
            <v>2</v>
          </cell>
          <cell r="K3866">
            <v>8</v>
          </cell>
          <cell r="L3866">
            <v>0</v>
          </cell>
        </row>
        <row r="3867">
          <cell r="A3867">
            <v>6</v>
          </cell>
          <cell r="B3867">
            <v>6</v>
          </cell>
          <cell r="C3867">
            <v>0</v>
          </cell>
          <cell r="D3867">
            <v>0</v>
          </cell>
          <cell r="E3867">
            <v>0</v>
          </cell>
          <cell r="F3867">
            <v>3</v>
          </cell>
          <cell r="G3867">
            <v>0</v>
          </cell>
          <cell r="H3867">
            <v>0</v>
          </cell>
          <cell r="I3867">
            <v>1320</v>
          </cell>
          <cell r="J3867">
            <v>2</v>
          </cell>
          <cell r="K3867">
            <v>8</v>
          </cell>
          <cell r="L3867">
            <v>0</v>
          </cell>
        </row>
        <row r="3868">
          <cell r="A3868">
            <v>6</v>
          </cell>
          <cell r="B3868">
            <v>6</v>
          </cell>
          <cell r="C3868">
            <v>0</v>
          </cell>
          <cell r="D3868">
            <v>0</v>
          </cell>
          <cell r="E3868">
            <v>0</v>
          </cell>
          <cell r="F3868">
            <v>3</v>
          </cell>
          <cell r="G3868">
            <v>0</v>
          </cell>
          <cell r="H3868">
            <v>0</v>
          </cell>
          <cell r="I3868">
            <v>1613</v>
          </cell>
          <cell r="J3868">
            <v>2</v>
          </cell>
          <cell r="K3868">
            <v>8</v>
          </cell>
          <cell r="L3868">
            <v>5750</v>
          </cell>
        </row>
        <row r="3869">
          <cell r="A3869">
            <v>6</v>
          </cell>
          <cell r="B3869">
            <v>6</v>
          </cell>
          <cell r="C3869">
            <v>0</v>
          </cell>
          <cell r="D3869">
            <v>0</v>
          </cell>
          <cell r="E3869">
            <v>0</v>
          </cell>
          <cell r="F3869">
            <v>3</v>
          </cell>
          <cell r="G3869">
            <v>0</v>
          </cell>
          <cell r="H3869">
            <v>0</v>
          </cell>
          <cell r="I3869">
            <v>1620</v>
          </cell>
          <cell r="J3869">
            <v>2</v>
          </cell>
          <cell r="K3869">
            <v>8</v>
          </cell>
          <cell r="L3869">
            <v>20767.48</v>
          </cell>
        </row>
        <row r="3870">
          <cell r="A3870">
            <v>6</v>
          </cell>
          <cell r="B3870">
            <v>6</v>
          </cell>
          <cell r="C3870">
            <v>0</v>
          </cell>
          <cell r="D3870">
            <v>0</v>
          </cell>
          <cell r="E3870">
            <v>0</v>
          </cell>
          <cell r="F3870">
            <v>3</v>
          </cell>
          <cell r="G3870">
            <v>0</v>
          </cell>
          <cell r="H3870">
            <v>0</v>
          </cell>
          <cell r="I3870">
            <v>2000</v>
          </cell>
          <cell r="J3870">
            <v>2</v>
          </cell>
          <cell r="K3870">
            <v>8</v>
          </cell>
          <cell r="L3870">
            <v>0</v>
          </cell>
        </row>
        <row r="3871">
          <cell r="A3871">
            <v>6</v>
          </cell>
          <cell r="B3871">
            <v>6</v>
          </cell>
          <cell r="C3871">
            <v>0</v>
          </cell>
          <cell r="D3871">
            <v>0</v>
          </cell>
          <cell r="E3871">
            <v>0</v>
          </cell>
          <cell r="F3871">
            <v>3</v>
          </cell>
          <cell r="G3871">
            <v>0</v>
          </cell>
          <cell r="H3871">
            <v>0</v>
          </cell>
          <cell r="I3871">
            <v>2011</v>
          </cell>
          <cell r="J3871">
            <v>2</v>
          </cell>
          <cell r="K3871">
            <v>8</v>
          </cell>
          <cell r="L3871">
            <v>0</v>
          </cell>
        </row>
        <row r="3872">
          <cell r="A3872">
            <v>6</v>
          </cell>
          <cell r="B3872">
            <v>6</v>
          </cell>
          <cell r="C3872">
            <v>0</v>
          </cell>
          <cell r="D3872">
            <v>0</v>
          </cell>
          <cell r="E3872">
            <v>0</v>
          </cell>
          <cell r="F3872">
            <v>3</v>
          </cell>
          <cell r="G3872">
            <v>0</v>
          </cell>
          <cell r="H3872">
            <v>0</v>
          </cell>
          <cell r="I3872">
            <v>2020</v>
          </cell>
          <cell r="J3872">
            <v>2</v>
          </cell>
          <cell r="K3872">
            <v>8</v>
          </cell>
          <cell r="L3872">
            <v>0</v>
          </cell>
        </row>
        <row r="3873">
          <cell r="A3873">
            <v>6</v>
          </cell>
          <cell r="B3873">
            <v>6</v>
          </cell>
          <cell r="C3873">
            <v>0</v>
          </cell>
          <cell r="D3873">
            <v>0</v>
          </cell>
          <cell r="E3873">
            <v>0</v>
          </cell>
          <cell r="F3873">
            <v>3</v>
          </cell>
          <cell r="G3873">
            <v>0</v>
          </cell>
          <cell r="H3873">
            <v>0</v>
          </cell>
          <cell r="I3873">
            <v>2021</v>
          </cell>
          <cell r="J3873">
            <v>2</v>
          </cell>
          <cell r="K3873">
            <v>8</v>
          </cell>
          <cell r="L3873">
            <v>0</v>
          </cell>
        </row>
        <row r="3874">
          <cell r="A3874">
            <v>6</v>
          </cell>
          <cell r="B3874">
            <v>6</v>
          </cell>
          <cell r="C3874">
            <v>0</v>
          </cell>
          <cell r="D3874">
            <v>0</v>
          </cell>
          <cell r="E3874">
            <v>0</v>
          </cell>
          <cell r="F3874">
            <v>3</v>
          </cell>
          <cell r="G3874">
            <v>0</v>
          </cell>
          <cell r="H3874">
            <v>0</v>
          </cell>
          <cell r="I3874">
            <v>2022</v>
          </cell>
          <cell r="J3874">
            <v>2</v>
          </cell>
          <cell r="K3874">
            <v>8</v>
          </cell>
          <cell r="L3874">
            <v>0</v>
          </cell>
        </row>
        <row r="3875">
          <cell r="A3875">
            <v>6</v>
          </cell>
          <cell r="B3875">
            <v>6</v>
          </cell>
          <cell r="C3875">
            <v>0</v>
          </cell>
          <cell r="D3875">
            <v>0</v>
          </cell>
          <cell r="E3875">
            <v>0</v>
          </cell>
          <cell r="F3875">
            <v>3</v>
          </cell>
          <cell r="G3875">
            <v>0</v>
          </cell>
          <cell r="H3875">
            <v>0</v>
          </cell>
          <cell r="I3875">
            <v>2023</v>
          </cell>
          <cell r="J3875">
            <v>2</v>
          </cell>
          <cell r="K3875">
            <v>8</v>
          </cell>
          <cell r="L3875">
            <v>0</v>
          </cell>
        </row>
        <row r="3876">
          <cell r="A3876">
            <v>6</v>
          </cell>
          <cell r="B3876">
            <v>6</v>
          </cell>
          <cell r="C3876">
            <v>0</v>
          </cell>
          <cell r="D3876">
            <v>0</v>
          </cell>
          <cell r="E3876">
            <v>0</v>
          </cell>
          <cell r="F3876">
            <v>3</v>
          </cell>
          <cell r="G3876">
            <v>0</v>
          </cell>
          <cell r="H3876">
            <v>0</v>
          </cell>
          <cell r="I3876">
            <v>2024</v>
          </cell>
          <cell r="J3876">
            <v>2</v>
          </cell>
          <cell r="K3876">
            <v>8</v>
          </cell>
          <cell r="L3876">
            <v>0</v>
          </cell>
        </row>
        <row r="3877">
          <cell r="A3877">
            <v>6</v>
          </cell>
          <cell r="B3877">
            <v>6</v>
          </cell>
          <cell r="C3877">
            <v>0</v>
          </cell>
          <cell r="D3877">
            <v>0</v>
          </cell>
          <cell r="E3877">
            <v>0</v>
          </cell>
          <cell r="F3877">
            <v>3</v>
          </cell>
          <cell r="G3877">
            <v>0</v>
          </cell>
          <cell r="H3877">
            <v>0</v>
          </cell>
          <cell r="I3877">
            <v>2025</v>
          </cell>
          <cell r="J3877">
            <v>2</v>
          </cell>
          <cell r="K3877">
            <v>8</v>
          </cell>
          <cell r="L3877">
            <v>0</v>
          </cell>
        </row>
        <row r="3878">
          <cell r="A3878">
            <v>6</v>
          </cell>
          <cell r="B3878">
            <v>6</v>
          </cell>
          <cell r="C3878">
            <v>0</v>
          </cell>
          <cell r="D3878">
            <v>0</v>
          </cell>
          <cell r="E3878">
            <v>0</v>
          </cell>
          <cell r="F3878">
            <v>3</v>
          </cell>
          <cell r="G3878">
            <v>0</v>
          </cell>
          <cell r="H3878">
            <v>0</v>
          </cell>
          <cell r="I3878">
            <v>2026</v>
          </cell>
          <cell r="J3878">
            <v>2</v>
          </cell>
          <cell r="K3878">
            <v>8</v>
          </cell>
          <cell r="L3878">
            <v>0</v>
          </cell>
        </row>
        <row r="3879">
          <cell r="A3879">
            <v>6</v>
          </cell>
          <cell r="B3879">
            <v>6</v>
          </cell>
          <cell r="C3879">
            <v>0</v>
          </cell>
          <cell r="D3879">
            <v>0</v>
          </cell>
          <cell r="E3879">
            <v>0</v>
          </cell>
          <cell r="F3879">
            <v>3</v>
          </cell>
          <cell r="G3879">
            <v>0</v>
          </cell>
          <cell r="H3879">
            <v>0</v>
          </cell>
          <cell r="I3879">
            <v>2027</v>
          </cell>
          <cell r="J3879">
            <v>2</v>
          </cell>
          <cell r="K3879">
            <v>8</v>
          </cell>
          <cell r="L3879">
            <v>0</v>
          </cell>
        </row>
        <row r="3880">
          <cell r="A3880">
            <v>6</v>
          </cell>
          <cell r="B3880">
            <v>6</v>
          </cell>
          <cell r="C3880">
            <v>0</v>
          </cell>
          <cell r="D3880">
            <v>0</v>
          </cell>
          <cell r="E3880">
            <v>0</v>
          </cell>
          <cell r="F3880">
            <v>3</v>
          </cell>
          <cell r="G3880">
            <v>0</v>
          </cell>
          <cell r="H3880">
            <v>0</v>
          </cell>
          <cell r="I3880">
            <v>2028</v>
          </cell>
          <cell r="J3880">
            <v>2</v>
          </cell>
          <cell r="K3880">
            <v>8</v>
          </cell>
          <cell r="L3880">
            <v>0</v>
          </cell>
        </row>
        <row r="3881">
          <cell r="A3881">
            <v>6</v>
          </cell>
          <cell r="B3881">
            <v>6</v>
          </cell>
          <cell r="C3881">
            <v>0</v>
          </cell>
          <cell r="D3881">
            <v>0</v>
          </cell>
          <cell r="E3881">
            <v>0</v>
          </cell>
          <cell r="F3881">
            <v>3</v>
          </cell>
          <cell r="G3881">
            <v>0</v>
          </cell>
          <cell r="H3881">
            <v>0</v>
          </cell>
          <cell r="I3881">
            <v>3000</v>
          </cell>
          <cell r="J3881">
            <v>2</v>
          </cell>
          <cell r="K3881">
            <v>8</v>
          </cell>
          <cell r="L3881">
            <v>0</v>
          </cell>
        </row>
        <row r="3882">
          <cell r="A3882">
            <v>6</v>
          </cell>
          <cell r="B3882">
            <v>6</v>
          </cell>
          <cell r="C3882">
            <v>0</v>
          </cell>
          <cell r="D3882">
            <v>0</v>
          </cell>
          <cell r="E3882">
            <v>0</v>
          </cell>
          <cell r="F3882">
            <v>3</v>
          </cell>
          <cell r="G3882">
            <v>0</v>
          </cell>
          <cell r="H3882">
            <v>0</v>
          </cell>
          <cell r="I3882">
            <v>3011</v>
          </cell>
          <cell r="J3882">
            <v>2</v>
          </cell>
          <cell r="K3882">
            <v>8</v>
          </cell>
          <cell r="L3882">
            <v>7000</v>
          </cell>
        </row>
        <row r="3883">
          <cell r="A3883">
            <v>6</v>
          </cell>
          <cell r="B3883">
            <v>6</v>
          </cell>
          <cell r="C3883">
            <v>0</v>
          </cell>
          <cell r="D3883">
            <v>0</v>
          </cell>
          <cell r="E3883">
            <v>0</v>
          </cell>
          <cell r="F3883">
            <v>3</v>
          </cell>
          <cell r="G3883">
            <v>0</v>
          </cell>
          <cell r="H3883">
            <v>0</v>
          </cell>
          <cell r="I3883">
            <v>3023</v>
          </cell>
          <cell r="J3883">
            <v>2</v>
          </cell>
          <cell r="K3883">
            <v>8</v>
          </cell>
          <cell r="L3883">
            <v>0</v>
          </cell>
        </row>
        <row r="3884">
          <cell r="A3884">
            <v>6</v>
          </cell>
          <cell r="B3884">
            <v>6</v>
          </cell>
          <cell r="C3884">
            <v>0</v>
          </cell>
          <cell r="D3884">
            <v>0</v>
          </cell>
          <cell r="E3884">
            <v>0</v>
          </cell>
          <cell r="F3884">
            <v>3</v>
          </cell>
          <cell r="G3884">
            <v>0</v>
          </cell>
          <cell r="H3884">
            <v>0</v>
          </cell>
          <cell r="I3884">
            <v>3131</v>
          </cell>
          <cell r="J3884">
            <v>2</v>
          </cell>
          <cell r="K3884">
            <v>8</v>
          </cell>
          <cell r="L3884">
            <v>0</v>
          </cell>
        </row>
        <row r="3885">
          <cell r="A3885">
            <v>6</v>
          </cell>
          <cell r="B3885">
            <v>6</v>
          </cell>
          <cell r="C3885">
            <v>0</v>
          </cell>
          <cell r="D3885">
            <v>0</v>
          </cell>
          <cell r="E3885">
            <v>0</v>
          </cell>
          <cell r="F3885">
            <v>3</v>
          </cell>
          <cell r="G3885">
            <v>0</v>
          </cell>
          <cell r="H3885">
            <v>0</v>
          </cell>
          <cell r="I3885">
            <v>3221</v>
          </cell>
          <cell r="J3885">
            <v>2</v>
          </cell>
          <cell r="K3885">
            <v>8</v>
          </cell>
          <cell r="L3885">
            <v>30</v>
          </cell>
        </row>
        <row r="3886">
          <cell r="A3886">
            <v>6</v>
          </cell>
          <cell r="B3886">
            <v>6</v>
          </cell>
          <cell r="C3886">
            <v>0</v>
          </cell>
          <cell r="D3886">
            <v>0</v>
          </cell>
          <cell r="E3886">
            <v>0</v>
          </cell>
          <cell r="F3886">
            <v>3</v>
          </cell>
          <cell r="G3886">
            <v>0</v>
          </cell>
          <cell r="H3886">
            <v>0</v>
          </cell>
          <cell r="I3886">
            <v>3241</v>
          </cell>
          <cell r="J3886">
            <v>2</v>
          </cell>
          <cell r="K3886">
            <v>8</v>
          </cell>
          <cell r="L3886">
            <v>8700</v>
          </cell>
        </row>
        <row r="3887">
          <cell r="A3887">
            <v>6</v>
          </cell>
          <cell r="B3887">
            <v>6</v>
          </cell>
          <cell r="C3887">
            <v>0</v>
          </cell>
          <cell r="D3887">
            <v>0</v>
          </cell>
          <cell r="E3887">
            <v>0</v>
          </cell>
          <cell r="F3887">
            <v>3</v>
          </cell>
          <cell r="G3887">
            <v>0</v>
          </cell>
          <cell r="H3887">
            <v>0</v>
          </cell>
          <cell r="I3887">
            <v>3255</v>
          </cell>
          <cell r="J3887">
            <v>2</v>
          </cell>
          <cell r="K3887">
            <v>8</v>
          </cell>
          <cell r="L3887">
            <v>0</v>
          </cell>
        </row>
        <row r="3888">
          <cell r="A3888">
            <v>6</v>
          </cell>
          <cell r="B3888">
            <v>6</v>
          </cell>
          <cell r="C3888">
            <v>0</v>
          </cell>
          <cell r="D3888">
            <v>0</v>
          </cell>
          <cell r="E3888">
            <v>0</v>
          </cell>
          <cell r="F3888">
            <v>3</v>
          </cell>
          <cell r="G3888">
            <v>0</v>
          </cell>
          <cell r="H3888">
            <v>0</v>
          </cell>
          <cell r="I3888">
            <v>3321</v>
          </cell>
          <cell r="J3888">
            <v>2</v>
          </cell>
          <cell r="K3888">
            <v>8</v>
          </cell>
          <cell r="L3888">
            <v>0</v>
          </cell>
        </row>
        <row r="3889">
          <cell r="A3889">
            <v>6</v>
          </cell>
          <cell r="B3889">
            <v>6</v>
          </cell>
          <cell r="C3889">
            <v>0</v>
          </cell>
          <cell r="D3889">
            <v>0</v>
          </cell>
          <cell r="E3889">
            <v>0</v>
          </cell>
          <cell r="F3889">
            <v>3</v>
          </cell>
          <cell r="G3889">
            <v>0</v>
          </cell>
          <cell r="H3889">
            <v>0</v>
          </cell>
          <cell r="I3889">
            <v>3331</v>
          </cell>
          <cell r="J3889">
            <v>2</v>
          </cell>
          <cell r="K3889">
            <v>8</v>
          </cell>
          <cell r="L3889">
            <v>585</v>
          </cell>
        </row>
        <row r="3890">
          <cell r="A3890">
            <v>6</v>
          </cell>
          <cell r="B3890">
            <v>6</v>
          </cell>
          <cell r="C3890">
            <v>0</v>
          </cell>
          <cell r="D3890">
            <v>0</v>
          </cell>
          <cell r="E3890">
            <v>0</v>
          </cell>
          <cell r="F3890">
            <v>3</v>
          </cell>
          <cell r="G3890">
            <v>0</v>
          </cell>
          <cell r="H3890">
            <v>0</v>
          </cell>
          <cell r="I3890">
            <v>4000</v>
          </cell>
          <cell r="J3890">
            <v>2</v>
          </cell>
          <cell r="K3890">
            <v>8</v>
          </cell>
          <cell r="L3890">
            <v>0</v>
          </cell>
        </row>
        <row r="3891">
          <cell r="A3891">
            <v>6</v>
          </cell>
          <cell r="B3891">
            <v>6</v>
          </cell>
          <cell r="C3891">
            <v>0</v>
          </cell>
          <cell r="D3891">
            <v>0</v>
          </cell>
          <cell r="E3891">
            <v>0</v>
          </cell>
          <cell r="F3891">
            <v>3</v>
          </cell>
          <cell r="G3891">
            <v>0</v>
          </cell>
          <cell r="H3891">
            <v>0</v>
          </cell>
          <cell r="I3891">
            <v>4011</v>
          </cell>
          <cell r="J3891">
            <v>2</v>
          </cell>
          <cell r="K3891">
            <v>8</v>
          </cell>
          <cell r="L3891">
            <v>52457.8</v>
          </cell>
        </row>
        <row r="3892">
          <cell r="A3892">
            <v>6</v>
          </cell>
          <cell r="B3892">
            <v>6</v>
          </cell>
          <cell r="C3892">
            <v>0</v>
          </cell>
          <cell r="D3892">
            <v>0</v>
          </cell>
          <cell r="E3892">
            <v>0</v>
          </cell>
          <cell r="F3892">
            <v>3</v>
          </cell>
          <cell r="G3892">
            <v>0</v>
          </cell>
          <cell r="H3892">
            <v>0</v>
          </cell>
          <cell r="I3892">
            <v>4032</v>
          </cell>
          <cell r="J3892">
            <v>2</v>
          </cell>
          <cell r="K3892">
            <v>8</v>
          </cell>
          <cell r="L3892">
            <v>12342.06</v>
          </cell>
        </row>
        <row r="3893">
          <cell r="A3893">
            <v>6</v>
          </cell>
          <cell r="B3893">
            <v>6</v>
          </cell>
          <cell r="C3893">
            <v>0</v>
          </cell>
          <cell r="D3893">
            <v>0</v>
          </cell>
          <cell r="E3893">
            <v>0</v>
          </cell>
          <cell r="F3893">
            <v>3</v>
          </cell>
          <cell r="G3893">
            <v>0</v>
          </cell>
          <cell r="H3893">
            <v>0</v>
          </cell>
          <cell r="I3893">
            <v>4043</v>
          </cell>
          <cell r="J3893">
            <v>2</v>
          </cell>
          <cell r="K3893">
            <v>8</v>
          </cell>
          <cell r="L3893">
            <v>0</v>
          </cell>
        </row>
        <row r="3894">
          <cell r="A3894">
            <v>6</v>
          </cell>
          <cell r="B3894">
            <v>6</v>
          </cell>
          <cell r="C3894">
            <v>0</v>
          </cell>
          <cell r="D3894">
            <v>0</v>
          </cell>
          <cell r="E3894">
            <v>0</v>
          </cell>
          <cell r="F3894">
            <v>3</v>
          </cell>
          <cell r="G3894">
            <v>0</v>
          </cell>
          <cell r="H3894">
            <v>0</v>
          </cell>
          <cell r="I3894">
            <v>4044</v>
          </cell>
          <cell r="J3894">
            <v>2</v>
          </cell>
          <cell r="K3894">
            <v>8</v>
          </cell>
          <cell r="L3894">
            <v>15352.2</v>
          </cell>
        </row>
        <row r="3895">
          <cell r="A3895">
            <v>6</v>
          </cell>
          <cell r="B3895">
            <v>6</v>
          </cell>
          <cell r="C3895">
            <v>0</v>
          </cell>
          <cell r="D3895">
            <v>0</v>
          </cell>
          <cell r="E3895">
            <v>0</v>
          </cell>
          <cell r="F3895">
            <v>3</v>
          </cell>
          <cell r="G3895">
            <v>0</v>
          </cell>
          <cell r="H3895">
            <v>0</v>
          </cell>
          <cell r="I3895">
            <v>4051</v>
          </cell>
          <cell r="J3895">
            <v>2</v>
          </cell>
          <cell r="K3895">
            <v>8</v>
          </cell>
          <cell r="L3895">
            <v>4805.4799999999996</v>
          </cell>
        </row>
        <row r="3896">
          <cell r="A3896">
            <v>6</v>
          </cell>
          <cell r="B3896">
            <v>6</v>
          </cell>
          <cell r="C3896">
            <v>0</v>
          </cell>
          <cell r="D3896">
            <v>0</v>
          </cell>
          <cell r="E3896">
            <v>0</v>
          </cell>
          <cell r="F3896">
            <v>3</v>
          </cell>
          <cell r="G3896">
            <v>0</v>
          </cell>
          <cell r="H3896">
            <v>0</v>
          </cell>
          <cell r="I3896">
            <v>4061</v>
          </cell>
          <cell r="J3896">
            <v>2</v>
          </cell>
          <cell r="K3896">
            <v>8</v>
          </cell>
          <cell r="L3896">
            <v>0</v>
          </cell>
        </row>
        <row r="3897">
          <cell r="A3897">
            <v>6</v>
          </cell>
          <cell r="B3897">
            <v>6</v>
          </cell>
          <cell r="C3897">
            <v>0</v>
          </cell>
          <cell r="D3897">
            <v>0</v>
          </cell>
          <cell r="E3897">
            <v>0</v>
          </cell>
          <cell r="F3897">
            <v>3</v>
          </cell>
          <cell r="G3897">
            <v>0</v>
          </cell>
          <cell r="H3897">
            <v>0</v>
          </cell>
          <cell r="I3897">
            <v>4062</v>
          </cell>
          <cell r="J3897">
            <v>2</v>
          </cell>
          <cell r="K3897">
            <v>8</v>
          </cell>
          <cell r="L3897">
            <v>0</v>
          </cell>
        </row>
        <row r="3898">
          <cell r="A3898">
            <v>6</v>
          </cell>
          <cell r="B3898">
            <v>6</v>
          </cell>
          <cell r="C3898">
            <v>0</v>
          </cell>
          <cell r="D3898">
            <v>0</v>
          </cell>
          <cell r="E3898">
            <v>0</v>
          </cell>
          <cell r="F3898">
            <v>3</v>
          </cell>
          <cell r="G3898">
            <v>0</v>
          </cell>
          <cell r="H3898">
            <v>0</v>
          </cell>
          <cell r="I3898">
            <v>5900</v>
          </cell>
          <cell r="J3898">
            <v>2</v>
          </cell>
          <cell r="K3898">
            <v>8</v>
          </cell>
          <cell r="L3898">
            <v>0</v>
          </cell>
        </row>
        <row r="3899">
          <cell r="A3899">
            <v>6</v>
          </cell>
          <cell r="B3899">
            <v>6</v>
          </cell>
          <cell r="C3899">
            <v>0</v>
          </cell>
          <cell r="D3899">
            <v>0</v>
          </cell>
          <cell r="E3899">
            <v>0</v>
          </cell>
          <cell r="F3899">
            <v>3</v>
          </cell>
          <cell r="G3899">
            <v>0</v>
          </cell>
          <cell r="H3899">
            <v>0</v>
          </cell>
          <cell r="I3899">
            <v>7140</v>
          </cell>
          <cell r="J3899">
            <v>2</v>
          </cell>
          <cell r="K3899">
            <v>8</v>
          </cell>
          <cell r="L3899">
            <v>1500</v>
          </cell>
        </row>
        <row r="3900">
          <cell r="A3900">
            <v>6</v>
          </cell>
          <cell r="B3900">
            <v>6</v>
          </cell>
          <cell r="C3900">
            <v>0</v>
          </cell>
          <cell r="D3900">
            <v>0</v>
          </cell>
          <cell r="E3900">
            <v>0</v>
          </cell>
          <cell r="F3900">
            <v>3</v>
          </cell>
          <cell r="G3900">
            <v>0</v>
          </cell>
          <cell r="H3900">
            <v>0</v>
          </cell>
          <cell r="I3900">
            <v>7260</v>
          </cell>
          <cell r="J3900">
            <v>2</v>
          </cell>
          <cell r="K3900">
            <v>8</v>
          </cell>
          <cell r="L3900">
            <v>4110</v>
          </cell>
        </row>
        <row r="3901">
          <cell r="A3901">
            <v>6</v>
          </cell>
          <cell r="B3901">
            <v>6</v>
          </cell>
          <cell r="C3901">
            <v>0</v>
          </cell>
          <cell r="D3901">
            <v>0</v>
          </cell>
          <cell r="E3901">
            <v>0</v>
          </cell>
          <cell r="F3901">
            <v>3</v>
          </cell>
          <cell r="G3901">
            <v>0</v>
          </cell>
          <cell r="H3901">
            <v>0</v>
          </cell>
          <cell r="I3901">
            <v>7311</v>
          </cell>
          <cell r="J3901">
            <v>2</v>
          </cell>
          <cell r="K3901">
            <v>8</v>
          </cell>
          <cell r="L3901">
            <v>250</v>
          </cell>
        </row>
        <row r="3902">
          <cell r="A3902">
            <v>6</v>
          </cell>
          <cell r="B3902">
            <v>6</v>
          </cell>
          <cell r="C3902">
            <v>0</v>
          </cell>
          <cell r="D3902">
            <v>0</v>
          </cell>
          <cell r="E3902">
            <v>0</v>
          </cell>
          <cell r="F3902">
            <v>3</v>
          </cell>
          <cell r="G3902">
            <v>0</v>
          </cell>
          <cell r="H3902">
            <v>0</v>
          </cell>
          <cell r="I3902">
            <v>7430</v>
          </cell>
          <cell r="J3902">
            <v>2</v>
          </cell>
          <cell r="K3902">
            <v>8</v>
          </cell>
          <cell r="L3902">
            <v>450</v>
          </cell>
        </row>
        <row r="3903">
          <cell r="A3903">
            <v>6</v>
          </cell>
          <cell r="B3903">
            <v>6</v>
          </cell>
          <cell r="C3903">
            <v>0</v>
          </cell>
          <cell r="D3903">
            <v>0</v>
          </cell>
          <cell r="E3903">
            <v>0</v>
          </cell>
          <cell r="F3903">
            <v>3</v>
          </cell>
          <cell r="G3903">
            <v>0</v>
          </cell>
          <cell r="H3903">
            <v>0</v>
          </cell>
          <cell r="I3903">
            <v>7460</v>
          </cell>
          <cell r="J3903">
            <v>2</v>
          </cell>
          <cell r="K3903">
            <v>8</v>
          </cell>
          <cell r="L3903">
            <v>460</v>
          </cell>
        </row>
        <row r="3904">
          <cell r="A3904">
            <v>6</v>
          </cell>
          <cell r="B3904">
            <v>6</v>
          </cell>
          <cell r="C3904">
            <v>0</v>
          </cell>
          <cell r="D3904">
            <v>0</v>
          </cell>
          <cell r="E3904">
            <v>0</v>
          </cell>
          <cell r="F3904">
            <v>3</v>
          </cell>
          <cell r="G3904">
            <v>0</v>
          </cell>
          <cell r="H3904">
            <v>0</v>
          </cell>
          <cell r="I3904">
            <v>7516</v>
          </cell>
          <cell r="J3904">
            <v>2</v>
          </cell>
          <cell r="K3904">
            <v>8</v>
          </cell>
          <cell r="L3904">
            <v>500</v>
          </cell>
        </row>
        <row r="3905">
          <cell r="A3905">
            <v>6</v>
          </cell>
          <cell r="B3905">
            <v>6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1000</v>
          </cell>
          <cell r="J3905">
            <v>2</v>
          </cell>
          <cell r="K3905">
            <v>8</v>
          </cell>
          <cell r="L3905">
            <v>0</v>
          </cell>
        </row>
        <row r="3906">
          <cell r="A3906">
            <v>6</v>
          </cell>
          <cell r="B3906">
            <v>6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1030</v>
          </cell>
          <cell r="J3906">
            <v>2</v>
          </cell>
          <cell r="K3906">
            <v>8</v>
          </cell>
          <cell r="L3906">
            <v>0</v>
          </cell>
        </row>
        <row r="3907">
          <cell r="A3907">
            <v>6</v>
          </cell>
          <cell r="B3907">
            <v>6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2000</v>
          </cell>
          <cell r="J3907">
            <v>2</v>
          </cell>
          <cell r="K3907">
            <v>8</v>
          </cell>
          <cell r="L3907">
            <v>0</v>
          </cell>
        </row>
        <row r="3908">
          <cell r="A3908">
            <v>6</v>
          </cell>
          <cell r="B3908">
            <v>6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2011</v>
          </cell>
          <cell r="J3908">
            <v>2</v>
          </cell>
          <cell r="K3908">
            <v>8</v>
          </cell>
          <cell r="L3908">
            <v>0</v>
          </cell>
        </row>
        <row r="3909">
          <cell r="A3909">
            <v>6</v>
          </cell>
          <cell r="B3909">
            <v>6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2021</v>
          </cell>
          <cell r="J3909">
            <v>2</v>
          </cell>
          <cell r="K3909">
            <v>8</v>
          </cell>
          <cell r="L3909">
            <v>0</v>
          </cell>
        </row>
        <row r="3910">
          <cell r="A3910">
            <v>6</v>
          </cell>
          <cell r="B3910">
            <v>6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2023</v>
          </cell>
          <cell r="J3910">
            <v>2</v>
          </cell>
          <cell r="K3910">
            <v>8</v>
          </cell>
          <cell r="L3910">
            <v>0</v>
          </cell>
        </row>
        <row r="3911">
          <cell r="A3911">
            <v>6</v>
          </cell>
          <cell r="B3911">
            <v>6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2026</v>
          </cell>
          <cell r="J3911">
            <v>2</v>
          </cell>
          <cell r="K3911">
            <v>8</v>
          </cell>
          <cell r="L3911">
            <v>0</v>
          </cell>
        </row>
        <row r="3912">
          <cell r="A3912">
            <v>6</v>
          </cell>
          <cell r="B3912">
            <v>6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2027</v>
          </cell>
          <cell r="J3912">
            <v>2</v>
          </cell>
          <cell r="K3912">
            <v>8</v>
          </cell>
          <cell r="L3912">
            <v>0</v>
          </cell>
        </row>
        <row r="3913">
          <cell r="A3913">
            <v>6</v>
          </cell>
          <cell r="B3913">
            <v>6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2028</v>
          </cell>
          <cell r="J3913">
            <v>2</v>
          </cell>
          <cell r="K3913">
            <v>8</v>
          </cell>
          <cell r="L3913">
            <v>0</v>
          </cell>
        </row>
        <row r="3914">
          <cell r="A3914">
            <v>6</v>
          </cell>
          <cell r="B3914">
            <v>6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3000</v>
          </cell>
          <cell r="J3914">
            <v>2</v>
          </cell>
          <cell r="K3914">
            <v>8</v>
          </cell>
          <cell r="L3914">
            <v>0</v>
          </cell>
        </row>
        <row r="3915">
          <cell r="A3915">
            <v>6</v>
          </cell>
          <cell r="B3915">
            <v>6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3011</v>
          </cell>
          <cell r="J3915">
            <v>2</v>
          </cell>
          <cell r="K3915">
            <v>8</v>
          </cell>
          <cell r="L3915">
            <v>0</v>
          </cell>
        </row>
        <row r="3916">
          <cell r="A3916">
            <v>6</v>
          </cell>
          <cell r="B3916">
            <v>6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3012</v>
          </cell>
          <cell r="J3916">
            <v>2</v>
          </cell>
          <cell r="K3916">
            <v>8</v>
          </cell>
          <cell r="L3916">
            <v>-285</v>
          </cell>
        </row>
        <row r="3917">
          <cell r="A3917">
            <v>6</v>
          </cell>
          <cell r="B3917">
            <v>6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3031</v>
          </cell>
          <cell r="J3917">
            <v>2</v>
          </cell>
          <cell r="K3917">
            <v>8</v>
          </cell>
          <cell r="L3917">
            <v>43215.77</v>
          </cell>
        </row>
        <row r="3918">
          <cell r="A3918">
            <v>6</v>
          </cell>
          <cell r="B3918">
            <v>6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3032</v>
          </cell>
          <cell r="J3918">
            <v>2</v>
          </cell>
          <cell r="K3918">
            <v>8</v>
          </cell>
          <cell r="L3918">
            <v>1357.3</v>
          </cell>
        </row>
        <row r="3919">
          <cell r="A3919">
            <v>6</v>
          </cell>
          <cell r="B3919">
            <v>6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3111</v>
          </cell>
          <cell r="J3919">
            <v>2</v>
          </cell>
          <cell r="K3919">
            <v>8</v>
          </cell>
          <cell r="L3919">
            <v>3056008.68</v>
          </cell>
        </row>
        <row r="3920">
          <cell r="A3920">
            <v>6</v>
          </cell>
          <cell r="B3920">
            <v>6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3112</v>
          </cell>
          <cell r="J3920">
            <v>2</v>
          </cell>
          <cell r="K3920">
            <v>8</v>
          </cell>
          <cell r="L3920">
            <v>2927821.61</v>
          </cell>
        </row>
        <row r="3921">
          <cell r="A3921">
            <v>6</v>
          </cell>
          <cell r="B3921">
            <v>6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3121</v>
          </cell>
          <cell r="J3921">
            <v>2</v>
          </cell>
          <cell r="K3921">
            <v>8</v>
          </cell>
          <cell r="L3921">
            <v>817206.82</v>
          </cell>
        </row>
        <row r="3922">
          <cell r="A3922">
            <v>6</v>
          </cell>
          <cell r="B3922">
            <v>6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3122</v>
          </cell>
          <cell r="J3922">
            <v>2</v>
          </cell>
          <cell r="K3922">
            <v>8</v>
          </cell>
          <cell r="L3922">
            <v>2614470.34</v>
          </cell>
        </row>
        <row r="3923">
          <cell r="A3923">
            <v>6</v>
          </cell>
          <cell r="B3923">
            <v>6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3131</v>
          </cell>
          <cell r="J3923">
            <v>2</v>
          </cell>
          <cell r="K3923">
            <v>8</v>
          </cell>
          <cell r="L3923">
            <v>253419</v>
          </cell>
        </row>
        <row r="3924">
          <cell r="A3924">
            <v>6</v>
          </cell>
          <cell r="B3924">
            <v>6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3132</v>
          </cell>
          <cell r="J3924">
            <v>2</v>
          </cell>
          <cell r="K3924">
            <v>8</v>
          </cell>
          <cell r="L3924">
            <v>1011266.5</v>
          </cell>
        </row>
        <row r="3925">
          <cell r="A3925">
            <v>6</v>
          </cell>
          <cell r="B3925">
            <v>6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3133</v>
          </cell>
          <cell r="J3925">
            <v>2</v>
          </cell>
          <cell r="K3925">
            <v>8</v>
          </cell>
          <cell r="L3925">
            <v>36700</v>
          </cell>
        </row>
        <row r="3926">
          <cell r="A3926">
            <v>6</v>
          </cell>
          <cell r="B3926">
            <v>6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3134</v>
          </cell>
          <cell r="J3926">
            <v>2</v>
          </cell>
          <cell r="K3926">
            <v>8</v>
          </cell>
          <cell r="L3926">
            <v>0</v>
          </cell>
        </row>
        <row r="3927">
          <cell r="A3927">
            <v>6</v>
          </cell>
          <cell r="B3927">
            <v>6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3151</v>
          </cell>
          <cell r="J3927">
            <v>2</v>
          </cell>
          <cell r="K3927">
            <v>8</v>
          </cell>
          <cell r="L3927">
            <v>402.1</v>
          </cell>
        </row>
        <row r="3928">
          <cell r="A3928">
            <v>6</v>
          </cell>
          <cell r="B3928">
            <v>6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3200</v>
          </cell>
          <cell r="J3928">
            <v>2</v>
          </cell>
          <cell r="K3928">
            <v>8</v>
          </cell>
          <cell r="L3928">
            <v>0</v>
          </cell>
        </row>
        <row r="3929">
          <cell r="A3929">
            <v>6</v>
          </cell>
          <cell r="B3929">
            <v>6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3211</v>
          </cell>
          <cell r="J3929">
            <v>2</v>
          </cell>
          <cell r="K3929">
            <v>8</v>
          </cell>
          <cell r="L3929">
            <v>591211.26</v>
          </cell>
        </row>
        <row r="3930">
          <cell r="A3930">
            <v>6</v>
          </cell>
          <cell r="B3930">
            <v>6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3212</v>
          </cell>
          <cell r="J3930">
            <v>2</v>
          </cell>
          <cell r="K3930">
            <v>8</v>
          </cell>
          <cell r="L3930">
            <v>722688.23</v>
          </cell>
        </row>
        <row r="3931">
          <cell r="A3931">
            <v>6</v>
          </cell>
          <cell r="B3931">
            <v>6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3213</v>
          </cell>
          <cell r="J3931">
            <v>2</v>
          </cell>
          <cell r="K3931">
            <v>8</v>
          </cell>
          <cell r="L3931">
            <v>0</v>
          </cell>
        </row>
        <row r="3932">
          <cell r="A3932">
            <v>6</v>
          </cell>
          <cell r="B3932">
            <v>6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3214</v>
          </cell>
          <cell r="J3932">
            <v>2</v>
          </cell>
          <cell r="K3932">
            <v>8</v>
          </cell>
          <cell r="L3932">
            <v>104228.25</v>
          </cell>
        </row>
        <row r="3933">
          <cell r="A3933">
            <v>6</v>
          </cell>
          <cell r="B3933">
            <v>6</v>
          </cell>
          <cell r="C3933">
            <v>0</v>
          </cell>
          <cell r="D3933">
            <v>0</v>
          </cell>
          <cell r="E3933">
            <v>0</v>
          </cell>
          <cell r="F3933">
            <v>4</v>
          </cell>
          <cell r="G3933">
            <v>0</v>
          </cell>
          <cell r="H3933">
            <v>0</v>
          </cell>
          <cell r="I3933">
            <v>3215</v>
          </cell>
          <cell r="J3933">
            <v>2</v>
          </cell>
          <cell r="K3933">
            <v>8</v>
          </cell>
          <cell r="L3933">
            <v>21592.33</v>
          </cell>
        </row>
        <row r="3934">
          <cell r="A3934">
            <v>6</v>
          </cell>
          <cell r="B3934">
            <v>6</v>
          </cell>
          <cell r="C3934">
            <v>0</v>
          </cell>
          <cell r="D3934">
            <v>0</v>
          </cell>
          <cell r="E3934">
            <v>0</v>
          </cell>
          <cell r="F3934">
            <v>4</v>
          </cell>
          <cell r="G3934">
            <v>0</v>
          </cell>
          <cell r="H3934">
            <v>0</v>
          </cell>
          <cell r="I3934">
            <v>3216</v>
          </cell>
          <cell r="J3934">
            <v>2</v>
          </cell>
          <cell r="K3934">
            <v>8</v>
          </cell>
          <cell r="L3934">
            <v>10702.07</v>
          </cell>
        </row>
        <row r="3935">
          <cell r="A3935">
            <v>6</v>
          </cell>
          <cell r="B3935">
            <v>6</v>
          </cell>
          <cell r="C3935">
            <v>0</v>
          </cell>
          <cell r="D3935">
            <v>0</v>
          </cell>
          <cell r="E3935">
            <v>0</v>
          </cell>
          <cell r="F3935">
            <v>4</v>
          </cell>
          <cell r="G3935">
            <v>0</v>
          </cell>
          <cell r="H3935">
            <v>0</v>
          </cell>
          <cell r="I3935">
            <v>3221</v>
          </cell>
          <cell r="J3935">
            <v>2</v>
          </cell>
          <cell r="K3935">
            <v>8</v>
          </cell>
          <cell r="L3935">
            <v>250635</v>
          </cell>
        </row>
        <row r="3936">
          <cell r="A3936">
            <v>6</v>
          </cell>
          <cell r="B3936">
            <v>6</v>
          </cell>
          <cell r="C3936">
            <v>0</v>
          </cell>
          <cell r="D3936">
            <v>0</v>
          </cell>
          <cell r="E3936">
            <v>0</v>
          </cell>
          <cell r="F3936">
            <v>4</v>
          </cell>
          <cell r="G3936">
            <v>0</v>
          </cell>
          <cell r="H3936">
            <v>0</v>
          </cell>
          <cell r="I3936">
            <v>3222</v>
          </cell>
          <cell r="J3936">
            <v>2</v>
          </cell>
          <cell r="K3936">
            <v>8</v>
          </cell>
          <cell r="L3936">
            <v>168453.13</v>
          </cell>
        </row>
        <row r="3937">
          <cell r="A3937">
            <v>6</v>
          </cell>
          <cell r="B3937">
            <v>6</v>
          </cell>
          <cell r="C3937">
            <v>0</v>
          </cell>
          <cell r="D3937">
            <v>0</v>
          </cell>
          <cell r="E3937">
            <v>0</v>
          </cell>
          <cell r="F3937">
            <v>4</v>
          </cell>
          <cell r="G3937">
            <v>0</v>
          </cell>
          <cell r="H3937">
            <v>0</v>
          </cell>
          <cell r="I3937">
            <v>3231</v>
          </cell>
          <cell r="J3937">
            <v>2</v>
          </cell>
          <cell r="K3937">
            <v>8</v>
          </cell>
          <cell r="L3937">
            <v>467829.25</v>
          </cell>
        </row>
        <row r="3938">
          <cell r="A3938">
            <v>6</v>
          </cell>
          <cell r="B3938">
            <v>6</v>
          </cell>
          <cell r="C3938">
            <v>0</v>
          </cell>
          <cell r="D3938">
            <v>0</v>
          </cell>
          <cell r="E3938">
            <v>0</v>
          </cell>
          <cell r="F3938">
            <v>4</v>
          </cell>
          <cell r="G3938">
            <v>0</v>
          </cell>
          <cell r="H3938">
            <v>0</v>
          </cell>
          <cell r="I3938">
            <v>3232</v>
          </cell>
          <cell r="J3938">
            <v>2</v>
          </cell>
          <cell r="K3938">
            <v>8</v>
          </cell>
          <cell r="L3938">
            <v>235936.25</v>
          </cell>
        </row>
        <row r="3939">
          <cell r="A3939">
            <v>6</v>
          </cell>
          <cell r="B3939">
            <v>6</v>
          </cell>
          <cell r="C3939">
            <v>0</v>
          </cell>
          <cell r="D3939">
            <v>0</v>
          </cell>
          <cell r="E3939">
            <v>0</v>
          </cell>
          <cell r="F3939">
            <v>4</v>
          </cell>
          <cell r="G3939">
            <v>0</v>
          </cell>
          <cell r="H3939">
            <v>0</v>
          </cell>
          <cell r="I3939">
            <v>3233</v>
          </cell>
          <cell r="J3939">
            <v>2</v>
          </cell>
          <cell r="K3939">
            <v>8</v>
          </cell>
          <cell r="L3939">
            <v>37364.699999999997</v>
          </cell>
        </row>
        <row r="3940">
          <cell r="A3940">
            <v>6</v>
          </cell>
          <cell r="B3940">
            <v>6</v>
          </cell>
          <cell r="C3940">
            <v>0</v>
          </cell>
          <cell r="D3940">
            <v>0</v>
          </cell>
          <cell r="E3940">
            <v>0</v>
          </cell>
          <cell r="F3940">
            <v>4</v>
          </cell>
          <cell r="G3940">
            <v>0</v>
          </cell>
          <cell r="H3940">
            <v>0</v>
          </cell>
          <cell r="I3940">
            <v>3234</v>
          </cell>
          <cell r="J3940">
            <v>2</v>
          </cell>
          <cell r="K3940">
            <v>8</v>
          </cell>
          <cell r="L3940">
            <v>500191.97</v>
          </cell>
        </row>
        <row r="3941">
          <cell r="A3941">
            <v>6</v>
          </cell>
          <cell r="B3941">
            <v>6</v>
          </cell>
          <cell r="C3941">
            <v>0</v>
          </cell>
          <cell r="D3941">
            <v>0</v>
          </cell>
          <cell r="E3941">
            <v>0</v>
          </cell>
          <cell r="F3941">
            <v>4</v>
          </cell>
          <cell r="G3941">
            <v>0</v>
          </cell>
          <cell r="H3941">
            <v>0</v>
          </cell>
          <cell r="I3941">
            <v>3235</v>
          </cell>
          <cell r="J3941">
            <v>2</v>
          </cell>
          <cell r="K3941">
            <v>8</v>
          </cell>
          <cell r="L3941">
            <v>7861.42</v>
          </cell>
        </row>
        <row r="3942">
          <cell r="A3942">
            <v>6</v>
          </cell>
          <cell r="B3942">
            <v>6</v>
          </cell>
          <cell r="C3942">
            <v>0</v>
          </cell>
          <cell r="D3942">
            <v>0</v>
          </cell>
          <cell r="E3942">
            <v>0</v>
          </cell>
          <cell r="F3942">
            <v>4</v>
          </cell>
          <cell r="G3942">
            <v>0</v>
          </cell>
          <cell r="H3942">
            <v>0</v>
          </cell>
          <cell r="I3942">
            <v>3241</v>
          </cell>
          <cell r="J3942">
            <v>2</v>
          </cell>
          <cell r="K3942">
            <v>8</v>
          </cell>
          <cell r="L3942">
            <v>47333.14</v>
          </cell>
        </row>
        <row r="3943">
          <cell r="A3943">
            <v>6</v>
          </cell>
          <cell r="B3943">
            <v>6</v>
          </cell>
          <cell r="C3943">
            <v>0</v>
          </cell>
          <cell r="D3943">
            <v>0</v>
          </cell>
          <cell r="E3943">
            <v>0</v>
          </cell>
          <cell r="F3943">
            <v>4</v>
          </cell>
          <cell r="G3943">
            <v>0</v>
          </cell>
          <cell r="H3943">
            <v>0</v>
          </cell>
          <cell r="I3943">
            <v>3242</v>
          </cell>
          <cell r="J3943">
            <v>2</v>
          </cell>
          <cell r="K3943">
            <v>8</v>
          </cell>
          <cell r="L3943">
            <v>20121.57</v>
          </cell>
        </row>
        <row r="3944">
          <cell r="A3944">
            <v>6</v>
          </cell>
          <cell r="B3944">
            <v>6</v>
          </cell>
          <cell r="C3944">
            <v>0</v>
          </cell>
          <cell r="D3944">
            <v>0</v>
          </cell>
          <cell r="E3944">
            <v>0</v>
          </cell>
          <cell r="F3944">
            <v>4</v>
          </cell>
          <cell r="G3944">
            <v>0</v>
          </cell>
          <cell r="H3944">
            <v>0</v>
          </cell>
          <cell r="I3944">
            <v>3250</v>
          </cell>
          <cell r="J3944">
            <v>2</v>
          </cell>
          <cell r="K3944">
            <v>8</v>
          </cell>
          <cell r="L3944">
            <v>0</v>
          </cell>
        </row>
        <row r="3945">
          <cell r="A3945">
            <v>6</v>
          </cell>
          <cell r="B3945">
            <v>6</v>
          </cell>
          <cell r="C3945">
            <v>0</v>
          </cell>
          <cell r="D3945">
            <v>0</v>
          </cell>
          <cell r="E3945">
            <v>0</v>
          </cell>
          <cell r="F3945">
            <v>4</v>
          </cell>
          <cell r="G3945">
            <v>0</v>
          </cell>
          <cell r="H3945">
            <v>0</v>
          </cell>
          <cell r="I3945">
            <v>3255</v>
          </cell>
          <cell r="J3945">
            <v>2</v>
          </cell>
          <cell r="K3945">
            <v>8</v>
          </cell>
          <cell r="L3945">
            <v>12094</v>
          </cell>
        </row>
        <row r="3946">
          <cell r="A3946">
            <v>6</v>
          </cell>
          <cell r="B3946">
            <v>6</v>
          </cell>
          <cell r="C3946">
            <v>0</v>
          </cell>
          <cell r="D3946">
            <v>0</v>
          </cell>
          <cell r="E3946">
            <v>0</v>
          </cell>
          <cell r="F3946">
            <v>4</v>
          </cell>
          <cell r="G3946">
            <v>0</v>
          </cell>
          <cell r="H3946">
            <v>0</v>
          </cell>
          <cell r="I3946">
            <v>3256</v>
          </cell>
          <cell r="J3946">
            <v>2</v>
          </cell>
          <cell r="K3946">
            <v>8</v>
          </cell>
          <cell r="L3946">
            <v>43572.480000000003</v>
          </cell>
        </row>
        <row r="3947">
          <cell r="A3947">
            <v>6</v>
          </cell>
          <cell r="B3947">
            <v>6</v>
          </cell>
          <cell r="C3947">
            <v>0</v>
          </cell>
          <cell r="D3947">
            <v>0</v>
          </cell>
          <cell r="E3947">
            <v>0</v>
          </cell>
          <cell r="F3947">
            <v>4</v>
          </cell>
          <cell r="G3947">
            <v>0</v>
          </cell>
          <cell r="H3947">
            <v>0</v>
          </cell>
          <cell r="I3947">
            <v>3257</v>
          </cell>
          <cell r="J3947">
            <v>2</v>
          </cell>
          <cell r="K3947">
            <v>8</v>
          </cell>
          <cell r="L3947">
            <v>84184.69</v>
          </cell>
        </row>
        <row r="3948">
          <cell r="A3948">
            <v>6</v>
          </cell>
          <cell r="B3948">
            <v>6</v>
          </cell>
          <cell r="C3948">
            <v>0</v>
          </cell>
          <cell r="D3948">
            <v>0</v>
          </cell>
          <cell r="E3948">
            <v>0</v>
          </cell>
          <cell r="F3948">
            <v>4</v>
          </cell>
          <cell r="G3948">
            <v>0</v>
          </cell>
          <cell r="H3948">
            <v>0</v>
          </cell>
          <cell r="I3948">
            <v>3259</v>
          </cell>
          <cell r="J3948">
            <v>2</v>
          </cell>
          <cell r="K3948">
            <v>8</v>
          </cell>
          <cell r="L3948">
            <v>118844.06</v>
          </cell>
        </row>
        <row r="3949">
          <cell r="A3949">
            <v>6</v>
          </cell>
          <cell r="B3949">
            <v>6</v>
          </cell>
          <cell r="C3949">
            <v>0</v>
          </cell>
          <cell r="D3949">
            <v>0</v>
          </cell>
          <cell r="E3949">
            <v>0</v>
          </cell>
          <cell r="F3949">
            <v>4</v>
          </cell>
          <cell r="G3949">
            <v>0</v>
          </cell>
          <cell r="H3949">
            <v>0</v>
          </cell>
          <cell r="I3949">
            <v>3271</v>
          </cell>
          <cell r="J3949">
            <v>2</v>
          </cell>
          <cell r="K3949">
            <v>8</v>
          </cell>
          <cell r="L3949">
            <v>57088.2</v>
          </cell>
        </row>
        <row r="3950">
          <cell r="A3950">
            <v>6</v>
          </cell>
          <cell r="B3950">
            <v>6</v>
          </cell>
          <cell r="C3950">
            <v>0</v>
          </cell>
          <cell r="D3950">
            <v>0</v>
          </cell>
          <cell r="E3950">
            <v>0</v>
          </cell>
          <cell r="F3950">
            <v>4</v>
          </cell>
          <cell r="G3950">
            <v>0</v>
          </cell>
          <cell r="H3950">
            <v>0</v>
          </cell>
          <cell r="I3950">
            <v>3272</v>
          </cell>
          <cell r="J3950">
            <v>2</v>
          </cell>
          <cell r="K3950">
            <v>8</v>
          </cell>
          <cell r="L3950">
            <v>8637.49</v>
          </cell>
        </row>
        <row r="3951">
          <cell r="A3951">
            <v>6</v>
          </cell>
          <cell r="B3951">
            <v>6</v>
          </cell>
          <cell r="C3951">
            <v>0</v>
          </cell>
          <cell r="D3951">
            <v>0</v>
          </cell>
          <cell r="E3951">
            <v>0</v>
          </cell>
          <cell r="F3951">
            <v>4</v>
          </cell>
          <cell r="G3951">
            <v>0</v>
          </cell>
          <cell r="H3951">
            <v>0</v>
          </cell>
          <cell r="I3951">
            <v>3300</v>
          </cell>
          <cell r="J3951">
            <v>2</v>
          </cell>
          <cell r="K3951">
            <v>8</v>
          </cell>
          <cell r="L3951">
            <v>0</v>
          </cell>
        </row>
        <row r="3952">
          <cell r="A3952">
            <v>6</v>
          </cell>
          <cell r="B3952">
            <v>6</v>
          </cell>
          <cell r="C3952">
            <v>0</v>
          </cell>
          <cell r="D3952">
            <v>0</v>
          </cell>
          <cell r="E3952">
            <v>0</v>
          </cell>
          <cell r="F3952">
            <v>4</v>
          </cell>
          <cell r="G3952">
            <v>0</v>
          </cell>
          <cell r="H3952">
            <v>0</v>
          </cell>
          <cell r="I3952">
            <v>3311</v>
          </cell>
          <cell r="J3952">
            <v>2</v>
          </cell>
          <cell r="K3952">
            <v>8</v>
          </cell>
          <cell r="L3952">
            <v>337828.84</v>
          </cell>
        </row>
        <row r="3953">
          <cell r="A3953">
            <v>6</v>
          </cell>
          <cell r="B3953">
            <v>6</v>
          </cell>
          <cell r="C3953">
            <v>0</v>
          </cell>
          <cell r="D3953">
            <v>0</v>
          </cell>
          <cell r="E3953">
            <v>0</v>
          </cell>
          <cell r="F3953">
            <v>4</v>
          </cell>
          <cell r="G3953">
            <v>0</v>
          </cell>
          <cell r="H3953">
            <v>0</v>
          </cell>
          <cell r="I3953">
            <v>3312</v>
          </cell>
          <cell r="J3953">
            <v>2</v>
          </cell>
          <cell r="K3953">
            <v>8</v>
          </cell>
          <cell r="L3953">
            <v>0</v>
          </cell>
        </row>
        <row r="3954">
          <cell r="A3954">
            <v>6</v>
          </cell>
          <cell r="B3954">
            <v>6</v>
          </cell>
          <cell r="C3954">
            <v>0</v>
          </cell>
          <cell r="D3954">
            <v>0</v>
          </cell>
          <cell r="E3954">
            <v>0</v>
          </cell>
          <cell r="F3954">
            <v>4</v>
          </cell>
          <cell r="G3954">
            <v>0</v>
          </cell>
          <cell r="H3954">
            <v>0</v>
          </cell>
          <cell r="I3954">
            <v>3320</v>
          </cell>
          <cell r="J3954">
            <v>2</v>
          </cell>
          <cell r="K3954">
            <v>8</v>
          </cell>
          <cell r="L3954">
            <v>0</v>
          </cell>
        </row>
        <row r="3955">
          <cell r="A3955">
            <v>6</v>
          </cell>
          <cell r="B3955">
            <v>6</v>
          </cell>
          <cell r="C3955">
            <v>0</v>
          </cell>
          <cell r="D3955">
            <v>0</v>
          </cell>
          <cell r="E3955">
            <v>0</v>
          </cell>
          <cell r="F3955">
            <v>4</v>
          </cell>
          <cell r="G3955">
            <v>0</v>
          </cell>
          <cell r="H3955">
            <v>0</v>
          </cell>
          <cell r="I3955">
            <v>3321</v>
          </cell>
          <cell r="J3955">
            <v>2</v>
          </cell>
          <cell r="K3955">
            <v>8</v>
          </cell>
          <cell r="L3955">
            <v>1313716.19</v>
          </cell>
        </row>
        <row r="3956">
          <cell r="A3956">
            <v>6</v>
          </cell>
          <cell r="B3956">
            <v>6</v>
          </cell>
          <cell r="C3956">
            <v>0</v>
          </cell>
          <cell r="D3956">
            <v>0</v>
          </cell>
          <cell r="E3956">
            <v>0</v>
          </cell>
          <cell r="F3956">
            <v>4</v>
          </cell>
          <cell r="G3956">
            <v>0</v>
          </cell>
          <cell r="H3956">
            <v>0</v>
          </cell>
          <cell r="I3956">
            <v>3331</v>
          </cell>
          <cell r="J3956">
            <v>2</v>
          </cell>
          <cell r="K3956">
            <v>8</v>
          </cell>
          <cell r="L3956">
            <v>235195.16</v>
          </cell>
        </row>
        <row r="3957">
          <cell r="A3957">
            <v>6</v>
          </cell>
          <cell r="B3957">
            <v>6</v>
          </cell>
          <cell r="C3957">
            <v>0</v>
          </cell>
          <cell r="D3957">
            <v>0</v>
          </cell>
          <cell r="E3957">
            <v>0</v>
          </cell>
          <cell r="F3957">
            <v>4</v>
          </cell>
          <cell r="G3957">
            <v>0</v>
          </cell>
          <cell r="H3957">
            <v>0</v>
          </cell>
          <cell r="I3957">
            <v>4021</v>
          </cell>
          <cell r="J3957">
            <v>2</v>
          </cell>
          <cell r="K3957">
            <v>8</v>
          </cell>
          <cell r="L3957">
            <v>49102.67</v>
          </cell>
        </row>
        <row r="3958">
          <cell r="A3958">
            <v>6</v>
          </cell>
          <cell r="B3958">
            <v>6</v>
          </cell>
          <cell r="C3958">
            <v>0</v>
          </cell>
          <cell r="D3958">
            <v>0</v>
          </cell>
          <cell r="E3958">
            <v>0</v>
          </cell>
          <cell r="F3958">
            <v>4</v>
          </cell>
          <cell r="G3958">
            <v>0</v>
          </cell>
          <cell r="H3958">
            <v>0</v>
          </cell>
          <cell r="I3958">
            <v>4023</v>
          </cell>
          <cell r="J3958">
            <v>2</v>
          </cell>
          <cell r="K3958">
            <v>8</v>
          </cell>
          <cell r="L3958">
            <v>0</v>
          </cell>
        </row>
        <row r="3959">
          <cell r="A3959">
            <v>6</v>
          </cell>
          <cell r="B3959">
            <v>6</v>
          </cell>
          <cell r="C3959">
            <v>0</v>
          </cell>
          <cell r="D3959">
            <v>0</v>
          </cell>
          <cell r="E3959">
            <v>0</v>
          </cell>
          <cell r="F3959">
            <v>4</v>
          </cell>
          <cell r="G3959">
            <v>0</v>
          </cell>
          <cell r="H3959">
            <v>0</v>
          </cell>
          <cell r="I3959">
            <v>4024</v>
          </cell>
          <cell r="J3959">
            <v>2</v>
          </cell>
          <cell r="K3959">
            <v>8</v>
          </cell>
          <cell r="L3959">
            <v>0</v>
          </cell>
        </row>
        <row r="3960">
          <cell r="A3960">
            <v>6</v>
          </cell>
          <cell r="B3960">
            <v>6</v>
          </cell>
          <cell r="C3960">
            <v>0</v>
          </cell>
          <cell r="D3960">
            <v>0</v>
          </cell>
          <cell r="E3960">
            <v>0</v>
          </cell>
          <cell r="F3960">
            <v>4</v>
          </cell>
          <cell r="G3960">
            <v>0</v>
          </cell>
          <cell r="H3960">
            <v>0</v>
          </cell>
          <cell r="I3960">
            <v>4025</v>
          </cell>
          <cell r="J3960">
            <v>2</v>
          </cell>
          <cell r="K3960">
            <v>8</v>
          </cell>
          <cell r="L3960">
            <v>37574.22</v>
          </cell>
        </row>
        <row r="3961">
          <cell r="A3961">
            <v>6</v>
          </cell>
          <cell r="B3961">
            <v>6</v>
          </cell>
          <cell r="C3961">
            <v>0</v>
          </cell>
          <cell r="D3961">
            <v>0</v>
          </cell>
          <cell r="E3961">
            <v>0</v>
          </cell>
          <cell r="F3961">
            <v>4</v>
          </cell>
          <cell r="G3961">
            <v>0</v>
          </cell>
          <cell r="H3961">
            <v>0</v>
          </cell>
          <cell r="I3961">
            <v>4026</v>
          </cell>
          <cell r="J3961">
            <v>2</v>
          </cell>
          <cell r="K3961">
            <v>8</v>
          </cell>
          <cell r="L3961">
            <v>20642.740000000002</v>
          </cell>
        </row>
        <row r="3962">
          <cell r="A3962">
            <v>6</v>
          </cell>
          <cell r="B3962">
            <v>6</v>
          </cell>
          <cell r="C3962">
            <v>0</v>
          </cell>
          <cell r="D3962">
            <v>0</v>
          </cell>
          <cell r="E3962">
            <v>0</v>
          </cell>
          <cell r="F3962">
            <v>4</v>
          </cell>
          <cell r="G3962">
            <v>0</v>
          </cell>
          <cell r="H3962">
            <v>0</v>
          </cell>
          <cell r="I3962">
            <v>4029</v>
          </cell>
          <cell r="J3962">
            <v>2</v>
          </cell>
          <cell r="K3962">
            <v>8</v>
          </cell>
          <cell r="L3962">
            <v>1000</v>
          </cell>
        </row>
        <row r="3963">
          <cell r="A3963">
            <v>6</v>
          </cell>
          <cell r="B3963">
            <v>6</v>
          </cell>
          <cell r="C3963">
            <v>0</v>
          </cell>
          <cell r="D3963">
            <v>0</v>
          </cell>
          <cell r="E3963">
            <v>0</v>
          </cell>
          <cell r="F3963">
            <v>4</v>
          </cell>
          <cell r="G3963">
            <v>0</v>
          </cell>
          <cell r="H3963">
            <v>0</v>
          </cell>
          <cell r="I3963">
            <v>4031</v>
          </cell>
          <cell r="J3963">
            <v>2</v>
          </cell>
          <cell r="K3963">
            <v>8</v>
          </cell>
          <cell r="L3963">
            <v>0</v>
          </cell>
        </row>
        <row r="3964">
          <cell r="A3964">
            <v>6</v>
          </cell>
          <cell r="B3964">
            <v>6</v>
          </cell>
          <cell r="C3964">
            <v>0</v>
          </cell>
          <cell r="D3964">
            <v>0</v>
          </cell>
          <cell r="E3964">
            <v>0</v>
          </cell>
          <cell r="F3964">
            <v>4</v>
          </cell>
          <cell r="G3964">
            <v>0</v>
          </cell>
          <cell r="H3964">
            <v>0</v>
          </cell>
          <cell r="I3964">
            <v>4032</v>
          </cell>
          <cell r="J3964">
            <v>2</v>
          </cell>
          <cell r="K3964">
            <v>8</v>
          </cell>
          <cell r="L3964">
            <v>0</v>
          </cell>
        </row>
        <row r="3965">
          <cell r="A3965">
            <v>6</v>
          </cell>
          <cell r="B3965">
            <v>6</v>
          </cell>
          <cell r="C3965">
            <v>0</v>
          </cell>
          <cell r="D3965">
            <v>0</v>
          </cell>
          <cell r="E3965">
            <v>0</v>
          </cell>
          <cell r="F3965">
            <v>4</v>
          </cell>
          <cell r="G3965">
            <v>0</v>
          </cell>
          <cell r="H3965">
            <v>0</v>
          </cell>
          <cell r="I3965">
            <v>4042</v>
          </cell>
          <cell r="J3965">
            <v>2</v>
          </cell>
          <cell r="K3965">
            <v>8</v>
          </cell>
          <cell r="L3965">
            <v>0</v>
          </cell>
        </row>
        <row r="3966">
          <cell r="A3966">
            <v>6</v>
          </cell>
          <cell r="B3966">
            <v>6</v>
          </cell>
          <cell r="C3966">
            <v>0</v>
          </cell>
          <cell r="D3966">
            <v>0</v>
          </cell>
          <cell r="E3966">
            <v>0</v>
          </cell>
          <cell r="F3966">
            <v>4</v>
          </cell>
          <cell r="G3966">
            <v>0</v>
          </cell>
          <cell r="H3966">
            <v>0</v>
          </cell>
          <cell r="I3966">
            <v>4043</v>
          </cell>
          <cell r="J3966">
            <v>2</v>
          </cell>
          <cell r="K3966">
            <v>8</v>
          </cell>
          <cell r="L3966">
            <v>0</v>
          </cell>
        </row>
        <row r="3967">
          <cell r="A3967">
            <v>6</v>
          </cell>
          <cell r="B3967">
            <v>6</v>
          </cell>
          <cell r="C3967">
            <v>0</v>
          </cell>
          <cell r="D3967">
            <v>0</v>
          </cell>
          <cell r="E3967">
            <v>0</v>
          </cell>
          <cell r="F3967">
            <v>4</v>
          </cell>
          <cell r="G3967">
            <v>0</v>
          </cell>
          <cell r="H3967">
            <v>0</v>
          </cell>
          <cell r="I3967">
            <v>4044</v>
          </cell>
          <cell r="J3967">
            <v>2</v>
          </cell>
          <cell r="K3967">
            <v>8</v>
          </cell>
          <cell r="L3967">
            <v>0</v>
          </cell>
        </row>
        <row r="3968">
          <cell r="A3968">
            <v>6</v>
          </cell>
          <cell r="B3968">
            <v>6</v>
          </cell>
          <cell r="C3968">
            <v>0</v>
          </cell>
          <cell r="D3968">
            <v>0</v>
          </cell>
          <cell r="E3968">
            <v>0</v>
          </cell>
          <cell r="F3968">
            <v>4</v>
          </cell>
          <cell r="G3968">
            <v>0</v>
          </cell>
          <cell r="H3968">
            <v>0</v>
          </cell>
          <cell r="I3968">
            <v>4061</v>
          </cell>
          <cell r="J3968">
            <v>2</v>
          </cell>
          <cell r="K3968">
            <v>8</v>
          </cell>
          <cell r="L3968">
            <v>38333.32</v>
          </cell>
        </row>
        <row r="3969">
          <cell r="A3969">
            <v>6</v>
          </cell>
          <cell r="B3969">
            <v>6</v>
          </cell>
          <cell r="C3969">
            <v>0</v>
          </cell>
          <cell r="D3969">
            <v>0</v>
          </cell>
          <cell r="E3969">
            <v>0</v>
          </cell>
          <cell r="F3969">
            <v>4</v>
          </cell>
          <cell r="G3969">
            <v>0</v>
          </cell>
          <cell r="H3969">
            <v>0</v>
          </cell>
          <cell r="I3969">
            <v>4062</v>
          </cell>
          <cell r="J3969">
            <v>2</v>
          </cell>
          <cell r="K3969">
            <v>8</v>
          </cell>
          <cell r="L3969">
            <v>6500</v>
          </cell>
        </row>
        <row r="3970">
          <cell r="A3970">
            <v>6</v>
          </cell>
          <cell r="B3970">
            <v>6</v>
          </cell>
          <cell r="C3970">
            <v>0</v>
          </cell>
          <cell r="D3970">
            <v>0</v>
          </cell>
          <cell r="E3970">
            <v>0</v>
          </cell>
          <cell r="F3970">
            <v>4</v>
          </cell>
          <cell r="G3970">
            <v>0</v>
          </cell>
          <cell r="H3970">
            <v>0</v>
          </cell>
          <cell r="I3970">
            <v>4091</v>
          </cell>
          <cell r="J3970">
            <v>2</v>
          </cell>
          <cell r="K3970">
            <v>8</v>
          </cell>
          <cell r="L3970">
            <v>0</v>
          </cell>
        </row>
        <row r="3971">
          <cell r="A3971">
            <v>6</v>
          </cell>
          <cell r="B3971">
            <v>6</v>
          </cell>
          <cell r="C3971">
            <v>0</v>
          </cell>
          <cell r="D3971">
            <v>0</v>
          </cell>
          <cell r="E3971">
            <v>0</v>
          </cell>
          <cell r="F3971">
            <v>4</v>
          </cell>
          <cell r="G3971">
            <v>0</v>
          </cell>
          <cell r="H3971">
            <v>0</v>
          </cell>
          <cell r="I3971">
            <v>5530</v>
          </cell>
          <cell r="J3971">
            <v>2</v>
          </cell>
          <cell r="K3971">
            <v>8</v>
          </cell>
          <cell r="L3971">
            <v>0</v>
          </cell>
        </row>
        <row r="3972">
          <cell r="A3972">
            <v>6</v>
          </cell>
          <cell r="B3972">
            <v>6</v>
          </cell>
          <cell r="C3972">
            <v>0</v>
          </cell>
          <cell r="D3972">
            <v>0</v>
          </cell>
          <cell r="E3972">
            <v>0</v>
          </cell>
          <cell r="F3972">
            <v>4</v>
          </cell>
          <cell r="G3972">
            <v>0</v>
          </cell>
          <cell r="H3972">
            <v>0</v>
          </cell>
          <cell r="I3972">
            <v>7210</v>
          </cell>
          <cell r="J3972">
            <v>2</v>
          </cell>
          <cell r="K3972">
            <v>8</v>
          </cell>
          <cell r="L3972">
            <v>11666.67</v>
          </cell>
        </row>
        <row r="3973">
          <cell r="A3973">
            <v>6</v>
          </cell>
          <cell r="B3973">
            <v>6</v>
          </cell>
          <cell r="C3973">
            <v>0</v>
          </cell>
          <cell r="D3973">
            <v>0</v>
          </cell>
          <cell r="E3973">
            <v>0</v>
          </cell>
          <cell r="F3973">
            <v>4</v>
          </cell>
          <cell r="G3973">
            <v>0</v>
          </cell>
          <cell r="H3973">
            <v>0</v>
          </cell>
          <cell r="I3973">
            <v>7230</v>
          </cell>
          <cell r="J3973">
            <v>2</v>
          </cell>
          <cell r="K3973">
            <v>8</v>
          </cell>
          <cell r="L3973">
            <v>34666.67</v>
          </cell>
        </row>
        <row r="3974">
          <cell r="A3974">
            <v>6</v>
          </cell>
          <cell r="B3974">
            <v>6</v>
          </cell>
          <cell r="C3974">
            <v>0</v>
          </cell>
          <cell r="D3974">
            <v>0</v>
          </cell>
          <cell r="E3974">
            <v>0</v>
          </cell>
          <cell r="F3974">
            <v>4</v>
          </cell>
          <cell r="G3974">
            <v>0</v>
          </cell>
          <cell r="H3974">
            <v>0</v>
          </cell>
          <cell r="I3974">
            <v>7260</v>
          </cell>
          <cell r="J3974">
            <v>2</v>
          </cell>
          <cell r="K3974">
            <v>8</v>
          </cell>
          <cell r="L3974">
            <v>11666.67</v>
          </cell>
        </row>
        <row r="3975">
          <cell r="A3975">
            <v>6</v>
          </cell>
          <cell r="B3975">
            <v>6</v>
          </cell>
          <cell r="C3975">
            <v>0</v>
          </cell>
          <cell r="D3975">
            <v>0</v>
          </cell>
          <cell r="E3975">
            <v>0</v>
          </cell>
          <cell r="F3975">
            <v>4</v>
          </cell>
          <cell r="G3975">
            <v>0</v>
          </cell>
          <cell r="H3975">
            <v>0</v>
          </cell>
          <cell r="I3975">
            <v>7270</v>
          </cell>
          <cell r="J3975">
            <v>2</v>
          </cell>
          <cell r="K3975">
            <v>8</v>
          </cell>
          <cell r="L3975">
            <v>11666.67</v>
          </cell>
        </row>
        <row r="3976">
          <cell r="A3976">
            <v>6</v>
          </cell>
          <cell r="B3976">
            <v>6</v>
          </cell>
          <cell r="C3976">
            <v>0</v>
          </cell>
          <cell r="D3976">
            <v>0</v>
          </cell>
          <cell r="E3976">
            <v>0</v>
          </cell>
          <cell r="F3976">
            <v>4</v>
          </cell>
          <cell r="G3976">
            <v>0</v>
          </cell>
          <cell r="H3976">
            <v>0</v>
          </cell>
          <cell r="I3976">
            <v>7512</v>
          </cell>
          <cell r="J3976">
            <v>2</v>
          </cell>
          <cell r="K3976">
            <v>8</v>
          </cell>
          <cell r="L3976">
            <v>2000</v>
          </cell>
        </row>
        <row r="3977">
          <cell r="A3977">
            <v>6</v>
          </cell>
          <cell r="B3977">
            <v>6</v>
          </cell>
          <cell r="C3977">
            <v>0</v>
          </cell>
          <cell r="D3977">
            <v>0</v>
          </cell>
          <cell r="E3977">
            <v>0</v>
          </cell>
          <cell r="F3977">
            <v>4</v>
          </cell>
          <cell r="G3977">
            <v>0</v>
          </cell>
          <cell r="H3977">
            <v>0</v>
          </cell>
          <cell r="I3977">
            <v>7515</v>
          </cell>
          <cell r="J3977">
            <v>2</v>
          </cell>
          <cell r="K3977">
            <v>8</v>
          </cell>
          <cell r="L3977">
            <v>14000</v>
          </cell>
        </row>
        <row r="3978">
          <cell r="A3978">
            <v>6</v>
          </cell>
          <cell r="B3978">
            <v>6</v>
          </cell>
          <cell r="C3978">
            <v>0</v>
          </cell>
          <cell r="D3978">
            <v>0</v>
          </cell>
          <cell r="E3978">
            <v>0</v>
          </cell>
          <cell r="F3978">
            <v>4</v>
          </cell>
          <cell r="G3978">
            <v>0</v>
          </cell>
          <cell r="H3978">
            <v>0</v>
          </cell>
          <cell r="I3978">
            <v>7611</v>
          </cell>
          <cell r="J3978">
            <v>2</v>
          </cell>
          <cell r="K3978">
            <v>8</v>
          </cell>
          <cell r="L3978">
            <v>2000</v>
          </cell>
        </row>
        <row r="3979">
          <cell r="A3979">
            <v>6</v>
          </cell>
          <cell r="B3979">
            <v>6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1000</v>
          </cell>
          <cell r="J3979">
            <v>2</v>
          </cell>
          <cell r="K3979">
            <v>8</v>
          </cell>
          <cell r="L3979">
            <v>0</v>
          </cell>
        </row>
        <row r="3980">
          <cell r="A3980">
            <v>6</v>
          </cell>
          <cell r="B3980">
            <v>6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2000</v>
          </cell>
          <cell r="J3980">
            <v>2</v>
          </cell>
          <cell r="K3980">
            <v>8</v>
          </cell>
          <cell r="L3980">
            <v>0</v>
          </cell>
        </row>
        <row r="3981">
          <cell r="A3981">
            <v>6</v>
          </cell>
          <cell r="B3981">
            <v>6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2011</v>
          </cell>
          <cell r="J3981">
            <v>2</v>
          </cell>
          <cell r="K3981">
            <v>8</v>
          </cell>
          <cell r="L3981">
            <v>0</v>
          </cell>
        </row>
        <row r="3982">
          <cell r="A3982">
            <v>6</v>
          </cell>
          <cell r="B3982">
            <v>6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2021</v>
          </cell>
          <cell r="J3982">
            <v>2</v>
          </cell>
          <cell r="K3982">
            <v>8</v>
          </cell>
          <cell r="L3982">
            <v>0</v>
          </cell>
        </row>
        <row r="3983">
          <cell r="A3983">
            <v>6</v>
          </cell>
          <cell r="B3983">
            <v>6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2022</v>
          </cell>
          <cell r="J3983">
            <v>2</v>
          </cell>
          <cell r="K3983">
            <v>8</v>
          </cell>
          <cell r="L3983">
            <v>0</v>
          </cell>
        </row>
        <row r="3984">
          <cell r="A3984">
            <v>6</v>
          </cell>
          <cell r="B3984">
            <v>6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2023</v>
          </cell>
          <cell r="J3984">
            <v>2</v>
          </cell>
          <cell r="K3984">
            <v>8</v>
          </cell>
          <cell r="L3984">
            <v>0</v>
          </cell>
        </row>
        <row r="3985">
          <cell r="A3985">
            <v>6</v>
          </cell>
          <cell r="B3985">
            <v>6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2025</v>
          </cell>
          <cell r="J3985">
            <v>2</v>
          </cell>
          <cell r="K3985">
            <v>8</v>
          </cell>
          <cell r="L3985">
            <v>0</v>
          </cell>
        </row>
        <row r="3986">
          <cell r="A3986">
            <v>6</v>
          </cell>
          <cell r="B3986">
            <v>6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2027</v>
          </cell>
          <cell r="J3986">
            <v>2</v>
          </cell>
          <cell r="K3986">
            <v>8</v>
          </cell>
          <cell r="L3986">
            <v>0</v>
          </cell>
        </row>
        <row r="3987">
          <cell r="A3987">
            <v>6</v>
          </cell>
          <cell r="B3987">
            <v>6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3000</v>
          </cell>
          <cell r="J3987">
            <v>2</v>
          </cell>
          <cell r="K3987">
            <v>8</v>
          </cell>
          <cell r="L3987">
            <v>0</v>
          </cell>
        </row>
        <row r="3988">
          <cell r="A3988">
            <v>6</v>
          </cell>
          <cell r="B3988">
            <v>6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3011</v>
          </cell>
          <cell r="J3988">
            <v>2</v>
          </cell>
          <cell r="K3988">
            <v>8</v>
          </cell>
          <cell r="L3988">
            <v>0</v>
          </cell>
        </row>
        <row r="3989">
          <cell r="A3989">
            <v>6</v>
          </cell>
          <cell r="B3989">
            <v>6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3023</v>
          </cell>
          <cell r="J3989">
            <v>2</v>
          </cell>
          <cell r="K3989">
            <v>8</v>
          </cell>
          <cell r="L3989">
            <v>0</v>
          </cell>
        </row>
        <row r="3990">
          <cell r="A3990">
            <v>6</v>
          </cell>
          <cell r="B3990">
            <v>6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3031</v>
          </cell>
          <cell r="J3990">
            <v>2</v>
          </cell>
          <cell r="K3990">
            <v>8</v>
          </cell>
          <cell r="L3990">
            <v>14000</v>
          </cell>
        </row>
        <row r="3991">
          <cell r="A3991">
            <v>6</v>
          </cell>
          <cell r="B3991">
            <v>6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3111</v>
          </cell>
          <cell r="J3991">
            <v>2</v>
          </cell>
          <cell r="K3991">
            <v>8</v>
          </cell>
          <cell r="L3991">
            <v>19600</v>
          </cell>
        </row>
        <row r="3992">
          <cell r="A3992">
            <v>6</v>
          </cell>
          <cell r="B3992">
            <v>6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3121</v>
          </cell>
          <cell r="J3992">
            <v>2</v>
          </cell>
          <cell r="K3992">
            <v>8</v>
          </cell>
          <cell r="L3992">
            <v>10224.719999999999</v>
          </cell>
        </row>
        <row r="3993">
          <cell r="A3993">
            <v>6</v>
          </cell>
          <cell r="B3993">
            <v>6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3131</v>
          </cell>
          <cell r="J3993">
            <v>2</v>
          </cell>
          <cell r="K3993">
            <v>8</v>
          </cell>
          <cell r="L3993">
            <v>112412.5</v>
          </cell>
        </row>
        <row r="3994">
          <cell r="A3994">
            <v>6</v>
          </cell>
          <cell r="B3994">
            <v>6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3133</v>
          </cell>
          <cell r="J3994">
            <v>2</v>
          </cell>
          <cell r="K3994">
            <v>8</v>
          </cell>
          <cell r="L3994">
            <v>0</v>
          </cell>
        </row>
        <row r="3995">
          <cell r="A3995">
            <v>6</v>
          </cell>
          <cell r="B3995">
            <v>6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3151</v>
          </cell>
          <cell r="J3995">
            <v>2</v>
          </cell>
          <cell r="K3995">
            <v>8</v>
          </cell>
          <cell r="L3995">
            <v>197.9</v>
          </cell>
        </row>
        <row r="3996">
          <cell r="A3996">
            <v>6</v>
          </cell>
          <cell r="B3996">
            <v>6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3152</v>
          </cell>
          <cell r="J3996">
            <v>2</v>
          </cell>
          <cell r="K3996">
            <v>8</v>
          </cell>
          <cell r="L3996">
            <v>402.1</v>
          </cell>
        </row>
        <row r="3997">
          <cell r="A3997">
            <v>6</v>
          </cell>
          <cell r="B3997">
            <v>6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3211</v>
          </cell>
          <cell r="J3997">
            <v>2</v>
          </cell>
          <cell r="K3997">
            <v>8</v>
          </cell>
          <cell r="L3997">
            <v>0</v>
          </cell>
        </row>
        <row r="3998">
          <cell r="A3998">
            <v>6</v>
          </cell>
          <cell r="B3998">
            <v>6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3221</v>
          </cell>
          <cell r="J3998">
            <v>2</v>
          </cell>
          <cell r="K3998">
            <v>8</v>
          </cell>
          <cell r="L3998">
            <v>16094</v>
          </cell>
        </row>
        <row r="3999">
          <cell r="A3999">
            <v>6</v>
          </cell>
          <cell r="B3999">
            <v>6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3222</v>
          </cell>
          <cell r="J3999">
            <v>2</v>
          </cell>
          <cell r="K3999">
            <v>8</v>
          </cell>
          <cell r="L3999">
            <v>0</v>
          </cell>
        </row>
        <row r="4000">
          <cell r="A4000">
            <v>6</v>
          </cell>
          <cell r="B4000">
            <v>6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3231</v>
          </cell>
          <cell r="J4000">
            <v>2</v>
          </cell>
          <cell r="K4000">
            <v>8</v>
          </cell>
          <cell r="L4000">
            <v>775</v>
          </cell>
        </row>
        <row r="4001">
          <cell r="A4001">
            <v>6</v>
          </cell>
          <cell r="B4001">
            <v>6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3241</v>
          </cell>
          <cell r="J4001">
            <v>2</v>
          </cell>
          <cell r="K4001">
            <v>8</v>
          </cell>
          <cell r="L4001">
            <v>1200</v>
          </cell>
        </row>
        <row r="4002">
          <cell r="A4002">
            <v>6</v>
          </cell>
          <cell r="B4002">
            <v>6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3255</v>
          </cell>
          <cell r="J4002">
            <v>2</v>
          </cell>
          <cell r="K4002">
            <v>8</v>
          </cell>
          <cell r="L4002">
            <v>1778.22</v>
          </cell>
        </row>
        <row r="4003">
          <cell r="A4003">
            <v>6</v>
          </cell>
          <cell r="B4003">
            <v>6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3257</v>
          </cell>
          <cell r="J4003">
            <v>2</v>
          </cell>
          <cell r="K4003">
            <v>8</v>
          </cell>
          <cell r="L4003">
            <v>0</v>
          </cell>
        </row>
        <row r="4004">
          <cell r="A4004">
            <v>6</v>
          </cell>
          <cell r="B4004">
            <v>6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3259</v>
          </cell>
          <cell r="J4004">
            <v>2</v>
          </cell>
          <cell r="K4004">
            <v>8</v>
          </cell>
          <cell r="L4004">
            <v>14603</v>
          </cell>
        </row>
        <row r="4005">
          <cell r="A4005">
            <v>6</v>
          </cell>
          <cell r="B4005">
            <v>6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3311</v>
          </cell>
          <cell r="J4005">
            <v>2</v>
          </cell>
          <cell r="K4005">
            <v>8</v>
          </cell>
          <cell r="L4005">
            <v>120</v>
          </cell>
        </row>
        <row r="4006">
          <cell r="A4006">
            <v>6</v>
          </cell>
          <cell r="B4006">
            <v>6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3321</v>
          </cell>
          <cell r="J4006">
            <v>2</v>
          </cell>
          <cell r="K4006">
            <v>8</v>
          </cell>
          <cell r="L4006">
            <v>2450.61</v>
          </cell>
        </row>
        <row r="4007">
          <cell r="A4007">
            <v>6</v>
          </cell>
          <cell r="B4007">
            <v>6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3331</v>
          </cell>
          <cell r="J4007">
            <v>2</v>
          </cell>
          <cell r="K4007">
            <v>8</v>
          </cell>
          <cell r="L4007">
            <v>8075</v>
          </cell>
        </row>
        <row r="4008">
          <cell r="A4008">
            <v>6</v>
          </cell>
          <cell r="B4008">
            <v>6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4000</v>
          </cell>
          <cell r="J4008">
            <v>2</v>
          </cell>
          <cell r="K4008">
            <v>8</v>
          </cell>
          <cell r="L4008">
            <v>0</v>
          </cell>
        </row>
        <row r="4009">
          <cell r="A4009">
            <v>6</v>
          </cell>
          <cell r="B4009">
            <v>6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4011</v>
          </cell>
          <cell r="J4009">
            <v>2</v>
          </cell>
          <cell r="K4009">
            <v>8</v>
          </cell>
          <cell r="L4009">
            <v>0</v>
          </cell>
        </row>
        <row r="4010">
          <cell r="A4010">
            <v>6</v>
          </cell>
          <cell r="B4010">
            <v>6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4021</v>
          </cell>
          <cell r="J4010">
            <v>2</v>
          </cell>
          <cell r="K4010">
            <v>8</v>
          </cell>
          <cell r="L4010">
            <v>750</v>
          </cell>
        </row>
        <row r="4011">
          <cell r="A4011">
            <v>6</v>
          </cell>
          <cell r="B4011">
            <v>6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4023</v>
          </cell>
          <cell r="J4011">
            <v>2</v>
          </cell>
          <cell r="K4011">
            <v>8</v>
          </cell>
          <cell r="L4011">
            <v>0</v>
          </cell>
        </row>
        <row r="4012">
          <cell r="A4012">
            <v>6</v>
          </cell>
          <cell r="B4012">
            <v>6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4024</v>
          </cell>
          <cell r="J4012">
            <v>2</v>
          </cell>
          <cell r="K4012">
            <v>8</v>
          </cell>
          <cell r="L4012">
            <v>0</v>
          </cell>
        </row>
        <row r="4013">
          <cell r="A4013">
            <v>6</v>
          </cell>
          <cell r="B4013">
            <v>6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4026</v>
          </cell>
          <cell r="J4013">
            <v>2</v>
          </cell>
          <cell r="K4013">
            <v>8</v>
          </cell>
          <cell r="L4013">
            <v>150</v>
          </cell>
        </row>
        <row r="4014">
          <cell r="A4014">
            <v>6</v>
          </cell>
          <cell r="B4014">
            <v>6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4031</v>
          </cell>
          <cell r="J4014">
            <v>2</v>
          </cell>
          <cell r="K4014">
            <v>8</v>
          </cell>
          <cell r="L4014">
            <v>550</v>
          </cell>
        </row>
        <row r="4015">
          <cell r="A4015">
            <v>6</v>
          </cell>
          <cell r="B4015">
            <v>6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4032</v>
          </cell>
          <cell r="J4015">
            <v>2</v>
          </cell>
          <cell r="K4015">
            <v>8</v>
          </cell>
          <cell r="L4015">
            <v>500</v>
          </cell>
        </row>
        <row r="4016">
          <cell r="A4016">
            <v>6</v>
          </cell>
          <cell r="B4016">
            <v>6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4043</v>
          </cell>
          <cell r="J4016">
            <v>2</v>
          </cell>
          <cell r="K4016">
            <v>8</v>
          </cell>
          <cell r="L4016">
            <v>26345</v>
          </cell>
        </row>
        <row r="4017">
          <cell r="A4017">
            <v>6</v>
          </cell>
          <cell r="B4017">
            <v>6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4044</v>
          </cell>
          <cell r="J4017">
            <v>2</v>
          </cell>
          <cell r="K4017">
            <v>8</v>
          </cell>
          <cell r="L4017">
            <v>0</v>
          </cell>
        </row>
        <row r="4018">
          <cell r="A4018">
            <v>6</v>
          </cell>
          <cell r="B4018">
            <v>6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4051</v>
          </cell>
          <cell r="J4018">
            <v>2</v>
          </cell>
          <cell r="K4018">
            <v>8</v>
          </cell>
          <cell r="L4018">
            <v>0</v>
          </cell>
        </row>
        <row r="4019">
          <cell r="A4019">
            <v>6</v>
          </cell>
          <cell r="B4019">
            <v>6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4060</v>
          </cell>
          <cell r="J4019">
            <v>2</v>
          </cell>
          <cell r="K4019">
            <v>8</v>
          </cell>
          <cell r="L4019">
            <v>0</v>
          </cell>
        </row>
        <row r="4020">
          <cell r="A4020">
            <v>6</v>
          </cell>
          <cell r="B4020">
            <v>6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4061</v>
          </cell>
          <cell r="J4020">
            <v>2</v>
          </cell>
          <cell r="K4020">
            <v>8</v>
          </cell>
          <cell r="L4020">
            <v>0</v>
          </cell>
        </row>
        <row r="4021">
          <cell r="A4021">
            <v>6</v>
          </cell>
          <cell r="B4021">
            <v>6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4062</v>
          </cell>
          <cell r="J4021">
            <v>2</v>
          </cell>
          <cell r="K4021">
            <v>8</v>
          </cell>
          <cell r="L4021">
            <v>0</v>
          </cell>
        </row>
        <row r="4022">
          <cell r="A4022">
            <v>6</v>
          </cell>
          <cell r="B4022">
            <v>6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4091</v>
          </cell>
          <cell r="J4022">
            <v>2</v>
          </cell>
          <cell r="K4022">
            <v>8</v>
          </cell>
          <cell r="L4022">
            <v>0</v>
          </cell>
        </row>
        <row r="4023">
          <cell r="A4023">
            <v>6</v>
          </cell>
          <cell r="B4023">
            <v>6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5920</v>
          </cell>
          <cell r="J4023">
            <v>2</v>
          </cell>
          <cell r="K4023">
            <v>8</v>
          </cell>
          <cell r="L4023">
            <v>0</v>
          </cell>
        </row>
        <row r="4024">
          <cell r="A4024">
            <v>6</v>
          </cell>
          <cell r="B4024">
            <v>6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7220</v>
          </cell>
          <cell r="J4024">
            <v>2</v>
          </cell>
          <cell r="K4024">
            <v>8</v>
          </cell>
          <cell r="L4024">
            <v>0</v>
          </cell>
        </row>
        <row r="4025">
          <cell r="A4025">
            <v>6</v>
          </cell>
          <cell r="B4025">
            <v>6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7422</v>
          </cell>
          <cell r="J4025">
            <v>2</v>
          </cell>
          <cell r="K4025">
            <v>8</v>
          </cell>
          <cell r="L4025">
            <v>2500</v>
          </cell>
        </row>
        <row r="4026">
          <cell r="A4026">
            <v>6</v>
          </cell>
          <cell r="B4026">
            <v>6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7430</v>
          </cell>
          <cell r="J4026">
            <v>2</v>
          </cell>
          <cell r="K4026">
            <v>8</v>
          </cell>
          <cell r="L4026">
            <v>5795</v>
          </cell>
        </row>
        <row r="4027">
          <cell r="A4027">
            <v>6</v>
          </cell>
          <cell r="B4027">
            <v>6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7515</v>
          </cell>
          <cell r="J4027">
            <v>2</v>
          </cell>
          <cell r="K4027">
            <v>8</v>
          </cell>
          <cell r="L4027">
            <v>10000</v>
          </cell>
        </row>
        <row r="4028">
          <cell r="A4028">
            <v>6</v>
          </cell>
          <cell r="B4028">
            <v>6</v>
          </cell>
          <cell r="C4028">
            <v>0</v>
          </cell>
          <cell r="D4028">
            <v>0</v>
          </cell>
          <cell r="E4028">
            <v>0</v>
          </cell>
          <cell r="F4028">
            <v>6</v>
          </cell>
          <cell r="G4028">
            <v>0</v>
          </cell>
          <cell r="H4028">
            <v>0</v>
          </cell>
          <cell r="I4028">
            <v>1000</v>
          </cell>
          <cell r="J4028">
            <v>2</v>
          </cell>
          <cell r="K4028">
            <v>8</v>
          </cell>
          <cell r="L4028">
            <v>0</v>
          </cell>
        </row>
        <row r="4029">
          <cell r="A4029">
            <v>6</v>
          </cell>
          <cell r="B4029">
            <v>6</v>
          </cell>
          <cell r="C4029">
            <v>0</v>
          </cell>
          <cell r="D4029">
            <v>0</v>
          </cell>
          <cell r="E4029">
            <v>0</v>
          </cell>
          <cell r="F4029">
            <v>6</v>
          </cell>
          <cell r="G4029">
            <v>0</v>
          </cell>
          <cell r="H4029">
            <v>0</v>
          </cell>
          <cell r="I4029">
            <v>1010</v>
          </cell>
          <cell r="J4029">
            <v>2</v>
          </cell>
          <cell r="K4029">
            <v>8</v>
          </cell>
          <cell r="L4029">
            <v>0</v>
          </cell>
        </row>
        <row r="4030">
          <cell r="A4030">
            <v>6</v>
          </cell>
          <cell r="B4030">
            <v>6</v>
          </cell>
          <cell r="C4030">
            <v>0</v>
          </cell>
          <cell r="D4030">
            <v>0</v>
          </cell>
          <cell r="E4030">
            <v>0</v>
          </cell>
          <cell r="F4030">
            <v>6</v>
          </cell>
          <cell r="G4030">
            <v>0</v>
          </cell>
          <cell r="H4030">
            <v>0</v>
          </cell>
          <cell r="I4030">
            <v>1011</v>
          </cell>
          <cell r="J4030">
            <v>2</v>
          </cell>
          <cell r="K4030">
            <v>8</v>
          </cell>
          <cell r="L4030">
            <v>0</v>
          </cell>
        </row>
        <row r="4031">
          <cell r="A4031">
            <v>6</v>
          </cell>
          <cell r="B4031">
            <v>6</v>
          </cell>
          <cell r="C4031">
            <v>0</v>
          </cell>
          <cell r="D4031">
            <v>0</v>
          </cell>
          <cell r="E4031">
            <v>0</v>
          </cell>
          <cell r="F4031">
            <v>6</v>
          </cell>
          <cell r="G4031">
            <v>0</v>
          </cell>
          <cell r="H4031">
            <v>0</v>
          </cell>
          <cell r="I4031">
            <v>1101</v>
          </cell>
          <cell r="J4031">
            <v>2</v>
          </cell>
          <cell r="K4031">
            <v>8</v>
          </cell>
          <cell r="L4031">
            <v>2225.31</v>
          </cell>
        </row>
        <row r="4032">
          <cell r="A4032">
            <v>6</v>
          </cell>
          <cell r="B4032">
            <v>6</v>
          </cell>
          <cell r="C4032">
            <v>0</v>
          </cell>
          <cell r="D4032">
            <v>0</v>
          </cell>
          <cell r="E4032">
            <v>0</v>
          </cell>
          <cell r="F4032">
            <v>6</v>
          </cell>
          <cell r="G4032">
            <v>0</v>
          </cell>
          <cell r="H4032">
            <v>0</v>
          </cell>
          <cell r="I4032">
            <v>1200</v>
          </cell>
          <cell r="J4032">
            <v>2</v>
          </cell>
          <cell r="K4032">
            <v>8</v>
          </cell>
          <cell r="L4032">
            <v>0</v>
          </cell>
        </row>
        <row r="4033">
          <cell r="A4033">
            <v>6</v>
          </cell>
          <cell r="B4033">
            <v>6</v>
          </cell>
          <cell r="C4033">
            <v>0</v>
          </cell>
          <cell r="D4033">
            <v>0</v>
          </cell>
          <cell r="E4033">
            <v>0</v>
          </cell>
          <cell r="F4033">
            <v>6</v>
          </cell>
          <cell r="G4033">
            <v>0</v>
          </cell>
          <cell r="H4033">
            <v>0</v>
          </cell>
          <cell r="I4033">
            <v>1310</v>
          </cell>
          <cell r="J4033">
            <v>2</v>
          </cell>
          <cell r="K4033">
            <v>8</v>
          </cell>
          <cell r="L4033">
            <v>0</v>
          </cell>
        </row>
        <row r="4034">
          <cell r="A4034">
            <v>6</v>
          </cell>
          <cell r="B4034">
            <v>6</v>
          </cell>
          <cell r="C4034">
            <v>0</v>
          </cell>
          <cell r="D4034">
            <v>0</v>
          </cell>
          <cell r="E4034">
            <v>0</v>
          </cell>
          <cell r="F4034">
            <v>6</v>
          </cell>
          <cell r="G4034">
            <v>0</v>
          </cell>
          <cell r="H4034">
            <v>0</v>
          </cell>
          <cell r="I4034">
            <v>1320</v>
          </cell>
          <cell r="J4034">
            <v>2</v>
          </cell>
          <cell r="K4034">
            <v>8</v>
          </cell>
          <cell r="L4034">
            <v>0</v>
          </cell>
        </row>
        <row r="4035">
          <cell r="A4035">
            <v>6</v>
          </cell>
          <cell r="B4035">
            <v>6</v>
          </cell>
          <cell r="C4035">
            <v>0</v>
          </cell>
          <cell r="D4035">
            <v>0</v>
          </cell>
          <cell r="E4035">
            <v>0</v>
          </cell>
          <cell r="F4035">
            <v>6</v>
          </cell>
          <cell r="G4035">
            <v>0</v>
          </cell>
          <cell r="H4035">
            <v>0</v>
          </cell>
          <cell r="I4035">
            <v>2000</v>
          </cell>
          <cell r="J4035">
            <v>2</v>
          </cell>
          <cell r="K4035">
            <v>8</v>
          </cell>
          <cell r="L4035">
            <v>0</v>
          </cell>
        </row>
        <row r="4036">
          <cell r="A4036">
            <v>6</v>
          </cell>
          <cell r="B4036">
            <v>6</v>
          </cell>
          <cell r="C4036">
            <v>0</v>
          </cell>
          <cell r="D4036">
            <v>0</v>
          </cell>
          <cell r="E4036">
            <v>0</v>
          </cell>
          <cell r="F4036">
            <v>6</v>
          </cell>
          <cell r="G4036">
            <v>0</v>
          </cell>
          <cell r="H4036">
            <v>0</v>
          </cell>
          <cell r="I4036">
            <v>2001</v>
          </cell>
          <cell r="J4036">
            <v>2</v>
          </cell>
          <cell r="K4036">
            <v>8</v>
          </cell>
          <cell r="L4036">
            <v>0</v>
          </cell>
        </row>
        <row r="4037">
          <cell r="A4037">
            <v>6</v>
          </cell>
          <cell r="B4037">
            <v>6</v>
          </cell>
          <cell r="C4037">
            <v>0</v>
          </cell>
          <cell r="D4037">
            <v>0</v>
          </cell>
          <cell r="E4037">
            <v>0</v>
          </cell>
          <cell r="F4037">
            <v>6</v>
          </cell>
          <cell r="G4037">
            <v>0</v>
          </cell>
          <cell r="H4037">
            <v>0</v>
          </cell>
          <cell r="I4037">
            <v>2011</v>
          </cell>
          <cell r="J4037">
            <v>2</v>
          </cell>
          <cell r="K4037">
            <v>8</v>
          </cell>
          <cell r="L4037">
            <v>0</v>
          </cell>
        </row>
        <row r="4038">
          <cell r="A4038">
            <v>6</v>
          </cell>
          <cell r="B4038">
            <v>6</v>
          </cell>
          <cell r="C4038">
            <v>0</v>
          </cell>
          <cell r="D4038">
            <v>0</v>
          </cell>
          <cell r="E4038">
            <v>0</v>
          </cell>
          <cell r="F4038">
            <v>6</v>
          </cell>
          <cell r="G4038">
            <v>0</v>
          </cell>
          <cell r="H4038">
            <v>0</v>
          </cell>
          <cell r="I4038">
            <v>2020</v>
          </cell>
          <cell r="J4038">
            <v>2</v>
          </cell>
          <cell r="K4038">
            <v>8</v>
          </cell>
          <cell r="L4038">
            <v>0</v>
          </cell>
        </row>
        <row r="4039">
          <cell r="A4039">
            <v>6</v>
          </cell>
          <cell r="B4039">
            <v>6</v>
          </cell>
          <cell r="C4039">
            <v>0</v>
          </cell>
          <cell r="D4039">
            <v>0</v>
          </cell>
          <cell r="E4039">
            <v>0</v>
          </cell>
          <cell r="F4039">
            <v>6</v>
          </cell>
          <cell r="G4039">
            <v>0</v>
          </cell>
          <cell r="H4039">
            <v>0</v>
          </cell>
          <cell r="I4039">
            <v>2021</v>
          </cell>
          <cell r="J4039">
            <v>2</v>
          </cell>
          <cell r="K4039">
            <v>8</v>
          </cell>
          <cell r="L4039">
            <v>0</v>
          </cell>
        </row>
        <row r="4040">
          <cell r="A4040">
            <v>6</v>
          </cell>
          <cell r="B4040">
            <v>6</v>
          </cell>
          <cell r="C4040">
            <v>0</v>
          </cell>
          <cell r="D4040">
            <v>0</v>
          </cell>
          <cell r="E4040">
            <v>0</v>
          </cell>
          <cell r="F4040">
            <v>6</v>
          </cell>
          <cell r="G4040">
            <v>0</v>
          </cell>
          <cell r="H4040">
            <v>0</v>
          </cell>
          <cell r="I4040">
            <v>2022</v>
          </cell>
          <cell r="J4040">
            <v>2</v>
          </cell>
          <cell r="K4040">
            <v>8</v>
          </cell>
          <cell r="L4040">
            <v>0</v>
          </cell>
        </row>
        <row r="4041">
          <cell r="A4041">
            <v>6</v>
          </cell>
          <cell r="B4041">
            <v>6</v>
          </cell>
          <cell r="C4041">
            <v>0</v>
          </cell>
          <cell r="D4041">
            <v>0</v>
          </cell>
          <cell r="E4041">
            <v>0</v>
          </cell>
          <cell r="F4041">
            <v>6</v>
          </cell>
          <cell r="G4041">
            <v>0</v>
          </cell>
          <cell r="H4041">
            <v>0</v>
          </cell>
          <cell r="I4041">
            <v>2023</v>
          </cell>
          <cell r="J4041">
            <v>2</v>
          </cell>
          <cell r="K4041">
            <v>8</v>
          </cell>
          <cell r="L4041">
            <v>0</v>
          </cell>
        </row>
        <row r="4042">
          <cell r="A4042">
            <v>6</v>
          </cell>
          <cell r="B4042">
            <v>6</v>
          </cell>
          <cell r="C4042">
            <v>0</v>
          </cell>
          <cell r="D4042">
            <v>0</v>
          </cell>
          <cell r="E4042">
            <v>0</v>
          </cell>
          <cell r="F4042">
            <v>6</v>
          </cell>
          <cell r="G4042">
            <v>0</v>
          </cell>
          <cell r="H4042">
            <v>0</v>
          </cell>
          <cell r="I4042">
            <v>2024</v>
          </cell>
          <cell r="J4042">
            <v>2</v>
          </cell>
          <cell r="K4042">
            <v>8</v>
          </cell>
          <cell r="L4042">
            <v>0</v>
          </cell>
        </row>
        <row r="4043">
          <cell r="A4043">
            <v>6</v>
          </cell>
          <cell r="B4043">
            <v>6</v>
          </cell>
          <cell r="C4043">
            <v>0</v>
          </cell>
          <cell r="D4043">
            <v>0</v>
          </cell>
          <cell r="E4043">
            <v>0</v>
          </cell>
          <cell r="F4043">
            <v>6</v>
          </cell>
          <cell r="G4043">
            <v>0</v>
          </cell>
          <cell r="H4043">
            <v>0</v>
          </cell>
          <cell r="I4043">
            <v>2025</v>
          </cell>
          <cell r="J4043">
            <v>2</v>
          </cell>
          <cell r="K4043">
            <v>8</v>
          </cell>
          <cell r="L4043">
            <v>0</v>
          </cell>
        </row>
        <row r="4044">
          <cell r="A4044">
            <v>6</v>
          </cell>
          <cell r="B4044">
            <v>6</v>
          </cell>
          <cell r="C4044">
            <v>0</v>
          </cell>
          <cell r="D4044">
            <v>0</v>
          </cell>
          <cell r="E4044">
            <v>0</v>
          </cell>
          <cell r="F4044">
            <v>6</v>
          </cell>
          <cell r="G4044">
            <v>0</v>
          </cell>
          <cell r="H4044">
            <v>0</v>
          </cell>
          <cell r="I4044">
            <v>2026</v>
          </cell>
          <cell r="J4044">
            <v>2</v>
          </cell>
          <cell r="K4044">
            <v>8</v>
          </cell>
          <cell r="L4044">
            <v>0</v>
          </cell>
        </row>
        <row r="4045">
          <cell r="A4045">
            <v>6</v>
          </cell>
          <cell r="B4045">
            <v>6</v>
          </cell>
          <cell r="C4045">
            <v>0</v>
          </cell>
          <cell r="D4045">
            <v>0</v>
          </cell>
          <cell r="E4045">
            <v>0</v>
          </cell>
          <cell r="F4045">
            <v>6</v>
          </cell>
          <cell r="G4045">
            <v>0</v>
          </cell>
          <cell r="H4045">
            <v>0</v>
          </cell>
          <cell r="I4045">
            <v>2027</v>
          </cell>
          <cell r="J4045">
            <v>2</v>
          </cell>
          <cell r="K4045">
            <v>8</v>
          </cell>
          <cell r="L4045">
            <v>0</v>
          </cell>
        </row>
        <row r="4046">
          <cell r="A4046">
            <v>6</v>
          </cell>
          <cell r="B4046">
            <v>6</v>
          </cell>
          <cell r="C4046">
            <v>0</v>
          </cell>
          <cell r="D4046">
            <v>0</v>
          </cell>
          <cell r="E4046">
            <v>0</v>
          </cell>
          <cell r="F4046">
            <v>6</v>
          </cell>
          <cell r="G4046">
            <v>0</v>
          </cell>
          <cell r="H4046">
            <v>0</v>
          </cell>
          <cell r="I4046">
            <v>2028</v>
          </cell>
          <cell r="J4046">
            <v>2</v>
          </cell>
          <cell r="K4046">
            <v>8</v>
          </cell>
          <cell r="L4046">
            <v>0</v>
          </cell>
        </row>
        <row r="4047">
          <cell r="A4047">
            <v>6</v>
          </cell>
          <cell r="B4047">
            <v>6</v>
          </cell>
          <cell r="C4047">
            <v>0</v>
          </cell>
          <cell r="D4047">
            <v>0</v>
          </cell>
          <cell r="E4047">
            <v>0</v>
          </cell>
          <cell r="F4047">
            <v>6</v>
          </cell>
          <cell r="G4047">
            <v>0</v>
          </cell>
          <cell r="H4047">
            <v>0</v>
          </cell>
          <cell r="I4047">
            <v>2029</v>
          </cell>
          <cell r="J4047">
            <v>2</v>
          </cell>
          <cell r="K4047">
            <v>8</v>
          </cell>
          <cell r="L4047">
            <v>0</v>
          </cell>
        </row>
        <row r="4048">
          <cell r="A4048">
            <v>6</v>
          </cell>
          <cell r="B4048">
            <v>6</v>
          </cell>
          <cell r="C4048">
            <v>0</v>
          </cell>
          <cell r="D4048">
            <v>0</v>
          </cell>
          <cell r="E4048">
            <v>0</v>
          </cell>
          <cell r="F4048">
            <v>6</v>
          </cell>
          <cell r="G4048">
            <v>0</v>
          </cell>
          <cell r="H4048">
            <v>0</v>
          </cell>
          <cell r="I4048">
            <v>2031</v>
          </cell>
          <cell r="J4048">
            <v>2</v>
          </cell>
          <cell r="K4048">
            <v>8</v>
          </cell>
          <cell r="L4048">
            <v>0</v>
          </cell>
        </row>
        <row r="4049">
          <cell r="A4049">
            <v>6</v>
          </cell>
          <cell r="B4049">
            <v>6</v>
          </cell>
          <cell r="C4049">
            <v>0</v>
          </cell>
          <cell r="D4049">
            <v>0</v>
          </cell>
          <cell r="E4049">
            <v>0</v>
          </cell>
          <cell r="F4049">
            <v>6</v>
          </cell>
          <cell r="G4049">
            <v>0</v>
          </cell>
          <cell r="H4049">
            <v>0</v>
          </cell>
          <cell r="I4049">
            <v>2032</v>
          </cell>
          <cell r="J4049">
            <v>2</v>
          </cell>
          <cell r="K4049">
            <v>8</v>
          </cell>
          <cell r="L4049">
            <v>0</v>
          </cell>
        </row>
        <row r="4050">
          <cell r="A4050">
            <v>6</v>
          </cell>
          <cell r="B4050">
            <v>6</v>
          </cell>
          <cell r="C4050">
            <v>0</v>
          </cell>
          <cell r="D4050">
            <v>0</v>
          </cell>
          <cell r="E4050">
            <v>0</v>
          </cell>
          <cell r="F4050">
            <v>6</v>
          </cell>
          <cell r="G4050">
            <v>0</v>
          </cell>
          <cell r="H4050">
            <v>0</v>
          </cell>
          <cell r="I4050">
            <v>2033</v>
          </cell>
          <cell r="J4050">
            <v>2</v>
          </cell>
          <cell r="K4050">
            <v>8</v>
          </cell>
          <cell r="L4050">
            <v>0</v>
          </cell>
        </row>
        <row r="4051">
          <cell r="A4051">
            <v>6</v>
          </cell>
          <cell r="B4051">
            <v>6</v>
          </cell>
          <cell r="C4051">
            <v>0</v>
          </cell>
          <cell r="D4051">
            <v>0</v>
          </cell>
          <cell r="E4051">
            <v>0</v>
          </cell>
          <cell r="F4051">
            <v>6</v>
          </cell>
          <cell r="G4051">
            <v>0</v>
          </cell>
          <cell r="H4051">
            <v>0</v>
          </cell>
          <cell r="I4051">
            <v>2210</v>
          </cell>
          <cell r="J4051">
            <v>2</v>
          </cell>
          <cell r="K4051">
            <v>8</v>
          </cell>
          <cell r="L4051">
            <v>0</v>
          </cell>
        </row>
        <row r="4052">
          <cell r="A4052">
            <v>6</v>
          </cell>
          <cell r="B4052">
            <v>6</v>
          </cell>
          <cell r="C4052">
            <v>0</v>
          </cell>
          <cell r="D4052">
            <v>0</v>
          </cell>
          <cell r="E4052">
            <v>0</v>
          </cell>
          <cell r="F4052">
            <v>6</v>
          </cell>
          <cell r="G4052">
            <v>0</v>
          </cell>
          <cell r="H4052">
            <v>0</v>
          </cell>
          <cell r="I4052">
            <v>2212</v>
          </cell>
          <cell r="J4052">
            <v>2</v>
          </cell>
          <cell r="K4052">
            <v>8</v>
          </cell>
          <cell r="L4052">
            <v>0</v>
          </cell>
        </row>
        <row r="4053">
          <cell r="A4053">
            <v>6</v>
          </cell>
          <cell r="B4053">
            <v>6</v>
          </cell>
          <cell r="C4053">
            <v>0</v>
          </cell>
          <cell r="D4053">
            <v>0</v>
          </cell>
          <cell r="E4053">
            <v>0</v>
          </cell>
          <cell r="F4053">
            <v>6</v>
          </cell>
          <cell r="G4053">
            <v>0</v>
          </cell>
          <cell r="H4053">
            <v>0</v>
          </cell>
          <cell r="I4053">
            <v>3000</v>
          </cell>
          <cell r="J4053">
            <v>2</v>
          </cell>
          <cell r="K4053">
            <v>8</v>
          </cell>
          <cell r="L4053">
            <v>0</v>
          </cell>
        </row>
        <row r="4054">
          <cell r="A4054">
            <v>6</v>
          </cell>
          <cell r="B4054">
            <v>6</v>
          </cell>
          <cell r="C4054">
            <v>0</v>
          </cell>
          <cell r="D4054">
            <v>0</v>
          </cell>
          <cell r="E4054">
            <v>0</v>
          </cell>
          <cell r="F4054">
            <v>6</v>
          </cell>
          <cell r="G4054">
            <v>0</v>
          </cell>
          <cell r="H4054">
            <v>0</v>
          </cell>
          <cell r="I4054">
            <v>3011</v>
          </cell>
          <cell r="J4054">
            <v>2</v>
          </cell>
          <cell r="K4054">
            <v>8</v>
          </cell>
          <cell r="L4054">
            <v>0</v>
          </cell>
        </row>
        <row r="4055">
          <cell r="A4055">
            <v>6</v>
          </cell>
          <cell r="B4055">
            <v>6</v>
          </cell>
          <cell r="C4055">
            <v>0</v>
          </cell>
          <cell r="D4055">
            <v>0</v>
          </cell>
          <cell r="E4055">
            <v>0</v>
          </cell>
          <cell r="F4055">
            <v>6</v>
          </cell>
          <cell r="G4055">
            <v>0</v>
          </cell>
          <cell r="H4055">
            <v>0</v>
          </cell>
          <cell r="I4055">
            <v>3121</v>
          </cell>
          <cell r="J4055">
            <v>2</v>
          </cell>
          <cell r="K4055">
            <v>8</v>
          </cell>
          <cell r="L4055">
            <v>0</v>
          </cell>
        </row>
        <row r="4056">
          <cell r="A4056">
            <v>6</v>
          </cell>
          <cell r="B4056">
            <v>6</v>
          </cell>
          <cell r="C4056">
            <v>0</v>
          </cell>
          <cell r="D4056">
            <v>0</v>
          </cell>
          <cell r="E4056">
            <v>0</v>
          </cell>
          <cell r="F4056">
            <v>6</v>
          </cell>
          <cell r="G4056">
            <v>0</v>
          </cell>
          <cell r="H4056">
            <v>0</v>
          </cell>
          <cell r="I4056">
            <v>3122</v>
          </cell>
          <cell r="J4056">
            <v>2</v>
          </cell>
          <cell r="K4056">
            <v>8</v>
          </cell>
          <cell r="L4056">
            <v>0</v>
          </cell>
        </row>
        <row r="4057">
          <cell r="A4057">
            <v>6</v>
          </cell>
          <cell r="B4057">
            <v>6</v>
          </cell>
          <cell r="C4057">
            <v>0</v>
          </cell>
          <cell r="D4057">
            <v>0</v>
          </cell>
          <cell r="E4057">
            <v>0</v>
          </cell>
          <cell r="F4057">
            <v>6</v>
          </cell>
          <cell r="G4057">
            <v>0</v>
          </cell>
          <cell r="H4057">
            <v>0</v>
          </cell>
          <cell r="I4057">
            <v>3131</v>
          </cell>
          <cell r="J4057">
            <v>2</v>
          </cell>
          <cell r="K4057">
            <v>8</v>
          </cell>
          <cell r="L4057">
            <v>0</v>
          </cell>
        </row>
        <row r="4058">
          <cell r="A4058">
            <v>6</v>
          </cell>
          <cell r="B4058">
            <v>6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3151</v>
          </cell>
          <cell r="J4058">
            <v>2</v>
          </cell>
          <cell r="K4058">
            <v>8</v>
          </cell>
          <cell r="L4058">
            <v>343343.04</v>
          </cell>
        </row>
        <row r="4059">
          <cell r="A4059">
            <v>6</v>
          </cell>
          <cell r="B4059">
            <v>6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3152</v>
          </cell>
          <cell r="J4059">
            <v>2</v>
          </cell>
          <cell r="K4059">
            <v>8</v>
          </cell>
          <cell r="L4059">
            <v>937792.82</v>
          </cell>
        </row>
        <row r="4060">
          <cell r="A4060">
            <v>6</v>
          </cell>
          <cell r="B4060">
            <v>6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3154</v>
          </cell>
          <cell r="J4060">
            <v>2</v>
          </cell>
          <cell r="K4060">
            <v>8</v>
          </cell>
          <cell r="L4060">
            <v>80555.539999999994</v>
          </cell>
        </row>
        <row r="4061">
          <cell r="A4061">
            <v>6</v>
          </cell>
          <cell r="B4061">
            <v>6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3155</v>
          </cell>
          <cell r="J4061">
            <v>2</v>
          </cell>
          <cell r="K4061">
            <v>8</v>
          </cell>
          <cell r="L4061">
            <v>16550.5</v>
          </cell>
        </row>
        <row r="4062">
          <cell r="A4062">
            <v>6</v>
          </cell>
          <cell r="B4062">
            <v>6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3156</v>
          </cell>
          <cell r="J4062">
            <v>2</v>
          </cell>
          <cell r="K4062">
            <v>8</v>
          </cell>
          <cell r="L4062">
            <v>237498.61</v>
          </cell>
        </row>
        <row r="4063">
          <cell r="A4063">
            <v>6</v>
          </cell>
          <cell r="B4063">
            <v>6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3157</v>
          </cell>
          <cell r="J4063">
            <v>2</v>
          </cell>
          <cell r="K4063">
            <v>8</v>
          </cell>
          <cell r="L4063">
            <v>39079.050000000003</v>
          </cell>
        </row>
        <row r="4064">
          <cell r="A4064">
            <v>6</v>
          </cell>
          <cell r="B4064">
            <v>6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3311</v>
          </cell>
          <cell r="J4064">
            <v>2</v>
          </cell>
          <cell r="K4064">
            <v>8</v>
          </cell>
          <cell r="L4064">
            <v>0</v>
          </cell>
        </row>
        <row r="4065">
          <cell r="A4065">
            <v>6</v>
          </cell>
          <cell r="B4065">
            <v>6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3321</v>
          </cell>
          <cell r="J4065">
            <v>2</v>
          </cell>
          <cell r="K4065">
            <v>8</v>
          </cell>
          <cell r="L4065">
            <v>0</v>
          </cell>
        </row>
        <row r="4066">
          <cell r="A4066">
            <v>6</v>
          </cell>
          <cell r="B4066">
            <v>6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3331</v>
          </cell>
          <cell r="J4066">
            <v>2</v>
          </cell>
          <cell r="K4066">
            <v>8</v>
          </cell>
          <cell r="L4066">
            <v>0</v>
          </cell>
        </row>
        <row r="4067">
          <cell r="A4067">
            <v>6</v>
          </cell>
          <cell r="B4067">
            <v>6</v>
          </cell>
          <cell r="C4067">
            <v>0</v>
          </cell>
          <cell r="D4067">
            <v>0</v>
          </cell>
          <cell r="E4067">
            <v>0</v>
          </cell>
          <cell r="F4067">
            <v>6</v>
          </cell>
          <cell r="G4067">
            <v>0</v>
          </cell>
          <cell r="H4067">
            <v>0</v>
          </cell>
          <cell r="I4067">
            <v>4000</v>
          </cell>
          <cell r="J4067">
            <v>2</v>
          </cell>
          <cell r="K4067">
            <v>8</v>
          </cell>
          <cell r="L4067">
            <v>0</v>
          </cell>
        </row>
        <row r="4068">
          <cell r="A4068">
            <v>6</v>
          </cell>
          <cell r="B4068">
            <v>6</v>
          </cell>
          <cell r="C4068">
            <v>0</v>
          </cell>
          <cell r="D4068">
            <v>0</v>
          </cell>
          <cell r="E4068">
            <v>0</v>
          </cell>
          <cell r="F4068">
            <v>6</v>
          </cell>
          <cell r="G4068">
            <v>0</v>
          </cell>
          <cell r="H4068">
            <v>0</v>
          </cell>
          <cell r="I4068">
            <v>4011</v>
          </cell>
          <cell r="J4068">
            <v>2</v>
          </cell>
          <cell r="K4068">
            <v>8</v>
          </cell>
          <cell r="L4068">
            <v>0</v>
          </cell>
        </row>
        <row r="4069">
          <cell r="A4069">
            <v>6</v>
          </cell>
          <cell r="B4069">
            <v>6</v>
          </cell>
          <cell r="C4069">
            <v>0</v>
          </cell>
          <cell r="D4069">
            <v>0</v>
          </cell>
          <cell r="E4069">
            <v>0</v>
          </cell>
          <cell r="F4069">
            <v>6</v>
          </cell>
          <cell r="G4069">
            <v>0</v>
          </cell>
          <cell r="H4069">
            <v>0</v>
          </cell>
          <cell r="I4069">
            <v>4041</v>
          </cell>
          <cell r="J4069">
            <v>2</v>
          </cell>
          <cell r="K4069">
            <v>8</v>
          </cell>
          <cell r="L4069">
            <v>0</v>
          </cell>
        </row>
        <row r="4070">
          <cell r="A4070">
            <v>6</v>
          </cell>
          <cell r="B4070">
            <v>6</v>
          </cell>
          <cell r="C4070">
            <v>0</v>
          </cell>
          <cell r="D4070">
            <v>0</v>
          </cell>
          <cell r="E4070">
            <v>0</v>
          </cell>
          <cell r="F4070">
            <v>6</v>
          </cell>
          <cell r="G4070">
            <v>0</v>
          </cell>
          <cell r="H4070">
            <v>0</v>
          </cell>
          <cell r="I4070">
            <v>4042</v>
          </cell>
          <cell r="J4070">
            <v>2</v>
          </cell>
          <cell r="K4070">
            <v>8</v>
          </cell>
          <cell r="L4070">
            <v>162785.32</v>
          </cell>
        </row>
        <row r="4071">
          <cell r="A4071">
            <v>6</v>
          </cell>
          <cell r="B4071">
            <v>6</v>
          </cell>
          <cell r="C4071">
            <v>0</v>
          </cell>
          <cell r="D4071">
            <v>0</v>
          </cell>
          <cell r="E4071">
            <v>0</v>
          </cell>
          <cell r="F4071">
            <v>6</v>
          </cell>
          <cell r="G4071">
            <v>0</v>
          </cell>
          <cell r="H4071">
            <v>0</v>
          </cell>
          <cell r="I4071">
            <v>4043</v>
          </cell>
          <cell r="J4071">
            <v>2</v>
          </cell>
          <cell r="K4071">
            <v>8</v>
          </cell>
          <cell r="L4071">
            <v>63779.21</v>
          </cell>
        </row>
        <row r="4072">
          <cell r="A4072">
            <v>6</v>
          </cell>
          <cell r="B4072">
            <v>6</v>
          </cell>
          <cell r="C4072">
            <v>0</v>
          </cell>
          <cell r="D4072">
            <v>0</v>
          </cell>
          <cell r="E4072">
            <v>0</v>
          </cell>
          <cell r="F4072">
            <v>6</v>
          </cell>
          <cell r="G4072">
            <v>0</v>
          </cell>
          <cell r="H4072">
            <v>0</v>
          </cell>
          <cell r="I4072">
            <v>4044</v>
          </cell>
          <cell r="J4072">
            <v>2</v>
          </cell>
          <cell r="K4072">
            <v>8</v>
          </cell>
          <cell r="L4072">
            <v>0</v>
          </cell>
        </row>
        <row r="4073">
          <cell r="A4073">
            <v>6</v>
          </cell>
          <cell r="B4073">
            <v>6</v>
          </cell>
          <cell r="C4073">
            <v>0</v>
          </cell>
          <cell r="D4073">
            <v>0</v>
          </cell>
          <cell r="E4073">
            <v>0</v>
          </cell>
          <cell r="F4073">
            <v>6</v>
          </cell>
          <cell r="G4073">
            <v>0</v>
          </cell>
          <cell r="H4073">
            <v>0</v>
          </cell>
          <cell r="I4073">
            <v>4090</v>
          </cell>
          <cell r="J4073">
            <v>2</v>
          </cell>
          <cell r="K4073">
            <v>8</v>
          </cell>
          <cell r="L4073">
            <v>0</v>
          </cell>
        </row>
        <row r="4074">
          <cell r="A4074">
            <v>6</v>
          </cell>
          <cell r="B4074">
            <v>6</v>
          </cell>
          <cell r="C4074">
            <v>0</v>
          </cell>
          <cell r="D4074">
            <v>0</v>
          </cell>
          <cell r="E4074">
            <v>0</v>
          </cell>
          <cell r="F4074">
            <v>6</v>
          </cell>
          <cell r="G4074">
            <v>0</v>
          </cell>
          <cell r="H4074">
            <v>0</v>
          </cell>
          <cell r="I4074">
            <v>4091</v>
          </cell>
          <cell r="J4074">
            <v>2</v>
          </cell>
          <cell r="K4074">
            <v>8</v>
          </cell>
          <cell r="L4074">
            <v>264134.01</v>
          </cell>
        </row>
        <row r="4075">
          <cell r="A4075">
            <v>6</v>
          </cell>
          <cell r="B4075">
            <v>6</v>
          </cell>
          <cell r="C4075">
            <v>0</v>
          </cell>
          <cell r="D4075">
            <v>0</v>
          </cell>
          <cell r="E4075">
            <v>0</v>
          </cell>
          <cell r="F4075">
            <v>6</v>
          </cell>
          <cell r="G4075">
            <v>0</v>
          </cell>
          <cell r="H4075">
            <v>0</v>
          </cell>
          <cell r="I4075">
            <v>4092</v>
          </cell>
          <cell r="J4075">
            <v>2</v>
          </cell>
          <cell r="K4075">
            <v>8</v>
          </cell>
          <cell r="L4075">
            <v>62205.71</v>
          </cell>
        </row>
        <row r="4076">
          <cell r="A4076">
            <v>6</v>
          </cell>
          <cell r="B4076">
            <v>6</v>
          </cell>
          <cell r="C4076">
            <v>0</v>
          </cell>
          <cell r="D4076">
            <v>0</v>
          </cell>
          <cell r="E4076">
            <v>0</v>
          </cell>
          <cell r="F4076">
            <v>6</v>
          </cell>
          <cell r="G4076">
            <v>0</v>
          </cell>
          <cell r="H4076">
            <v>0</v>
          </cell>
          <cell r="I4076">
            <v>4095</v>
          </cell>
          <cell r="J4076">
            <v>2</v>
          </cell>
          <cell r="K4076">
            <v>8</v>
          </cell>
          <cell r="L4076">
            <v>3133.33</v>
          </cell>
        </row>
        <row r="4077">
          <cell r="A4077">
            <v>6</v>
          </cell>
          <cell r="B4077">
            <v>6</v>
          </cell>
          <cell r="C4077">
            <v>0</v>
          </cell>
          <cell r="D4077">
            <v>0</v>
          </cell>
          <cell r="E4077">
            <v>0</v>
          </cell>
          <cell r="F4077">
            <v>6</v>
          </cell>
          <cell r="G4077">
            <v>0</v>
          </cell>
          <cell r="H4077">
            <v>0</v>
          </cell>
          <cell r="I4077">
            <v>4096</v>
          </cell>
          <cell r="J4077">
            <v>2</v>
          </cell>
          <cell r="K4077">
            <v>8</v>
          </cell>
          <cell r="L4077">
            <v>1633.5</v>
          </cell>
        </row>
        <row r="4078">
          <cell r="A4078">
            <v>6</v>
          </cell>
          <cell r="B4078">
            <v>6</v>
          </cell>
          <cell r="C4078">
            <v>0</v>
          </cell>
          <cell r="D4078">
            <v>0</v>
          </cell>
          <cell r="E4078">
            <v>0</v>
          </cell>
          <cell r="F4078">
            <v>6</v>
          </cell>
          <cell r="G4078">
            <v>0</v>
          </cell>
          <cell r="H4078">
            <v>0</v>
          </cell>
          <cell r="I4078">
            <v>4098</v>
          </cell>
          <cell r="J4078">
            <v>2</v>
          </cell>
          <cell r="K4078">
            <v>8</v>
          </cell>
          <cell r="L4078">
            <v>5409.51</v>
          </cell>
        </row>
        <row r="4079">
          <cell r="A4079">
            <v>6</v>
          </cell>
          <cell r="B4079">
            <v>6</v>
          </cell>
          <cell r="C4079">
            <v>0</v>
          </cell>
          <cell r="D4079">
            <v>0</v>
          </cell>
          <cell r="E4079">
            <v>0</v>
          </cell>
          <cell r="F4079">
            <v>6</v>
          </cell>
          <cell r="G4079">
            <v>0</v>
          </cell>
          <cell r="H4079">
            <v>0</v>
          </cell>
          <cell r="I4079">
            <v>5500</v>
          </cell>
          <cell r="J4079">
            <v>2</v>
          </cell>
          <cell r="K4079">
            <v>8</v>
          </cell>
          <cell r="L4079">
            <v>0</v>
          </cell>
        </row>
        <row r="4080">
          <cell r="A4080">
            <v>6</v>
          </cell>
          <cell r="B4080">
            <v>6</v>
          </cell>
          <cell r="C4080">
            <v>0</v>
          </cell>
          <cell r="D4080">
            <v>0</v>
          </cell>
          <cell r="E4080">
            <v>0</v>
          </cell>
          <cell r="F4080">
            <v>6</v>
          </cell>
          <cell r="G4080">
            <v>0</v>
          </cell>
          <cell r="H4080">
            <v>0</v>
          </cell>
          <cell r="I4080">
            <v>5520</v>
          </cell>
          <cell r="J4080">
            <v>2</v>
          </cell>
          <cell r="K4080">
            <v>8</v>
          </cell>
          <cell r="L4080">
            <v>0</v>
          </cell>
        </row>
        <row r="4081">
          <cell r="A4081">
            <v>6</v>
          </cell>
          <cell r="B4081">
            <v>6</v>
          </cell>
          <cell r="C4081">
            <v>0</v>
          </cell>
          <cell r="D4081">
            <v>0</v>
          </cell>
          <cell r="E4081">
            <v>0</v>
          </cell>
          <cell r="F4081">
            <v>6</v>
          </cell>
          <cell r="G4081">
            <v>0</v>
          </cell>
          <cell r="H4081">
            <v>0</v>
          </cell>
          <cell r="I4081">
            <v>5530</v>
          </cell>
          <cell r="J4081">
            <v>2</v>
          </cell>
          <cell r="K4081">
            <v>8</v>
          </cell>
          <cell r="L4081">
            <v>0</v>
          </cell>
        </row>
        <row r="4082">
          <cell r="A4082">
            <v>6</v>
          </cell>
          <cell r="B4082">
            <v>6</v>
          </cell>
          <cell r="C4082">
            <v>0</v>
          </cell>
          <cell r="D4082">
            <v>0</v>
          </cell>
          <cell r="E4082">
            <v>0</v>
          </cell>
          <cell r="F4082">
            <v>6</v>
          </cell>
          <cell r="G4082">
            <v>0</v>
          </cell>
          <cell r="H4082">
            <v>0</v>
          </cell>
          <cell r="I4082">
            <v>5531</v>
          </cell>
          <cell r="J4082">
            <v>2</v>
          </cell>
          <cell r="K4082">
            <v>8</v>
          </cell>
          <cell r="L4082">
            <v>0</v>
          </cell>
        </row>
        <row r="4083">
          <cell r="A4083">
            <v>6</v>
          </cell>
          <cell r="B4083">
            <v>6</v>
          </cell>
          <cell r="C4083">
            <v>0</v>
          </cell>
          <cell r="D4083">
            <v>0</v>
          </cell>
          <cell r="E4083">
            <v>0</v>
          </cell>
          <cell r="F4083">
            <v>6</v>
          </cell>
          <cell r="G4083">
            <v>0</v>
          </cell>
          <cell r="H4083">
            <v>0</v>
          </cell>
          <cell r="I4083">
            <v>5541</v>
          </cell>
          <cell r="J4083">
            <v>2</v>
          </cell>
          <cell r="K4083">
            <v>8</v>
          </cell>
          <cell r="L4083">
            <v>0</v>
          </cell>
        </row>
        <row r="4084">
          <cell r="A4084">
            <v>6</v>
          </cell>
          <cell r="B4084">
            <v>6</v>
          </cell>
          <cell r="C4084">
            <v>0</v>
          </cell>
          <cell r="D4084">
            <v>0</v>
          </cell>
          <cell r="E4084">
            <v>0</v>
          </cell>
          <cell r="F4084">
            <v>6</v>
          </cell>
          <cell r="G4084">
            <v>0</v>
          </cell>
          <cell r="H4084">
            <v>0</v>
          </cell>
          <cell r="I4084">
            <v>5550</v>
          </cell>
          <cell r="J4084">
            <v>2</v>
          </cell>
          <cell r="K4084">
            <v>8</v>
          </cell>
          <cell r="L4084">
            <v>0</v>
          </cell>
        </row>
        <row r="4085">
          <cell r="A4085">
            <v>6</v>
          </cell>
          <cell r="B4085">
            <v>6</v>
          </cell>
          <cell r="C4085">
            <v>0</v>
          </cell>
          <cell r="D4085">
            <v>0</v>
          </cell>
          <cell r="E4085">
            <v>0</v>
          </cell>
          <cell r="F4085">
            <v>6</v>
          </cell>
          <cell r="G4085">
            <v>0</v>
          </cell>
          <cell r="H4085">
            <v>0</v>
          </cell>
          <cell r="I4085">
            <v>5551</v>
          </cell>
          <cell r="J4085">
            <v>2</v>
          </cell>
          <cell r="K4085">
            <v>8</v>
          </cell>
          <cell r="L4085">
            <v>0</v>
          </cell>
        </row>
        <row r="4086">
          <cell r="A4086">
            <v>6</v>
          </cell>
          <cell r="B4086">
            <v>6</v>
          </cell>
          <cell r="C4086">
            <v>0</v>
          </cell>
          <cell r="D4086">
            <v>0</v>
          </cell>
          <cell r="E4086">
            <v>0</v>
          </cell>
          <cell r="F4086">
            <v>6</v>
          </cell>
          <cell r="G4086">
            <v>0</v>
          </cell>
          <cell r="H4086">
            <v>0</v>
          </cell>
          <cell r="I4086">
            <v>5552</v>
          </cell>
          <cell r="J4086">
            <v>2</v>
          </cell>
          <cell r="K4086">
            <v>8</v>
          </cell>
          <cell r="L4086">
            <v>0</v>
          </cell>
        </row>
        <row r="4087">
          <cell r="A4087">
            <v>6</v>
          </cell>
          <cell r="B4087">
            <v>6</v>
          </cell>
          <cell r="C4087">
            <v>0</v>
          </cell>
          <cell r="D4087">
            <v>0</v>
          </cell>
          <cell r="E4087">
            <v>0</v>
          </cell>
          <cell r="F4087">
            <v>6</v>
          </cell>
          <cell r="G4087">
            <v>0</v>
          </cell>
          <cell r="H4087">
            <v>0</v>
          </cell>
          <cell r="I4087">
            <v>5561</v>
          </cell>
          <cell r="J4087">
            <v>2</v>
          </cell>
          <cell r="K4087">
            <v>8</v>
          </cell>
          <cell r="L4087">
            <v>0</v>
          </cell>
        </row>
        <row r="4088">
          <cell r="A4088">
            <v>6</v>
          </cell>
          <cell r="B4088">
            <v>6</v>
          </cell>
          <cell r="C4088">
            <v>0</v>
          </cell>
          <cell r="D4088">
            <v>0</v>
          </cell>
          <cell r="E4088">
            <v>0</v>
          </cell>
          <cell r="F4088">
            <v>6</v>
          </cell>
          <cell r="G4088">
            <v>0</v>
          </cell>
          <cell r="H4088">
            <v>0</v>
          </cell>
          <cell r="I4088">
            <v>5562</v>
          </cell>
          <cell r="J4088">
            <v>2</v>
          </cell>
          <cell r="K4088">
            <v>8</v>
          </cell>
          <cell r="L4088">
            <v>0</v>
          </cell>
        </row>
        <row r="4089">
          <cell r="A4089">
            <v>6</v>
          </cell>
          <cell r="B4089">
            <v>6</v>
          </cell>
          <cell r="C4089">
            <v>0</v>
          </cell>
          <cell r="D4089">
            <v>0</v>
          </cell>
          <cell r="E4089">
            <v>0</v>
          </cell>
          <cell r="F4089">
            <v>6</v>
          </cell>
          <cell r="G4089">
            <v>0</v>
          </cell>
          <cell r="H4089">
            <v>0</v>
          </cell>
          <cell r="I4089">
            <v>5571</v>
          </cell>
          <cell r="J4089">
            <v>2</v>
          </cell>
          <cell r="K4089">
            <v>8</v>
          </cell>
          <cell r="L4089">
            <v>0</v>
          </cell>
        </row>
        <row r="4090">
          <cell r="A4090">
            <v>6</v>
          </cell>
          <cell r="B4090">
            <v>6</v>
          </cell>
          <cell r="C4090">
            <v>0</v>
          </cell>
          <cell r="D4090">
            <v>0</v>
          </cell>
          <cell r="E4090">
            <v>0</v>
          </cell>
          <cell r="F4090">
            <v>6</v>
          </cell>
          <cell r="G4090">
            <v>0</v>
          </cell>
          <cell r="H4090">
            <v>0</v>
          </cell>
          <cell r="I4090">
            <v>5900</v>
          </cell>
          <cell r="J4090">
            <v>2</v>
          </cell>
          <cell r="K4090">
            <v>8</v>
          </cell>
          <cell r="L4090">
            <v>0</v>
          </cell>
        </row>
        <row r="4091">
          <cell r="A4091">
            <v>6</v>
          </cell>
          <cell r="B4091">
            <v>6</v>
          </cell>
          <cell r="C4091">
            <v>0</v>
          </cell>
          <cell r="D4091">
            <v>0</v>
          </cell>
          <cell r="E4091">
            <v>0</v>
          </cell>
          <cell r="F4091">
            <v>6</v>
          </cell>
          <cell r="G4091">
            <v>0</v>
          </cell>
          <cell r="H4091">
            <v>0</v>
          </cell>
          <cell r="I4091">
            <v>5910</v>
          </cell>
          <cell r="J4091">
            <v>2</v>
          </cell>
          <cell r="K4091">
            <v>8</v>
          </cell>
          <cell r="L4091">
            <v>0</v>
          </cell>
        </row>
        <row r="4092">
          <cell r="A4092">
            <v>6</v>
          </cell>
          <cell r="B4092">
            <v>6</v>
          </cell>
          <cell r="C4092">
            <v>0</v>
          </cell>
          <cell r="D4092">
            <v>0</v>
          </cell>
          <cell r="E4092">
            <v>0</v>
          </cell>
          <cell r="F4092">
            <v>6</v>
          </cell>
          <cell r="G4092">
            <v>0</v>
          </cell>
          <cell r="H4092">
            <v>0</v>
          </cell>
          <cell r="I4092">
            <v>5920</v>
          </cell>
          <cell r="J4092">
            <v>2</v>
          </cell>
          <cell r="K4092">
            <v>8</v>
          </cell>
          <cell r="L4092">
            <v>0</v>
          </cell>
        </row>
        <row r="4093">
          <cell r="A4093">
            <v>6</v>
          </cell>
          <cell r="B4093">
            <v>6</v>
          </cell>
          <cell r="C4093">
            <v>0</v>
          </cell>
          <cell r="D4093">
            <v>0</v>
          </cell>
          <cell r="E4093">
            <v>0</v>
          </cell>
          <cell r="F4093">
            <v>6</v>
          </cell>
          <cell r="G4093">
            <v>0</v>
          </cell>
          <cell r="H4093">
            <v>0</v>
          </cell>
          <cell r="I4093">
            <v>7110</v>
          </cell>
          <cell r="J4093">
            <v>2</v>
          </cell>
          <cell r="K4093">
            <v>8</v>
          </cell>
          <cell r="L4093">
            <v>29071.64</v>
          </cell>
        </row>
        <row r="4094">
          <cell r="A4094">
            <v>6</v>
          </cell>
          <cell r="B4094">
            <v>6</v>
          </cell>
          <cell r="C4094">
            <v>0</v>
          </cell>
          <cell r="D4094">
            <v>0</v>
          </cell>
          <cell r="E4094">
            <v>0</v>
          </cell>
          <cell r="F4094">
            <v>6</v>
          </cell>
          <cell r="G4094">
            <v>0</v>
          </cell>
          <cell r="H4094">
            <v>0</v>
          </cell>
          <cell r="I4094">
            <v>7200</v>
          </cell>
          <cell r="J4094">
            <v>2</v>
          </cell>
          <cell r="K4094">
            <v>8</v>
          </cell>
          <cell r="L4094">
            <v>11925.3</v>
          </cell>
        </row>
        <row r="4095">
          <cell r="A4095">
            <v>6</v>
          </cell>
          <cell r="B4095">
            <v>6</v>
          </cell>
          <cell r="C4095">
            <v>0</v>
          </cell>
          <cell r="D4095">
            <v>0</v>
          </cell>
          <cell r="E4095">
            <v>0</v>
          </cell>
          <cell r="F4095">
            <v>6</v>
          </cell>
          <cell r="G4095">
            <v>0</v>
          </cell>
          <cell r="H4095">
            <v>0</v>
          </cell>
          <cell r="I4095">
            <v>7210</v>
          </cell>
          <cell r="J4095">
            <v>2</v>
          </cell>
          <cell r="K4095">
            <v>8</v>
          </cell>
          <cell r="L4095">
            <v>39164.82</v>
          </cell>
        </row>
        <row r="4096">
          <cell r="A4096">
            <v>6</v>
          </cell>
          <cell r="B4096">
            <v>6</v>
          </cell>
          <cell r="C4096">
            <v>0</v>
          </cell>
          <cell r="D4096">
            <v>0</v>
          </cell>
          <cell r="E4096">
            <v>0</v>
          </cell>
          <cell r="F4096">
            <v>6</v>
          </cell>
          <cell r="G4096">
            <v>0</v>
          </cell>
          <cell r="H4096">
            <v>0</v>
          </cell>
          <cell r="I4096">
            <v>7220</v>
          </cell>
          <cell r="J4096">
            <v>2</v>
          </cell>
          <cell r="K4096">
            <v>8</v>
          </cell>
          <cell r="L4096">
            <v>35982.15</v>
          </cell>
        </row>
        <row r="4097">
          <cell r="A4097">
            <v>6</v>
          </cell>
          <cell r="B4097">
            <v>6</v>
          </cell>
          <cell r="C4097">
            <v>0</v>
          </cell>
          <cell r="D4097">
            <v>0</v>
          </cell>
          <cell r="E4097">
            <v>0</v>
          </cell>
          <cell r="F4097">
            <v>6</v>
          </cell>
          <cell r="G4097">
            <v>0</v>
          </cell>
          <cell r="H4097">
            <v>0</v>
          </cell>
          <cell r="I4097">
            <v>7230</v>
          </cell>
          <cell r="J4097">
            <v>2</v>
          </cell>
          <cell r="K4097">
            <v>8</v>
          </cell>
          <cell r="L4097">
            <v>6998.7</v>
          </cell>
        </row>
        <row r="4098">
          <cell r="A4098">
            <v>6</v>
          </cell>
          <cell r="B4098">
            <v>6</v>
          </cell>
          <cell r="C4098">
            <v>0</v>
          </cell>
          <cell r="D4098">
            <v>0</v>
          </cell>
          <cell r="E4098">
            <v>0</v>
          </cell>
          <cell r="F4098">
            <v>6</v>
          </cell>
          <cell r="G4098">
            <v>0</v>
          </cell>
          <cell r="H4098">
            <v>0</v>
          </cell>
          <cell r="I4098">
            <v>7240</v>
          </cell>
          <cell r="J4098">
            <v>2</v>
          </cell>
          <cell r="K4098">
            <v>8</v>
          </cell>
          <cell r="L4098">
            <v>24031.34</v>
          </cell>
        </row>
        <row r="4099">
          <cell r="A4099">
            <v>6</v>
          </cell>
          <cell r="B4099">
            <v>6</v>
          </cell>
          <cell r="C4099">
            <v>0</v>
          </cell>
          <cell r="D4099">
            <v>0</v>
          </cell>
          <cell r="E4099">
            <v>0</v>
          </cell>
          <cell r="F4099">
            <v>6</v>
          </cell>
          <cell r="G4099">
            <v>0</v>
          </cell>
          <cell r="H4099">
            <v>0</v>
          </cell>
          <cell r="I4099">
            <v>7250</v>
          </cell>
          <cell r="J4099">
            <v>2</v>
          </cell>
          <cell r="K4099">
            <v>8</v>
          </cell>
          <cell r="L4099">
            <v>38653.68</v>
          </cell>
        </row>
        <row r="4100">
          <cell r="A4100">
            <v>6</v>
          </cell>
          <cell r="B4100">
            <v>6</v>
          </cell>
          <cell r="C4100">
            <v>0</v>
          </cell>
          <cell r="D4100">
            <v>0</v>
          </cell>
          <cell r="E4100">
            <v>0</v>
          </cell>
          <cell r="F4100">
            <v>6</v>
          </cell>
          <cell r="G4100">
            <v>0</v>
          </cell>
          <cell r="H4100">
            <v>0</v>
          </cell>
          <cell r="I4100">
            <v>7251</v>
          </cell>
          <cell r="J4100">
            <v>2</v>
          </cell>
          <cell r="K4100">
            <v>8</v>
          </cell>
          <cell r="L4100">
            <v>5525</v>
          </cell>
        </row>
        <row r="4101">
          <cell r="A4101">
            <v>6</v>
          </cell>
          <cell r="B4101">
            <v>6</v>
          </cell>
          <cell r="C4101">
            <v>0</v>
          </cell>
          <cell r="D4101">
            <v>0</v>
          </cell>
          <cell r="E4101">
            <v>0</v>
          </cell>
          <cell r="F4101">
            <v>6</v>
          </cell>
          <cell r="G4101">
            <v>0</v>
          </cell>
          <cell r="H4101">
            <v>0</v>
          </cell>
          <cell r="I4101">
            <v>7252</v>
          </cell>
          <cell r="J4101">
            <v>2</v>
          </cell>
          <cell r="K4101">
            <v>8</v>
          </cell>
          <cell r="L4101">
            <v>2825</v>
          </cell>
        </row>
        <row r="4102">
          <cell r="A4102">
            <v>6</v>
          </cell>
          <cell r="B4102">
            <v>6</v>
          </cell>
          <cell r="C4102">
            <v>0</v>
          </cell>
          <cell r="D4102">
            <v>0</v>
          </cell>
          <cell r="E4102">
            <v>0</v>
          </cell>
          <cell r="F4102">
            <v>6</v>
          </cell>
          <cell r="G4102">
            <v>0</v>
          </cell>
          <cell r="H4102">
            <v>0</v>
          </cell>
          <cell r="I4102">
            <v>7260</v>
          </cell>
          <cell r="J4102">
            <v>2</v>
          </cell>
          <cell r="K4102">
            <v>8</v>
          </cell>
          <cell r="L4102">
            <v>22135.73</v>
          </cell>
        </row>
        <row r="4103">
          <cell r="A4103">
            <v>6</v>
          </cell>
          <cell r="B4103">
            <v>6</v>
          </cell>
          <cell r="C4103">
            <v>0</v>
          </cell>
          <cell r="D4103">
            <v>0</v>
          </cell>
          <cell r="E4103">
            <v>0</v>
          </cell>
          <cell r="F4103">
            <v>6</v>
          </cell>
          <cell r="G4103">
            <v>0</v>
          </cell>
          <cell r="H4103">
            <v>0</v>
          </cell>
          <cell r="I4103">
            <v>7270</v>
          </cell>
          <cell r="J4103">
            <v>2</v>
          </cell>
          <cell r="K4103">
            <v>8</v>
          </cell>
          <cell r="L4103">
            <v>17276.87</v>
          </cell>
        </row>
        <row r="4104">
          <cell r="A4104">
            <v>6</v>
          </cell>
          <cell r="B4104">
            <v>6</v>
          </cell>
          <cell r="C4104">
            <v>0</v>
          </cell>
          <cell r="D4104">
            <v>0</v>
          </cell>
          <cell r="E4104">
            <v>0</v>
          </cell>
          <cell r="F4104">
            <v>6</v>
          </cell>
          <cell r="G4104">
            <v>0</v>
          </cell>
          <cell r="H4104">
            <v>0</v>
          </cell>
          <cell r="I4104">
            <v>7280</v>
          </cell>
          <cell r="J4104">
            <v>2</v>
          </cell>
          <cell r="K4104">
            <v>8</v>
          </cell>
          <cell r="L4104">
            <v>40676.160000000003</v>
          </cell>
        </row>
        <row r="4105">
          <cell r="A4105">
            <v>6</v>
          </cell>
          <cell r="B4105">
            <v>6</v>
          </cell>
          <cell r="C4105">
            <v>0</v>
          </cell>
          <cell r="D4105">
            <v>0</v>
          </cell>
          <cell r="E4105">
            <v>0</v>
          </cell>
          <cell r="F4105">
            <v>6</v>
          </cell>
          <cell r="G4105">
            <v>0</v>
          </cell>
          <cell r="H4105">
            <v>0</v>
          </cell>
          <cell r="I4105">
            <v>7290</v>
          </cell>
          <cell r="J4105">
            <v>2</v>
          </cell>
          <cell r="K4105">
            <v>8</v>
          </cell>
          <cell r="L4105">
            <v>13392.29</v>
          </cell>
        </row>
        <row r="4106">
          <cell r="A4106">
            <v>6</v>
          </cell>
          <cell r="B4106">
            <v>6</v>
          </cell>
          <cell r="C4106">
            <v>0</v>
          </cell>
          <cell r="D4106">
            <v>0</v>
          </cell>
          <cell r="E4106">
            <v>0</v>
          </cell>
          <cell r="F4106">
            <v>6</v>
          </cell>
          <cell r="G4106">
            <v>0</v>
          </cell>
          <cell r="H4106">
            <v>0</v>
          </cell>
          <cell r="I4106">
            <v>7311</v>
          </cell>
          <cell r="J4106">
            <v>2</v>
          </cell>
          <cell r="K4106">
            <v>8</v>
          </cell>
          <cell r="L4106">
            <v>15050</v>
          </cell>
        </row>
        <row r="4107">
          <cell r="A4107">
            <v>6</v>
          </cell>
          <cell r="B4107">
            <v>6</v>
          </cell>
          <cell r="C4107">
            <v>0</v>
          </cell>
          <cell r="D4107">
            <v>0</v>
          </cell>
          <cell r="E4107">
            <v>0</v>
          </cell>
          <cell r="F4107">
            <v>6</v>
          </cell>
          <cell r="G4107">
            <v>0</v>
          </cell>
          <cell r="H4107">
            <v>0</v>
          </cell>
          <cell r="I4107">
            <v>7312</v>
          </cell>
          <cell r="J4107">
            <v>2</v>
          </cell>
          <cell r="K4107">
            <v>8</v>
          </cell>
          <cell r="L4107">
            <v>2950</v>
          </cell>
        </row>
        <row r="4108">
          <cell r="A4108">
            <v>6</v>
          </cell>
          <cell r="B4108">
            <v>6</v>
          </cell>
          <cell r="C4108">
            <v>0</v>
          </cell>
          <cell r="D4108">
            <v>0</v>
          </cell>
          <cell r="E4108">
            <v>0</v>
          </cell>
          <cell r="F4108">
            <v>6</v>
          </cell>
          <cell r="G4108">
            <v>0</v>
          </cell>
          <cell r="H4108">
            <v>0</v>
          </cell>
          <cell r="I4108">
            <v>7341</v>
          </cell>
          <cell r="J4108">
            <v>2</v>
          </cell>
          <cell r="K4108">
            <v>8</v>
          </cell>
          <cell r="L4108">
            <v>6375</v>
          </cell>
        </row>
        <row r="4109">
          <cell r="A4109">
            <v>6</v>
          </cell>
          <cell r="B4109">
            <v>6</v>
          </cell>
          <cell r="C4109">
            <v>0</v>
          </cell>
          <cell r="D4109">
            <v>0</v>
          </cell>
          <cell r="E4109">
            <v>0</v>
          </cell>
          <cell r="F4109">
            <v>6</v>
          </cell>
          <cell r="G4109">
            <v>0</v>
          </cell>
          <cell r="H4109">
            <v>0</v>
          </cell>
          <cell r="I4109">
            <v>7342</v>
          </cell>
          <cell r="J4109">
            <v>2</v>
          </cell>
          <cell r="K4109">
            <v>8</v>
          </cell>
          <cell r="L4109">
            <v>3225</v>
          </cell>
        </row>
        <row r="4110">
          <cell r="A4110">
            <v>6</v>
          </cell>
          <cell r="B4110">
            <v>6</v>
          </cell>
          <cell r="C4110">
            <v>0</v>
          </cell>
          <cell r="D4110">
            <v>0</v>
          </cell>
          <cell r="E4110">
            <v>0</v>
          </cell>
          <cell r="F4110">
            <v>6</v>
          </cell>
          <cell r="G4110">
            <v>0</v>
          </cell>
          <cell r="H4110">
            <v>0</v>
          </cell>
          <cell r="I4110">
            <v>7421</v>
          </cell>
          <cell r="J4110">
            <v>2</v>
          </cell>
          <cell r="K4110">
            <v>8</v>
          </cell>
          <cell r="L4110">
            <v>7039.69</v>
          </cell>
        </row>
        <row r="4111">
          <cell r="A4111">
            <v>6</v>
          </cell>
          <cell r="B4111">
            <v>6</v>
          </cell>
          <cell r="C4111">
            <v>0</v>
          </cell>
          <cell r="D4111">
            <v>0</v>
          </cell>
          <cell r="E4111">
            <v>0</v>
          </cell>
          <cell r="F4111">
            <v>6</v>
          </cell>
          <cell r="G4111">
            <v>0</v>
          </cell>
          <cell r="H4111">
            <v>0</v>
          </cell>
          <cell r="I4111">
            <v>7422</v>
          </cell>
          <cell r="J4111">
            <v>2</v>
          </cell>
          <cell r="K4111">
            <v>8</v>
          </cell>
          <cell r="L4111">
            <v>2750</v>
          </cell>
        </row>
        <row r="4112">
          <cell r="A4112">
            <v>6</v>
          </cell>
          <cell r="B4112">
            <v>6</v>
          </cell>
          <cell r="C4112">
            <v>0</v>
          </cell>
          <cell r="D4112">
            <v>0</v>
          </cell>
          <cell r="E4112">
            <v>0</v>
          </cell>
          <cell r="F4112">
            <v>6</v>
          </cell>
          <cell r="G4112">
            <v>0</v>
          </cell>
          <cell r="H4112">
            <v>0</v>
          </cell>
          <cell r="I4112">
            <v>7430</v>
          </cell>
          <cell r="J4112">
            <v>2</v>
          </cell>
          <cell r="K4112">
            <v>8</v>
          </cell>
          <cell r="L4112">
            <v>5200</v>
          </cell>
        </row>
        <row r="4113">
          <cell r="A4113">
            <v>6</v>
          </cell>
          <cell r="B4113">
            <v>6</v>
          </cell>
          <cell r="C4113">
            <v>0</v>
          </cell>
          <cell r="D4113">
            <v>0</v>
          </cell>
          <cell r="E4113">
            <v>0</v>
          </cell>
          <cell r="F4113">
            <v>6</v>
          </cell>
          <cell r="G4113">
            <v>0</v>
          </cell>
          <cell r="H4113">
            <v>0</v>
          </cell>
          <cell r="I4113">
            <v>7460</v>
          </cell>
          <cell r="J4113">
            <v>2</v>
          </cell>
          <cell r="K4113">
            <v>8</v>
          </cell>
          <cell r="L4113">
            <v>2225</v>
          </cell>
        </row>
        <row r="4114">
          <cell r="A4114">
            <v>6</v>
          </cell>
          <cell r="B4114">
            <v>6</v>
          </cell>
          <cell r="C4114">
            <v>0</v>
          </cell>
          <cell r="D4114">
            <v>0</v>
          </cell>
          <cell r="E4114">
            <v>0</v>
          </cell>
          <cell r="F4114">
            <v>6</v>
          </cell>
          <cell r="G4114">
            <v>0</v>
          </cell>
          <cell r="H4114">
            <v>0</v>
          </cell>
          <cell r="I4114">
            <v>7470</v>
          </cell>
          <cell r="J4114">
            <v>2</v>
          </cell>
          <cell r="K4114">
            <v>8</v>
          </cell>
          <cell r="L4114">
            <v>5623.61</v>
          </cell>
        </row>
        <row r="4115">
          <cell r="A4115">
            <v>6</v>
          </cell>
          <cell r="B4115">
            <v>6</v>
          </cell>
          <cell r="C4115">
            <v>0</v>
          </cell>
          <cell r="D4115">
            <v>0</v>
          </cell>
          <cell r="E4115">
            <v>0</v>
          </cell>
          <cell r="F4115">
            <v>6</v>
          </cell>
          <cell r="G4115">
            <v>0</v>
          </cell>
          <cell r="H4115">
            <v>0</v>
          </cell>
          <cell r="I4115">
            <v>7510</v>
          </cell>
          <cell r="J4115">
            <v>2</v>
          </cell>
          <cell r="K4115">
            <v>8</v>
          </cell>
          <cell r="L4115">
            <v>6925</v>
          </cell>
        </row>
        <row r="4116">
          <cell r="A4116">
            <v>6</v>
          </cell>
          <cell r="B4116">
            <v>6</v>
          </cell>
          <cell r="C4116">
            <v>0</v>
          </cell>
          <cell r="D4116">
            <v>0</v>
          </cell>
          <cell r="E4116">
            <v>0</v>
          </cell>
          <cell r="F4116">
            <v>6</v>
          </cell>
          <cell r="G4116">
            <v>0</v>
          </cell>
          <cell r="H4116">
            <v>0</v>
          </cell>
          <cell r="I4116">
            <v>7515</v>
          </cell>
          <cell r="J4116">
            <v>2</v>
          </cell>
          <cell r="K4116">
            <v>8</v>
          </cell>
          <cell r="L4116">
            <v>2500</v>
          </cell>
        </row>
        <row r="4117">
          <cell r="A4117">
            <v>6</v>
          </cell>
          <cell r="B4117">
            <v>6</v>
          </cell>
          <cell r="C4117">
            <v>0</v>
          </cell>
          <cell r="D4117">
            <v>0</v>
          </cell>
          <cell r="E4117">
            <v>0</v>
          </cell>
          <cell r="F4117">
            <v>6</v>
          </cell>
          <cell r="G4117">
            <v>0</v>
          </cell>
          <cell r="H4117">
            <v>0</v>
          </cell>
          <cell r="I4117">
            <v>7610</v>
          </cell>
          <cell r="J4117">
            <v>2</v>
          </cell>
          <cell r="K4117">
            <v>8</v>
          </cell>
          <cell r="L4117">
            <v>1100</v>
          </cell>
        </row>
        <row r="4118">
          <cell r="A4118">
            <v>6</v>
          </cell>
          <cell r="B4118">
            <v>6</v>
          </cell>
          <cell r="C4118">
            <v>0</v>
          </cell>
          <cell r="D4118">
            <v>0</v>
          </cell>
          <cell r="E4118">
            <v>0</v>
          </cell>
          <cell r="F4118">
            <v>6</v>
          </cell>
          <cell r="G4118">
            <v>0</v>
          </cell>
          <cell r="H4118">
            <v>0</v>
          </cell>
          <cell r="I4118">
            <v>7629</v>
          </cell>
          <cell r="J4118">
            <v>2</v>
          </cell>
          <cell r="K4118">
            <v>8</v>
          </cell>
          <cell r="L4118">
            <v>3046</v>
          </cell>
        </row>
        <row r="4119">
          <cell r="A4119">
            <v>6</v>
          </cell>
          <cell r="B4119">
            <v>6</v>
          </cell>
          <cell r="C4119">
            <v>0</v>
          </cell>
          <cell r="D4119">
            <v>0</v>
          </cell>
          <cell r="E4119">
            <v>0</v>
          </cell>
          <cell r="F4119">
            <v>6</v>
          </cell>
          <cell r="G4119">
            <v>0</v>
          </cell>
          <cell r="H4119">
            <v>0</v>
          </cell>
          <cell r="I4119">
            <v>7900</v>
          </cell>
          <cell r="J4119">
            <v>2</v>
          </cell>
          <cell r="K4119">
            <v>8</v>
          </cell>
          <cell r="L4119">
            <v>-102996.29</v>
          </cell>
        </row>
        <row r="4120">
          <cell r="A4120">
            <v>6</v>
          </cell>
          <cell r="B4120">
            <v>6</v>
          </cell>
          <cell r="C4120">
            <v>0</v>
          </cell>
          <cell r="D4120">
            <v>0</v>
          </cell>
          <cell r="E4120">
            <v>0</v>
          </cell>
          <cell r="F4120">
            <v>6</v>
          </cell>
          <cell r="G4120">
            <v>0</v>
          </cell>
          <cell r="H4120">
            <v>0</v>
          </cell>
          <cell r="I4120">
            <v>7901</v>
          </cell>
          <cell r="J4120">
            <v>2</v>
          </cell>
          <cell r="K4120">
            <v>8</v>
          </cell>
          <cell r="L4120">
            <v>9992.0499999999993</v>
          </cell>
        </row>
        <row r="4121">
          <cell r="A4121">
            <v>6</v>
          </cell>
          <cell r="B4121">
            <v>6</v>
          </cell>
          <cell r="C4121">
            <v>0</v>
          </cell>
          <cell r="D4121">
            <v>0</v>
          </cell>
          <cell r="E4121">
            <v>0</v>
          </cell>
          <cell r="F4121">
            <v>6</v>
          </cell>
          <cell r="G4121">
            <v>0</v>
          </cell>
          <cell r="H4121">
            <v>0</v>
          </cell>
          <cell r="I4121">
            <v>7930</v>
          </cell>
          <cell r="J4121">
            <v>2</v>
          </cell>
          <cell r="K4121">
            <v>8</v>
          </cell>
          <cell r="L4121">
            <v>4590</v>
          </cell>
        </row>
        <row r="4122">
          <cell r="A4122">
            <v>6</v>
          </cell>
          <cell r="B4122">
            <v>6</v>
          </cell>
          <cell r="C4122">
            <v>0</v>
          </cell>
          <cell r="D4122">
            <v>0</v>
          </cell>
          <cell r="E4122">
            <v>0</v>
          </cell>
          <cell r="F4122">
            <v>6</v>
          </cell>
          <cell r="G4122">
            <v>0</v>
          </cell>
          <cell r="H4122">
            <v>0</v>
          </cell>
          <cell r="I4122">
            <v>7931</v>
          </cell>
          <cell r="J4122">
            <v>2</v>
          </cell>
          <cell r="K4122">
            <v>8</v>
          </cell>
          <cell r="L4122">
            <v>6149.54</v>
          </cell>
        </row>
        <row r="4123">
          <cell r="A4123">
            <v>6</v>
          </cell>
          <cell r="B4123">
            <v>6</v>
          </cell>
          <cell r="C4123">
            <v>0</v>
          </cell>
          <cell r="D4123">
            <v>0</v>
          </cell>
          <cell r="E4123">
            <v>0</v>
          </cell>
          <cell r="F4123">
            <v>6</v>
          </cell>
          <cell r="G4123">
            <v>0</v>
          </cell>
          <cell r="H4123">
            <v>0</v>
          </cell>
          <cell r="I4123">
            <v>7933</v>
          </cell>
          <cell r="J4123">
            <v>2</v>
          </cell>
          <cell r="K4123">
            <v>8</v>
          </cell>
          <cell r="L4123">
            <v>14108.4</v>
          </cell>
        </row>
        <row r="4124">
          <cell r="A4124">
            <v>6</v>
          </cell>
          <cell r="B4124">
            <v>6</v>
          </cell>
          <cell r="C4124">
            <v>0</v>
          </cell>
          <cell r="D4124">
            <v>0</v>
          </cell>
          <cell r="E4124">
            <v>0</v>
          </cell>
          <cell r="F4124">
            <v>6</v>
          </cell>
          <cell r="G4124">
            <v>0</v>
          </cell>
          <cell r="H4124">
            <v>0</v>
          </cell>
          <cell r="I4124">
            <v>7934</v>
          </cell>
          <cell r="J4124">
            <v>2</v>
          </cell>
          <cell r="K4124">
            <v>8</v>
          </cell>
          <cell r="L4124">
            <v>34868.6</v>
          </cell>
        </row>
        <row r="4125">
          <cell r="A4125">
            <v>6</v>
          </cell>
          <cell r="B4125">
            <v>6</v>
          </cell>
          <cell r="C4125">
            <v>0</v>
          </cell>
          <cell r="D4125">
            <v>0</v>
          </cell>
          <cell r="E4125">
            <v>0</v>
          </cell>
          <cell r="F4125">
            <v>6</v>
          </cell>
          <cell r="G4125">
            <v>0</v>
          </cell>
          <cell r="H4125">
            <v>0</v>
          </cell>
          <cell r="I4125">
            <v>7936</v>
          </cell>
          <cell r="J4125">
            <v>2</v>
          </cell>
          <cell r="K4125">
            <v>8</v>
          </cell>
          <cell r="L4125">
            <v>12544.15</v>
          </cell>
        </row>
        <row r="4126">
          <cell r="A4126">
            <v>6</v>
          </cell>
          <cell r="B4126">
            <v>6</v>
          </cell>
          <cell r="C4126">
            <v>0</v>
          </cell>
          <cell r="D4126">
            <v>0</v>
          </cell>
          <cell r="E4126">
            <v>0</v>
          </cell>
          <cell r="F4126">
            <v>6</v>
          </cell>
          <cell r="G4126">
            <v>0</v>
          </cell>
          <cell r="H4126">
            <v>0</v>
          </cell>
          <cell r="I4126">
            <v>7937</v>
          </cell>
          <cell r="J4126">
            <v>2</v>
          </cell>
          <cell r="K4126">
            <v>8</v>
          </cell>
          <cell r="L4126">
            <v>20743.55</v>
          </cell>
        </row>
        <row r="4127">
          <cell r="A4127">
            <v>6</v>
          </cell>
          <cell r="B4127">
            <v>6</v>
          </cell>
          <cell r="C4127">
            <v>0</v>
          </cell>
          <cell r="D4127">
            <v>0</v>
          </cell>
          <cell r="E4127">
            <v>0</v>
          </cell>
          <cell r="F4127">
            <v>6</v>
          </cell>
          <cell r="G4127">
            <v>0</v>
          </cell>
          <cell r="H4127">
            <v>0</v>
          </cell>
          <cell r="I4127">
            <v>9000</v>
          </cell>
          <cell r="J4127">
            <v>2</v>
          </cell>
          <cell r="K4127">
            <v>8</v>
          </cell>
          <cell r="L4127">
            <v>0</v>
          </cell>
        </row>
        <row r="4128">
          <cell r="A4128">
            <v>6</v>
          </cell>
          <cell r="B4128">
            <v>6</v>
          </cell>
          <cell r="C4128">
            <v>0</v>
          </cell>
          <cell r="D4128">
            <v>0</v>
          </cell>
          <cell r="E4128">
            <v>0</v>
          </cell>
          <cell r="F4128">
            <v>6</v>
          </cell>
          <cell r="G4128">
            <v>0</v>
          </cell>
          <cell r="H4128">
            <v>0</v>
          </cell>
          <cell r="I4128">
            <v>9400</v>
          </cell>
          <cell r="J4128">
            <v>2</v>
          </cell>
          <cell r="K4128">
            <v>8</v>
          </cell>
          <cell r="L4128">
            <v>0</v>
          </cell>
        </row>
        <row r="4129">
          <cell r="A4129">
            <v>6</v>
          </cell>
          <cell r="B4129">
            <v>6</v>
          </cell>
          <cell r="C4129">
            <v>0</v>
          </cell>
          <cell r="D4129">
            <v>0</v>
          </cell>
          <cell r="E4129">
            <v>0</v>
          </cell>
          <cell r="F4129">
            <v>7</v>
          </cell>
          <cell r="G4129">
            <v>0</v>
          </cell>
          <cell r="H4129">
            <v>0</v>
          </cell>
          <cell r="I4129">
            <v>1000</v>
          </cell>
          <cell r="J4129">
            <v>2</v>
          </cell>
          <cell r="K4129">
            <v>8</v>
          </cell>
          <cell r="L4129">
            <v>0</v>
          </cell>
        </row>
        <row r="4130">
          <cell r="A4130">
            <v>6</v>
          </cell>
          <cell r="B4130">
            <v>6</v>
          </cell>
          <cell r="C4130">
            <v>0</v>
          </cell>
          <cell r="D4130">
            <v>0</v>
          </cell>
          <cell r="E4130">
            <v>0</v>
          </cell>
          <cell r="F4130">
            <v>7</v>
          </cell>
          <cell r="G4130">
            <v>0</v>
          </cell>
          <cell r="H4130">
            <v>0</v>
          </cell>
          <cell r="I4130">
            <v>1021</v>
          </cell>
          <cell r="J4130">
            <v>2</v>
          </cell>
          <cell r="K4130">
            <v>8</v>
          </cell>
          <cell r="L4130">
            <v>0</v>
          </cell>
        </row>
        <row r="4131">
          <cell r="A4131">
            <v>6</v>
          </cell>
          <cell r="B4131">
            <v>6</v>
          </cell>
          <cell r="C4131">
            <v>0</v>
          </cell>
          <cell r="D4131">
            <v>0</v>
          </cell>
          <cell r="E4131">
            <v>0</v>
          </cell>
          <cell r="F4131">
            <v>7</v>
          </cell>
          <cell r="G4131">
            <v>0</v>
          </cell>
          <cell r="H4131">
            <v>0</v>
          </cell>
          <cell r="I4131">
            <v>1102</v>
          </cell>
          <cell r="J4131">
            <v>2</v>
          </cell>
          <cell r="K4131">
            <v>8</v>
          </cell>
          <cell r="L4131">
            <v>100140</v>
          </cell>
        </row>
        <row r="4132">
          <cell r="A4132">
            <v>6</v>
          </cell>
          <cell r="B4132">
            <v>6</v>
          </cell>
          <cell r="C4132">
            <v>0</v>
          </cell>
          <cell r="D4132">
            <v>0</v>
          </cell>
          <cell r="E4132">
            <v>0</v>
          </cell>
          <cell r="F4132">
            <v>7</v>
          </cell>
          <cell r="G4132">
            <v>0</v>
          </cell>
          <cell r="H4132">
            <v>0</v>
          </cell>
          <cell r="I4132">
            <v>1104</v>
          </cell>
          <cell r="J4132">
            <v>2</v>
          </cell>
          <cell r="K4132">
            <v>8</v>
          </cell>
          <cell r="L4132">
            <v>0</v>
          </cell>
        </row>
        <row r="4133">
          <cell r="A4133">
            <v>6</v>
          </cell>
          <cell r="B4133">
            <v>6</v>
          </cell>
          <cell r="C4133">
            <v>0</v>
          </cell>
          <cell r="D4133">
            <v>0</v>
          </cell>
          <cell r="E4133">
            <v>0</v>
          </cell>
          <cell r="F4133">
            <v>7</v>
          </cell>
          <cell r="G4133">
            <v>0</v>
          </cell>
          <cell r="H4133">
            <v>0</v>
          </cell>
          <cell r="I4133">
            <v>2011</v>
          </cell>
          <cell r="J4133">
            <v>2</v>
          </cell>
          <cell r="K4133">
            <v>8</v>
          </cell>
          <cell r="L4133">
            <v>0</v>
          </cell>
        </row>
        <row r="4134">
          <cell r="A4134">
            <v>6</v>
          </cell>
          <cell r="B4134">
            <v>6</v>
          </cell>
          <cell r="C4134">
            <v>0</v>
          </cell>
          <cell r="D4134">
            <v>0</v>
          </cell>
          <cell r="E4134">
            <v>0</v>
          </cell>
          <cell r="F4134">
            <v>7</v>
          </cell>
          <cell r="G4134">
            <v>0</v>
          </cell>
          <cell r="H4134">
            <v>0</v>
          </cell>
          <cell r="I4134">
            <v>2021</v>
          </cell>
          <cell r="J4134">
            <v>2</v>
          </cell>
          <cell r="K4134">
            <v>8</v>
          </cell>
          <cell r="L4134">
            <v>0</v>
          </cell>
        </row>
        <row r="4135">
          <cell r="A4135">
            <v>6</v>
          </cell>
          <cell r="B4135">
            <v>6</v>
          </cell>
          <cell r="C4135">
            <v>0</v>
          </cell>
          <cell r="D4135">
            <v>0</v>
          </cell>
          <cell r="E4135">
            <v>0</v>
          </cell>
          <cell r="F4135">
            <v>7</v>
          </cell>
          <cell r="G4135">
            <v>0</v>
          </cell>
          <cell r="H4135">
            <v>0</v>
          </cell>
          <cell r="I4135">
            <v>2022</v>
          </cell>
          <cell r="J4135">
            <v>2</v>
          </cell>
          <cell r="K4135">
            <v>8</v>
          </cell>
          <cell r="L4135">
            <v>0</v>
          </cell>
        </row>
        <row r="4136">
          <cell r="A4136">
            <v>6</v>
          </cell>
          <cell r="B4136">
            <v>6</v>
          </cell>
          <cell r="C4136">
            <v>0</v>
          </cell>
          <cell r="D4136">
            <v>0</v>
          </cell>
          <cell r="E4136">
            <v>0</v>
          </cell>
          <cell r="F4136">
            <v>7</v>
          </cell>
          <cell r="G4136">
            <v>0</v>
          </cell>
          <cell r="H4136">
            <v>0</v>
          </cell>
          <cell r="I4136">
            <v>2023</v>
          </cell>
          <cell r="J4136">
            <v>2</v>
          </cell>
          <cell r="K4136">
            <v>8</v>
          </cell>
          <cell r="L4136">
            <v>0</v>
          </cell>
        </row>
        <row r="4137">
          <cell r="A4137">
            <v>6</v>
          </cell>
          <cell r="B4137">
            <v>6</v>
          </cell>
          <cell r="C4137">
            <v>0</v>
          </cell>
          <cell r="D4137">
            <v>0</v>
          </cell>
          <cell r="E4137">
            <v>0</v>
          </cell>
          <cell r="F4137">
            <v>7</v>
          </cell>
          <cell r="G4137">
            <v>0</v>
          </cell>
          <cell r="H4137">
            <v>0</v>
          </cell>
          <cell r="I4137">
            <v>2024</v>
          </cell>
          <cell r="J4137">
            <v>2</v>
          </cell>
          <cell r="K4137">
            <v>8</v>
          </cell>
          <cell r="L4137">
            <v>0</v>
          </cell>
        </row>
        <row r="4138">
          <cell r="A4138">
            <v>6</v>
          </cell>
          <cell r="B4138">
            <v>6</v>
          </cell>
          <cell r="C4138">
            <v>0</v>
          </cell>
          <cell r="D4138">
            <v>0</v>
          </cell>
          <cell r="E4138">
            <v>0</v>
          </cell>
          <cell r="F4138">
            <v>7</v>
          </cell>
          <cell r="G4138">
            <v>0</v>
          </cell>
          <cell r="H4138">
            <v>0</v>
          </cell>
          <cell r="I4138">
            <v>2025</v>
          </cell>
          <cell r="J4138">
            <v>2</v>
          </cell>
          <cell r="K4138">
            <v>8</v>
          </cell>
          <cell r="L4138">
            <v>0</v>
          </cell>
        </row>
        <row r="4139">
          <cell r="A4139">
            <v>6</v>
          </cell>
          <cell r="B4139">
            <v>6</v>
          </cell>
          <cell r="C4139">
            <v>0</v>
          </cell>
          <cell r="D4139">
            <v>0</v>
          </cell>
          <cell r="E4139">
            <v>0</v>
          </cell>
          <cell r="F4139">
            <v>7</v>
          </cell>
          <cell r="G4139">
            <v>0</v>
          </cell>
          <cell r="H4139">
            <v>0</v>
          </cell>
          <cell r="I4139">
            <v>2026</v>
          </cell>
          <cell r="J4139">
            <v>2</v>
          </cell>
          <cell r="K4139">
            <v>8</v>
          </cell>
          <cell r="L4139">
            <v>0</v>
          </cell>
        </row>
        <row r="4140">
          <cell r="A4140">
            <v>6</v>
          </cell>
          <cell r="B4140">
            <v>6</v>
          </cell>
          <cell r="C4140">
            <v>0</v>
          </cell>
          <cell r="D4140">
            <v>0</v>
          </cell>
          <cell r="E4140">
            <v>0</v>
          </cell>
          <cell r="F4140">
            <v>7</v>
          </cell>
          <cell r="G4140">
            <v>0</v>
          </cell>
          <cell r="H4140">
            <v>0</v>
          </cell>
          <cell r="I4140">
            <v>2027</v>
          </cell>
          <cell r="J4140">
            <v>2</v>
          </cell>
          <cell r="K4140">
            <v>8</v>
          </cell>
          <cell r="L4140">
            <v>0</v>
          </cell>
        </row>
        <row r="4141">
          <cell r="A4141">
            <v>6</v>
          </cell>
          <cell r="B4141">
            <v>6</v>
          </cell>
          <cell r="C4141">
            <v>0</v>
          </cell>
          <cell r="D4141">
            <v>0</v>
          </cell>
          <cell r="E4141">
            <v>0</v>
          </cell>
          <cell r="F4141">
            <v>7</v>
          </cell>
          <cell r="G4141">
            <v>0</v>
          </cell>
          <cell r="H4141">
            <v>0</v>
          </cell>
          <cell r="I4141">
            <v>2028</v>
          </cell>
          <cell r="J4141">
            <v>2</v>
          </cell>
          <cell r="K4141">
            <v>8</v>
          </cell>
          <cell r="L4141">
            <v>0</v>
          </cell>
        </row>
        <row r="4142">
          <cell r="A4142">
            <v>6</v>
          </cell>
          <cell r="B4142">
            <v>6</v>
          </cell>
          <cell r="C4142">
            <v>0</v>
          </cell>
          <cell r="D4142">
            <v>0</v>
          </cell>
          <cell r="E4142">
            <v>0</v>
          </cell>
          <cell r="F4142">
            <v>7</v>
          </cell>
          <cell r="G4142">
            <v>0</v>
          </cell>
          <cell r="H4142">
            <v>0</v>
          </cell>
          <cell r="I4142">
            <v>2029</v>
          </cell>
          <cell r="J4142">
            <v>2</v>
          </cell>
          <cell r="K4142">
            <v>8</v>
          </cell>
          <cell r="L4142">
            <v>0</v>
          </cell>
        </row>
        <row r="4143">
          <cell r="A4143">
            <v>6</v>
          </cell>
          <cell r="B4143">
            <v>6</v>
          </cell>
          <cell r="C4143">
            <v>0</v>
          </cell>
          <cell r="D4143">
            <v>0</v>
          </cell>
          <cell r="E4143">
            <v>0</v>
          </cell>
          <cell r="F4143">
            <v>7</v>
          </cell>
          <cell r="G4143">
            <v>0</v>
          </cell>
          <cell r="H4143">
            <v>0</v>
          </cell>
          <cell r="I4143">
            <v>3011</v>
          </cell>
          <cell r="J4143">
            <v>2</v>
          </cell>
          <cell r="K4143">
            <v>8</v>
          </cell>
          <cell r="L4143">
            <v>9</v>
          </cell>
        </row>
        <row r="4144">
          <cell r="A4144">
            <v>6</v>
          </cell>
          <cell r="B4144">
            <v>6</v>
          </cell>
          <cell r="C4144">
            <v>0</v>
          </cell>
          <cell r="D4144">
            <v>0</v>
          </cell>
          <cell r="E4144">
            <v>0</v>
          </cell>
          <cell r="F4144">
            <v>7</v>
          </cell>
          <cell r="G4144">
            <v>0</v>
          </cell>
          <cell r="H4144">
            <v>0</v>
          </cell>
          <cell r="I4144">
            <v>3023</v>
          </cell>
          <cell r="J4144">
            <v>2</v>
          </cell>
          <cell r="K4144">
            <v>8</v>
          </cell>
          <cell r="L4144">
            <v>498.12</v>
          </cell>
        </row>
        <row r="4145">
          <cell r="A4145">
            <v>6</v>
          </cell>
          <cell r="B4145">
            <v>6</v>
          </cell>
          <cell r="C4145">
            <v>0</v>
          </cell>
          <cell r="D4145">
            <v>0</v>
          </cell>
          <cell r="E4145">
            <v>0</v>
          </cell>
          <cell r="F4145">
            <v>7</v>
          </cell>
          <cell r="G4145">
            <v>0</v>
          </cell>
          <cell r="H4145">
            <v>0</v>
          </cell>
          <cell r="I4145">
            <v>3031</v>
          </cell>
          <cell r="J4145">
            <v>2</v>
          </cell>
          <cell r="K4145">
            <v>8</v>
          </cell>
          <cell r="L4145">
            <v>20442.560000000001</v>
          </cell>
        </row>
        <row r="4146">
          <cell r="A4146">
            <v>6</v>
          </cell>
          <cell r="B4146">
            <v>6</v>
          </cell>
          <cell r="C4146">
            <v>0</v>
          </cell>
          <cell r="D4146">
            <v>0</v>
          </cell>
          <cell r="E4146">
            <v>0</v>
          </cell>
          <cell r="F4146">
            <v>7</v>
          </cell>
          <cell r="G4146">
            <v>0</v>
          </cell>
          <cell r="H4146">
            <v>0</v>
          </cell>
          <cell r="I4146">
            <v>3111</v>
          </cell>
          <cell r="J4146">
            <v>2</v>
          </cell>
          <cell r="K4146">
            <v>8</v>
          </cell>
          <cell r="L4146">
            <v>24680.25</v>
          </cell>
        </row>
        <row r="4147">
          <cell r="A4147">
            <v>6</v>
          </cell>
          <cell r="B4147">
            <v>6</v>
          </cell>
          <cell r="C4147">
            <v>0</v>
          </cell>
          <cell r="D4147">
            <v>0</v>
          </cell>
          <cell r="E4147">
            <v>0</v>
          </cell>
          <cell r="F4147">
            <v>7</v>
          </cell>
          <cell r="G4147">
            <v>0</v>
          </cell>
          <cell r="H4147">
            <v>0</v>
          </cell>
          <cell r="I4147">
            <v>3112</v>
          </cell>
          <cell r="J4147">
            <v>2</v>
          </cell>
          <cell r="K4147">
            <v>8</v>
          </cell>
          <cell r="L4147">
            <v>0</v>
          </cell>
        </row>
        <row r="4148">
          <cell r="A4148">
            <v>6</v>
          </cell>
          <cell r="B4148">
            <v>6</v>
          </cell>
          <cell r="C4148">
            <v>0</v>
          </cell>
          <cell r="D4148">
            <v>0</v>
          </cell>
          <cell r="E4148">
            <v>0</v>
          </cell>
          <cell r="F4148">
            <v>7</v>
          </cell>
          <cell r="G4148">
            <v>0</v>
          </cell>
          <cell r="H4148">
            <v>0</v>
          </cell>
          <cell r="I4148">
            <v>3121</v>
          </cell>
          <cell r="J4148">
            <v>2</v>
          </cell>
          <cell r="K4148">
            <v>8</v>
          </cell>
          <cell r="L4148">
            <v>111434.04</v>
          </cell>
        </row>
        <row r="4149">
          <cell r="A4149">
            <v>6</v>
          </cell>
          <cell r="B4149">
            <v>6</v>
          </cell>
          <cell r="C4149">
            <v>0</v>
          </cell>
          <cell r="D4149">
            <v>0</v>
          </cell>
          <cell r="E4149">
            <v>0</v>
          </cell>
          <cell r="F4149">
            <v>7</v>
          </cell>
          <cell r="G4149">
            <v>0</v>
          </cell>
          <cell r="H4149">
            <v>0</v>
          </cell>
          <cell r="I4149">
            <v>3122</v>
          </cell>
          <cell r="J4149">
            <v>2</v>
          </cell>
          <cell r="K4149">
            <v>8</v>
          </cell>
          <cell r="L4149">
            <v>0</v>
          </cell>
        </row>
        <row r="4150">
          <cell r="A4150">
            <v>6</v>
          </cell>
          <cell r="B4150">
            <v>6</v>
          </cell>
          <cell r="C4150">
            <v>0</v>
          </cell>
          <cell r="D4150">
            <v>0</v>
          </cell>
          <cell r="E4150">
            <v>0</v>
          </cell>
          <cell r="F4150">
            <v>7</v>
          </cell>
          <cell r="G4150">
            <v>0</v>
          </cell>
          <cell r="H4150">
            <v>0</v>
          </cell>
          <cell r="I4150">
            <v>3131</v>
          </cell>
          <cell r="J4150">
            <v>2</v>
          </cell>
          <cell r="K4150">
            <v>8</v>
          </cell>
          <cell r="L4150">
            <v>2269.85</v>
          </cell>
        </row>
        <row r="4151">
          <cell r="A4151">
            <v>6</v>
          </cell>
          <cell r="B4151">
            <v>6</v>
          </cell>
          <cell r="C4151">
            <v>0</v>
          </cell>
          <cell r="D4151">
            <v>0</v>
          </cell>
          <cell r="E4151">
            <v>0</v>
          </cell>
          <cell r="F4151">
            <v>7</v>
          </cell>
          <cell r="G4151">
            <v>0</v>
          </cell>
          <cell r="H4151">
            <v>0</v>
          </cell>
          <cell r="I4151">
            <v>3132</v>
          </cell>
          <cell r="J4151">
            <v>2</v>
          </cell>
          <cell r="K4151">
            <v>8</v>
          </cell>
          <cell r="L4151">
            <v>0</v>
          </cell>
        </row>
        <row r="4152">
          <cell r="A4152">
            <v>6</v>
          </cell>
          <cell r="B4152">
            <v>6</v>
          </cell>
          <cell r="C4152">
            <v>0</v>
          </cell>
          <cell r="D4152">
            <v>0</v>
          </cell>
          <cell r="E4152">
            <v>0</v>
          </cell>
          <cell r="F4152">
            <v>7</v>
          </cell>
          <cell r="G4152">
            <v>0</v>
          </cell>
          <cell r="H4152">
            <v>0</v>
          </cell>
          <cell r="I4152">
            <v>3151</v>
          </cell>
          <cell r="J4152">
            <v>2</v>
          </cell>
          <cell r="K4152">
            <v>8</v>
          </cell>
          <cell r="L4152">
            <v>24516</v>
          </cell>
        </row>
        <row r="4153">
          <cell r="A4153">
            <v>6</v>
          </cell>
          <cell r="B4153">
            <v>6</v>
          </cell>
          <cell r="C4153">
            <v>0</v>
          </cell>
          <cell r="D4153">
            <v>0</v>
          </cell>
          <cell r="E4153">
            <v>0</v>
          </cell>
          <cell r="F4153">
            <v>7</v>
          </cell>
          <cell r="G4153">
            <v>0</v>
          </cell>
          <cell r="H4153">
            <v>0</v>
          </cell>
          <cell r="I4153">
            <v>3211</v>
          </cell>
          <cell r="J4153">
            <v>2</v>
          </cell>
          <cell r="K4153">
            <v>8</v>
          </cell>
          <cell r="L4153">
            <v>219861.01</v>
          </cell>
        </row>
        <row r="4154">
          <cell r="A4154">
            <v>6</v>
          </cell>
          <cell r="B4154">
            <v>6</v>
          </cell>
          <cell r="C4154">
            <v>0</v>
          </cell>
          <cell r="D4154">
            <v>0</v>
          </cell>
          <cell r="E4154">
            <v>0</v>
          </cell>
          <cell r="F4154">
            <v>7</v>
          </cell>
          <cell r="G4154">
            <v>0</v>
          </cell>
          <cell r="H4154">
            <v>0</v>
          </cell>
          <cell r="I4154">
            <v>3212</v>
          </cell>
          <cell r="J4154">
            <v>2</v>
          </cell>
          <cell r="K4154">
            <v>8</v>
          </cell>
          <cell r="L4154">
            <v>0</v>
          </cell>
        </row>
        <row r="4155">
          <cell r="A4155">
            <v>6</v>
          </cell>
          <cell r="B4155">
            <v>6</v>
          </cell>
          <cell r="C4155">
            <v>0</v>
          </cell>
          <cell r="D4155">
            <v>0</v>
          </cell>
          <cell r="E4155">
            <v>0</v>
          </cell>
          <cell r="F4155">
            <v>7</v>
          </cell>
          <cell r="G4155">
            <v>0</v>
          </cell>
          <cell r="H4155">
            <v>0</v>
          </cell>
          <cell r="I4155">
            <v>3221</v>
          </cell>
          <cell r="J4155">
            <v>2</v>
          </cell>
          <cell r="K4155">
            <v>8</v>
          </cell>
          <cell r="L4155">
            <v>47249.21</v>
          </cell>
        </row>
        <row r="4156">
          <cell r="A4156">
            <v>6</v>
          </cell>
          <cell r="B4156">
            <v>6</v>
          </cell>
          <cell r="C4156">
            <v>0</v>
          </cell>
          <cell r="D4156">
            <v>0</v>
          </cell>
          <cell r="E4156">
            <v>0</v>
          </cell>
          <cell r="F4156">
            <v>7</v>
          </cell>
          <cell r="G4156">
            <v>0</v>
          </cell>
          <cell r="H4156">
            <v>0</v>
          </cell>
          <cell r="I4156">
            <v>3222</v>
          </cell>
          <cell r="J4156">
            <v>2</v>
          </cell>
          <cell r="K4156">
            <v>8</v>
          </cell>
          <cell r="L4156">
            <v>0</v>
          </cell>
        </row>
        <row r="4157">
          <cell r="A4157">
            <v>6</v>
          </cell>
          <cell r="B4157">
            <v>6</v>
          </cell>
          <cell r="C4157">
            <v>0</v>
          </cell>
          <cell r="D4157">
            <v>0</v>
          </cell>
          <cell r="E4157">
            <v>0</v>
          </cell>
          <cell r="F4157">
            <v>7</v>
          </cell>
          <cell r="G4157">
            <v>0</v>
          </cell>
          <cell r="H4157">
            <v>0</v>
          </cell>
          <cell r="I4157">
            <v>3231</v>
          </cell>
          <cell r="J4157">
            <v>2</v>
          </cell>
          <cell r="K4157">
            <v>8</v>
          </cell>
          <cell r="L4157">
            <v>19956.54</v>
          </cell>
        </row>
        <row r="4158">
          <cell r="A4158">
            <v>6</v>
          </cell>
          <cell r="B4158">
            <v>6</v>
          </cell>
          <cell r="C4158">
            <v>0</v>
          </cell>
          <cell r="D4158">
            <v>0</v>
          </cell>
          <cell r="E4158">
            <v>0</v>
          </cell>
          <cell r="F4158">
            <v>7</v>
          </cell>
          <cell r="G4158">
            <v>0</v>
          </cell>
          <cell r="H4158">
            <v>0</v>
          </cell>
          <cell r="I4158">
            <v>3232</v>
          </cell>
          <cell r="J4158">
            <v>2</v>
          </cell>
          <cell r="K4158">
            <v>8</v>
          </cell>
          <cell r="L4158">
            <v>0</v>
          </cell>
        </row>
        <row r="4159">
          <cell r="A4159">
            <v>6</v>
          </cell>
          <cell r="B4159">
            <v>6</v>
          </cell>
          <cell r="C4159">
            <v>0</v>
          </cell>
          <cell r="D4159">
            <v>0</v>
          </cell>
          <cell r="E4159">
            <v>0</v>
          </cell>
          <cell r="F4159">
            <v>7</v>
          </cell>
          <cell r="G4159">
            <v>0</v>
          </cell>
          <cell r="H4159">
            <v>0</v>
          </cell>
          <cell r="I4159">
            <v>3234</v>
          </cell>
          <cell r="J4159">
            <v>2</v>
          </cell>
          <cell r="K4159">
            <v>8</v>
          </cell>
          <cell r="L4159">
            <v>0</v>
          </cell>
        </row>
        <row r="4160">
          <cell r="A4160">
            <v>6</v>
          </cell>
          <cell r="B4160">
            <v>6</v>
          </cell>
          <cell r="C4160">
            <v>0</v>
          </cell>
          <cell r="D4160">
            <v>0</v>
          </cell>
          <cell r="E4160">
            <v>0</v>
          </cell>
          <cell r="F4160">
            <v>7</v>
          </cell>
          <cell r="G4160">
            <v>0</v>
          </cell>
          <cell r="H4160">
            <v>0</v>
          </cell>
          <cell r="I4160">
            <v>3241</v>
          </cell>
          <cell r="J4160">
            <v>2</v>
          </cell>
          <cell r="K4160">
            <v>8</v>
          </cell>
          <cell r="L4160">
            <v>1593.74</v>
          </cell>
        </row>
        <row r="4161">
          <cell r="A4161">
            <v>6</v>
          </cell>
          <cell r="B4161">
            <v>6</v>
          </cell>
          <cell r="C4161">
            <v>0</v>
          </cell>
          <cell r="D4161">
            <v>0</v>
          </cell>
          <cell r="E4161">
            <v>0</v>
          </cell>
          <cell r="F4161">
            <v>7</v>
          </cell>
          <cell r="G4161">
            <v>0</v>
          </cell>
          <cell r="H4161">
            <v>0</v>
          </cell>
          <cell r="I4161">
            <v>3242</v>
          </cell>
          <cell r="J4161">
            <v>2</v>
          </cell>
          <cell r="K4161">
            <v>8</v>
          </cell>
          <cell r="L4161">
            <v>0</v>
          </cell>
        </row>
        <row r="4162">
          <cell r="A4162">
            <v>6</v>
          </cell>
          <cell r="B4162">
            <v>6</v>
          </cell>
          <cell r="C4162">
            <v>0</v>
          </cell>
          <cell r="D4162">
            <v>0</v>
          </cell>
          <cell r="E4162">
            <v>0</v>
          </cell>
          <cell r="F4162">
            <v>7</v>
          </cell>
          <cell r="G4162">
            <v>0</v>
          </cell>
          <cell r="H4162">
            <v>0</v>
          </cell>
          <cell r="I4162">
            <v>3255</v>
          </cell>
          <cell r="J4162">
            <v>2</v>
          </cell>
          <cell r="K4162">
            <v>8</v>
          </cell>
          <cell r="L4162">
            <v>5983.07</v>
          </cell>
        </row>
        <row r="4163">
          <cell r="A4163">
            <v>6</v>
          </cell>
          <cell r="B4163">
            <v>6</v>
          </cell>
          <cell r="C4163">
            <v>0</v>
          </cell>
          <cell r="D4163">
            <v>0</v>
          </cell>
          <cell r="E4163">
            <v>0</v>
          </cell>
          <cell r="F4163">
            <v>7</v>
          </cell>
          <cell r="G4163">
            <v>0</v>
          </cell>
          <cell r="H4163">
            <v>0</v>
          </cell>
          <cell r="I4163">
            <v>3257</v>
          </cell>
          <cell r="J4163">
            <v>2</v>
          </cell>
          <cell r="K4163">
            <v>8</v>
          </cell>
          <cell r="L4163">
            <v>0</v>
          </cell>
        </row>
        <row r="4164">
          <cell r="A4164">
            <v>6</v>
          </cell>
          <cell r="B4164">
            <v>6</v>
          </cell>
          <cell r="C4164">
            <v>0</v>
          </cell>
          <cell r="D4164">
            <v>0</v>
          </cell>
          <cell r="E4164">
            <v>0</v>
          </cell>
          <cell r="F4164">
            <v>7</v>
          </cell>
          <cell r="G4164">
            <v>0</v>
          </cell>
          <cell r="H4164">
            <v>0</v>
          </cell>
          <cell r="I4164">
            <v>3311</v>
          </cell>
          <cell r="J4164">
            <v>2</v>
          </cell>
          <cell r="K4164">
            <v>8</v>
          </cell>
          <cell r="L4164">
            <v>21022.13</v>
          </cell>
        </row>
        <row r="4165">
          <cell r="A4165">
            <v>6</v>
          </cell>
          <cell r="B4165">
            <v>6</v>
          </cell>
          <cell r="C4165">
            <v>0</v>
          </cell>
          <cell r="D4165">
            <v>0</v>
          </cell>
          <cell r="E4165">
            <v>0</v>
          </cell>
          <cell r="F4165">
            <v>7</v>
          </cell>
          <cell r="G4165">
            <v>0</v>
          </cell>
          <cell r="H4165">
            <v>0</v>
          </cell>
          <cell r="I4165">
            <v>3320</v>
          </cell>
          <cell r="J4165">
            <v>2</v>
          </cell>
          <cell r="K4165">
            <v>8</v>
          </cell>
          <cell r="L4165">
            <v>0</v>
          </cell>
        </row>
        <row r="4166">
          <cell r="A4166">
            <v>6</v>
          </cell>
          <cell r="B4166">
            <v>6</v>
          </cell>
          <cell r="C4166">
            <v>0</v>
          </cell>
          <cell r="D4166">
            <v>0</v>
          </cell>
          <cell r="E4166">
            <v>0</v>
          </cell>
          <cell r="F4166">
            <v>7</v>
          </cell>
          <cell r="G4166">
            <v>0</v>
          </cell>
          <cell r="H4166">
            <v>0</v>
          </cell>
          <cell r="I4166">
            <v>3321</v>
          </cell>
          <cell r="J4166">
            <v>2</v>
          </cell>
          <cell r="K4166">
            <v>8</v>
          </cell>
          <cell r="L4166">
            <v>5496.57</v>
          </cell>
        </row>
        <row r="4167">
          <cell r="A4167">
            <v>6</v>
          </cell>
          <cell r="B4167">
            <v>6</v>
          </cell>
          <cell r="C4167">
            <v>0</v>
          </cell>
          <cell r="D4167">
            <v>0</v>
          </cell>
          <cell r="E4167">
            <v>0</v>
          </cell>
          <cell r="F4167">
            <v>7</v>
          </cell>
          <cell r="G4167">
            <v>0</v>
          </cell>
          <cell r="H4167">
            <v>0</v>
          </cell>
          <cell r="I4167">
            <v>3331</v>
          </cell>
          <cell r="J4167">
            <v>2</v>
          </cell>
          <cell r="K4167">
            <v>8</v>
          </cell>
          <cell r="L4167">
            <v>2128.6</v>
          </cell>
        </row>
        <row r="4168">
          <cell r="A4168">
            <v>6</v>
          </cell>
          <cell r="B4168">
            <v>6</v>
          </cell>
          <cell r="C4168">
            <v>0</v>
          </cell>
          <cell r="D4168">
            <v>0</v>
          </cell>
          <cell r="E4168">
            <v>0</v>
          </cell>
          <cell r="F4168">
            <v>7</v>
          </cell>
          <cell r="G4168">
            <v>0</v>
          </cell>
          <cell r="H4168">
            <v>0</v>
          </cell>
          <cell r="I4168">
            <v>4000</v>
          </cell>
          <cell r="J4168">
            <v>2</v>
          </cell>
          <cell r="K4168">
            <v>8</v>
          </cell>
          <cell r="L4168">
            <v>0</v>
          </cell>
        </row>
        <row r="4169">
          <cell r="A4169">
            <v>6</v>
          </cell>
          <cell r="B4169">
            <v>6</v>
          </cell>
          <cell r="C4169">
            <v>0</v>
          </cell>
          <cell r="D4169">
            <v>0</v>
          </cell>
          <cell r="E4169">
            <v>0</v>
          </cell>
          <cell r="F4169">
            <v>7</v>
          </cell>
          <cell r="G4169">
            <v>0</v>
          </cell>
          <cell r="H4169">
            <v>0</v>
          </cell>
          <cell r="I4169">
            <v>4021</v>
          </cell>
          <cell r="J4169">
            <v>2</v>
          </cell>
          <cell r="K4169">
            <v>8</v>
          </cell>
          <cell r="L4169">
            <v>13842.69</v>
          </cell>
        </row>
        <row r="4170">
          <cell r="A4170">
            <v>6</v>
          </cell>
          <cell r="B4170">
            <v>6</v>
          </cell>
          <cell r="C4170">
            <v>0</v>
          </cell>
          <cell r="D4170">
            <v>0</v>
          </cell>
          <cell r="E4170">
            <v>0</v>
          </cell>
          <cell r="F4170">
            <v>7</v>
          </cell>
          <cell r="G4170">
            <v>0</v>
          </cell>
          <cell r="H4170">
            <v>0</v>
          </cell>
          <cell r="I4170">
            <v>4023</v>
          </cell>
          <cell r="J4170">
            <v>2</v>
          </cell>
          <cell r="K4170">
            <v>8</v>
          </cell>
          <cell r="L4170">
            <v>0</v>
          </cell>
        </row>
        <row r="4171">
          <cell r="A4171">
            <v>6</v>
          </cell>
          <cell r="B4171">
            <v>6</v>
          </cell>
          <cell r="C4171">
            <v>0</v>
          </cell>
          <cell r="D4171">
            <v>0</v>
          </cell>
          <cell r="E4171">
            <v>0</v>
          </cell>
          <cell r="F4171">
            <v>7</v>
          </cell>
          <cell r="G4171">
            <v>0</v>
          </cell>
          <cell r="H4171">
            <v>0</v>
          </cell>
          <cell r="I4171">
            <v>4024</v>
          </cell>
          <cell r="J4171">
            <v>2</v>
          </cell>
          <cell r="K4171">
            <v>8</v>
          </cell>
          <cell r="L4171">
            <v>0</v>
          </cell>
        </row>
        <row r="4172">
          <cell r="A4172">
            <v>6</v>
          </cell>
          <cell r="B4172">
            <v>6</v>
          </cell>
          <cell r="C4172">
            <v>0</v>
          </cell>
          <cell r="D4172">
            <v>0</v>
          </cell>
          <cell r="E4172">
            <v>0</v>
          </cell>
          <cell r="F4172">
            <v>7</v>
          </cell>
          <cell r="G4172">
            <v>0</v>
          </cell>
          <cell r="H4172">
            <v>0</v>
          </cell>
          <cell r="I4172">
            <v>4025</v>
          </cell>
          <cell r="J4172">
            <v>2</v>
          </cell>
          <cell r="K4172">
            <v>8</v>
          </cell>
          <cell r="L4172">
            <v>642.5</v>
          </cell>
        </row>
        <row r="4173">
          <cell r="A4173">
            <v>6</v>
          </cell>
          <cell r="B4173">
            <v>6</v>
          </cell>
          <cell r="C4173">
            <v>0</v>
          </cell>
          <cell r="D4173">
            <v>0</v>
          </cell>
          <cell r="E4173">
            <v>0</v>
          </cell>
          <cell r="F4173">
            <v>7</v>
          </cell>
          <cell r="G4173">
            <v>0</v>
          </cell>
          <cell r="H4173">
            <v>0</v>
          </cell>
          <cell r="I4173">
            <v>4026</v>
          </cell>
          <cell r="J4173">
            <v>2</v>
          </cell>
          <cell r="K4173">
            <v>8</v>
          </cell>
          <cell r="L4173">
            <v>40</v>
          </cell>
        </row>
        <row r="4174">
          <cell r="A4174">
            <v>6</v>
          </cell>
          <cell r="B4174">
            <v>6</v>
          </cell>
          <cell r="C4174">
            <v>0</v>
          </cell>
          <cell r="D4174">
            <v>0</v>
          </cell>
          <cell r="E4174">
            <v>0</v>
          </cell>
          <cell r="F4174">
            <v>7</v>
          </cell>
          <cell r="G4174">
            <v>0</v>
          </cell>
          <cell r="H4174">
            <v>0</v>
          </cell>
          <cell r="I4174">
            <v>4027</v>
          </cell>
          <cell r="J4174">
            <v>2</v>
          </cell>
          <cell r="K4174">
            <v>8</v>
          </cell>
          <cell r="L4174">
            <v>390</v>
          </cell>
        </row>
        <row r="4175">
          <cell r="A4175">
            <v>6</v>
          </cell>
          <cell r="B4175">
            <v>6</v>
          </cell>
          <cell r="C4175">
            <v>0</v>
          </cell>
          <cell r="D4175">
            <v>0</v>
          </cell>
          <cell r="E4175">
            <v>0</v>
          </cell>
          <cell r="F4175">
            <v>7</v>
          </cell>
          <cell r="G4175">
            <v>0</v>
          </cell>
          <cell r="H4175">
            <v>0</v>
          </cell>
          <cell r="I4175">
            <v>4031</v>
          </cell>
          <cell r="J4175">
            <v>2</v>
          </cell>
          <cell r="K4175">
            <v>8</v>
          </cell>
          <cell r="L4175">
            <v>0</v>
          </cell>
        </row>
        <row r="4176">
          <cell r="A4176">
            <v>6</v>
          </cell>
          <cell r="B4176">
            <v>6</v>
          </cell>
          <cell r="C4176">
            <v>0</v>
          </cell>
          <cell r="D4176">
            <v>0</v>
          </cell>
          <cell r="E4176">
            <v>0</v>
          </cell>
          <cell r="F4176">
            <v>7</v>
          </cell>
          <cell r="G4176">
            <v>0</v>
          </cell>
          <cell r="H4176">
            <v>0</v>
          </cell>
          <cell r="I4176">
            <v>4032</v>
          </cell>
          <cell r="J4176">
            <v>2</v>
          </cell>
          <cell r="K4176">
            <v>8</v>
          </cell>
          <cell r="L4176">
            <v>0</v>
          </cell>
        </row>
        <row r="4177">
          <cell r="A4177">
            <v>6</v>
          </cell>
          <cell r="B4177">
            <v>6</v>
          </cell>
          <cell r="C4177">
            <v>0</v>
          </cell>
          <cell r="D4177">
            <v>0</v>
          </cell>
          <cell r="E4177">
            <v>0</v>
          </cell>
          <cell r="F4177">
            <v>7</v>
          </cell>
          <cell r="G4177">
            <v>0</v>
          </cell>
          <cell r="H4177">
            <v>0</v>
          </cell>
          <cell r="I4177">
            <v>4043</v>
          </cell>
          <cell r="J4177">
            <v>2</v>
          </cell>
          <cell r="K4177">
            <v>8</v>
          </cell>
          <cell r="L4177">
            <v>33102.93</v>
          </cell>
        </row>
        <row r="4178">
          <cell r="A4178">
            <v>6</v>
          </cell>
          <cell r="B4178">
            <v>6</v>
          </cell>
          <cell r="C4178">
            <v>0</v>
          </cell>
          <cell r="D4178">
            <v>0</v>
          </cell>
          <cell r="E4178">
            <v>0</v>
          </cell>
          <cell r="F4178">
            <v>7</v>
          </cell>
          <cell r="G4178">
            <v>0</v>
          </cell>
          <cell r="H4178">
            <v>0</v>
          </cell>
          <cell r="I4178">
            <v>4044</v>
          </cell>
          <cell r="J4178">
            <v>2</v>
          </cell>
          <cell r="K4178">
            <v>8</v>
          </cell>
          <cell r="L4178">
            <v>0</v>
          </cell>
        </row>
        <row r="4179">
          <cell r="A4179">
            <v>6</v>
          </cell>
          <cell r="B4179">
            <v>6</v>
          </cell>
          <cell r="C4179">
            <v>0</v>
          </cell>
          <cell r="D4179">
            <v>0</v>
          </cell>
          <cell r="E4179">
            <v>0</v>
          </cell>
          <cell r="F4179">
            <v>7</v>
          </cell>
          <cell r="G4179">
            <v>0</v>
          </cell>
          <cell r="H4179">
            <v>0</v>
          </cell>
          <cell r="I4179">
            <v>4051</v>
          </cell>
          <cell r="J4179">
            <v>2</v>
          </cell>
          <cell r="K4179">
            <v>8</v>
          </cell>
          <cell r="L4179">
            <v>0</v>
          </cell>
        </row>
        <row r="4180">
          <cell r="A4180">
            <v>6</v>
          </cell>
          <cell r="B4180">
            <v>6</v>
          </cell>
          <cell r="C4180">
            <v>0</v>
          </cell>
          <cell r="D4180">
            <v>0</v>
          </cell>
          <cell r="E4180">
            <v>0</v>
          </cell>
          <cell r="F4180">
            <v>7</v>
          </cell>
          <cell r="G4180">
            <v>0</v>
          </cell>
          <cell r="H4180">
            <v>0</v>
          </cell>
          <cell r="I4180">
            <v>4061</v>
          </cell>
          <cell r="J4180">
            <v>2</v>
          </cell>
          <cell r="K4180">
            <v>8</v>
          </cell>
          <cell r="L4180">
            <v>2868</v>
          </cell>
        </row>
        <row r="4181">
          <cell r="A4181">
            <v>6</v>
          </cell>
          <cell r="B4181">
            <v>6</v>
          </cell>
          <cell r="C4181">
            <v>0</v>
          </cell>
          <cell r="D4181">
            <v>0</v>
          </cell>
          <cell r="E4181">
            <v>0</v>
          </cell>
          <cell r="F4181">
            <v>7</v>
          </cell>
          <cell r="G4181">
            <v>0</v>
          </cell>
          <cell r="H4181">
            <v>0</v>
          </cell>
          <cell r="I4181">
            <v>4062</v>
          </cell>
          <cell r="J4181">
            <v>2</v>
          </cell>
          <cell r="K4181">
            <v>8</v>
          </cell>
          <cell r="L4181">
            <v>11</v>
          </cell>
        </row>
        <row r="4182">
          <cell r="A4182">
            <v>6</v>
          </cell>
          <cell r="B4182">
            <v>6</v>
          </cell>
          <cell r="C4182">
            <v>0</v>
          </cell>
          <cell r="D4182">
            <v>0</v>
          </cell>
          <cell r="E4182">
            <v>0</v>
          </cell>
          <cell r="F4182">
            <v>7</v>
          </cell>
          <cell r="G4182">
            <v>0</v>
          </cell>
          <cell r="H4182">
            <v>0</v>
          </cell>
          <cell r="I4182">
            <v>4091</v>
          </cell>
          <cell r="J4182">
            <v>2</v>
          </cell>
          <cell r="K4182">
            <v>8</v>
          </cell>
          <cell r="L4182">
            <v>0</v>
          </cell>
        </row>
        <row r="4183">
          <cell r="A4183">
            <v>6</v>
          </cell>
          <cell r="B4183">
            <v>6</v>
          </cell>
          <cell r="C4183">
            <v>0</v>
          </cell>
          <cell r="D4183">
            <v>0</v>
          </cell>
          <cell r="E4183">
            <v>0</v>
          </cell>
          <cell r="F4183">
            <v>7</v>
          </cell>
          <cell r="G4183">
            <v>0</v>
          </cell>
          <cell r="H4183">
            <v>0</v>
          </cell>
          <cell r="I4183">
            <v>7140</v>
          </cell>
          <cell r="J4183">
            <v>2</v>
          </cell>
          <cell r="K4183">
            <v>8</v>
          </cell>
          <cell r="L4183">
            <v>838.17</v>
          </cell>
        </row>
        <row r="4184">
          <cell r="A4184">
            <v>6</v>
          </cell>
          <cell r="B4184">
            <v>6</v>
          </cell>
          <cell r="C4184">
            <v>0</v>
          </cell>
          <cell r="D4184">
            <v>0</v>
          </cell>
          <cell r="E4184">
            <v>0</v>
          </cell>
          <cell r="F4184">
            <v>7</v>
          </cell>
          <cell r="G4184">
            <v>0</v>
          </cell>
          <cell r="H4184">
            <v>0</v>
          </cell>
          <cell r="I4184">
            <v>7210</v>
          </cell>
          <cell r="J4184">
            <v>2</v>
          </cell>
          <cell r="K4184">
            <v>8</v>
          </cell>
          <cell r="L4184">
            <v>0</v>
          </cell>
        </row>
        <row r="4185">
          <cell r="A4185">
            <v>6</v>
          </cell>
          <cell r="B4185">
            <v>6</v>
          </cell>
          <cell r="C4185">
            <v>0</v>
          </cell>
          <cell r="D4185">
            <v>0</v>
          </cell>
          <cell r="E4185">
            <v>0</v>
          </cell>
          <cell r="F4185">
            <v>7</v>
          </cell>
          <cell r="G4185">
            <v>0</v>
          </cell>
          <cell r="H4185">
            <v>0</v>
          </cell>
          <cell r="I4185">
            <v>7220</v>
          </cell>
          <cell r="J4185">
            <v>2</v>
          </cell>
          <cell r="K4185">
            <v>8</v>
          </cell>
          <cell r="L4185">
            <v>350</v>
          </cell>
        </row>
        <row r="4186">
          <cell r="A4186">
            <v>6</v>
          </cell>
          <cell r="B4186">
            <v>6</v>
          </cell>
          <cell r="C4186">
            <v>0</v>
          </cell>
          <cell r="D4186">
            <v>0</v>
          </cell>
          <cell r="E4186">
            <v>0</v>
          </cell>
          <cell r="F4186">
            <v>7</v>
          </cell>
          <cell r="G4186">
            <v>0</v>
          </cell>
          <cell r="H4186">
            <v>0</v>
          </cell>
          <cell r="I4186">
            <v>7230</v>
          </cell>
          <cell r="J4186">
            <v>2</v>
          </cell>
          <cell r="K4186">
            <v>8</v>
          </cell>
          <cell r="L4186">
            <v>274.31</v>
          </cell>
        </row>
        <row r="4187">
          <cell r="A4187">
            <v>6</v>
          </cell>
          <cell r="B4187">
            <v>6</v>
          </cell>
          <cell r="C4187">
            <v>0</v>
          </cell>
          <cell r="D4187">
            <v>0</v>
          </cell>
          <cell r="E4187">
            <v>0</v>
          </cell>
          <cell r="F4187">
            <v>7</v>
          </cell>
          <cell r="G4187">
            <v>0</v>
          </cell>
          <cell r="H4187">
            <v>0</v>
          </cell>
          <cell r="I4187">
            <v>7240</v>
          </cell>
          <cell r="J4187">
            <v>2</v>
          </cell>
          <cell r="K4187">
            <v>8</v>
          </cell>
          <cell r="L4187">
            <v>0</v>
          </cell>
        </row>
        <row r="4188">
          <cell r="A4188">
            <v>6</v>
          </cell>
          <cell r="B4188">
            <v>6</v>
          </cell>
          <cell r="C4188">
            <v>0</v>
          </cell>
          <cell r="D4188">
            <v>0</v>
          </cell>
          <cell r="E4188">
            <v>0</v>
          </cell>
          <cell r="F4188">
            <v>7</v>
          </cell>
          <cell r="G4188">
            <v>0</v>
          </cell>
          <cell r="H4188">
            <v>0</v>
          </cell>
          <cell r="I4188">
            <v>7250</v>
          </cell>
          <cell r="J4188">
            <v>2</v>
          </cell>
          <cell r="K4188">
            <v>8</v>
          </cell>
          <cell r="L4188">
            <v>12746</v>
          </cell>
        </row>
        <row r="4189">
          <cell r="A4189">
            <v>6</v>
          </cell>
          <cell r="B4189">
            <v>6</v>
          </cell>
          <cell r="C4189">
            <v>0</v>
          </cell>
          <cell r="D4189">
            <v>0</v>
          </cell>
          <cell r="E4189">
            <v>0</v>
          </cell>
          <cell r="F4189">
            <v>7</v>
          </cell>
          <cell r="G4189">
            <v>0</v>
          </cell>
          <cell r="H4189">
            <v>0</v>
          </cell>
          <cell r="I4189">
            <v>7251</v>
          </cell>
          <cell r="J4189">
            <v>2</v>
          </cell>
          <cell r="K4189">
            <v>8</v>
          </cell>
          <cell r="L4189">
            <v>160</v>
          </cell>
        </row>
        <row r="4190">
          <cell r="A4190">
            <v>6</v>
          </cell>
          <cell r="B4190">
            <v>6</v>
          </cell>
          <cell r="C4190">
            <v>0</v>
          </cell>
          <cell r="D4190">
            <v>0</v>
          </cell>
          <cell r="E4190">
            <v>0</v>
          </cell>
          <cell r="F4190">
            <v>7</v>
          </cell>
          <cell r="G4190">
            <v>0</v>
          </cell>
          <cell r="H4190">
            <v>0</v>
          </cell>
          <cell r="I4190">
            <v>7260</v>
          </cell>
          <cell r="J4190">
            <v>2</v>
          </cell>
          <cell r="K4190">
            <v>8</v>
          </cell>
          <cell r="L4190">
            <v>25004</v>
          </cell>
        </row>
        <row r="4191">
          <cell r="A4191">
            <v>6</v>
          </cell>
          <cell r="B4191">
            <v>6</v>
          </cell>
          <cell r="C4191">
            <v>0</v>
          </cell>
          <cell r="D4191">
            <v>0</v>
          </cell>
          <cell r="E4191">
            <v>0</v>
          </cell>
          <cell r="F4191">
            <v>7</v>
          </cell>
          <cell r="G4191">
            <v>0</v>
          </cell>
          <cell r="H4191">
            <v>0</v>
          </cell>
          <cell r="I4191">
            <v>7341</v>
          </cell>
          <cell r="J4191">
            <v>2</v>
          </cell>
          <cell r="K4191">
            <v>8</v>
          </cell>
          <cell r="L4191">
            <v>1292</v>
          </cell>
        </row>
        <row r="4192">
          <cell r="A4192">
            <v>6</v>
          </cell>
          <cell r="B4192">
            <v>6</v>
          </cell>
          <cell r="C4192">
            <v>0</v>
          </cell>
          <cell r="D4192">
            <v>0</v>
          </cell>
          <cell r="E4192">
            <v>0</v>
          </cell>
          <cell r="F4192">
            <v>7</v>
          </cell>
          <cell r="G4192">
            <v>0</v>
          </cell>
          <cell r="H4192">
            <v>0</v>
          </cell>
          <cell r="I4192">
            <v>7430</v>
          </cell>
          <cell r="J4192">
            <v>2</v>
          </cell>
          <cell r="K4192">
            <v>8</v>
          </cell>
          <cell r="L4192">
            <v>17605.990000000002</v>
          </cell>
        </row>
        <row r="4193">
          <cell r="A4193">
            <v>6</v>
          </cell>
          <cell r="B4193">
            <v>6</v>
          </cell>
          <cell r="C4193">
            <v>0</v>
          </cell>
          <cell r="D4193">
            <v>0</v>
          </cell>
          <cell r="E4193">
            <v>0</v>
          </cell>
          <cell r="F4193">
            <v>7</v>
          </cell>
          <cell r="G4193">
            <v>0</v>
          </cell>
          <cell r="H4193">
            <v>0</v>
          </cell>
          <cell r="I4193">
            <v>7470</v>
          </cell>
          <cell r="J4193">
            <v>2</v>
          </cell>
          <cell r="K4193">
            <v>8</v>
          </cell>
          <cell r="L4193">
            <v>360</v>
          </cell>
        </row>
        <row r="4194">
          <cell r="A4194">
            <v>6</v>
          </cell>
          <cell r="B4194">
            <v>6</v>
          </cell>
          <cell r="C4194">
            <v>0</v>
          </cell>
          <cell r="D4194">
            <v>0</v>
          </cell>
          <cell r="E4194">
            <v>0</v>
          </cell>
          <cell r="F4194">
            <v>7</v>
          </cell>
          <cell r="G4194">
            <v>0</v>
          </cell>
          <cell r="H4194">
            <v>0</v>
          </cell>
          <cell r="I4194">
            <v>7512</v>
          </cell>
          <cell r="J4194">
            <v>2</v>
          </cell>
          <cell r="K4194">
            <v>8</v>
          </cell>
          <cell r="L4194">
            <v>22734</v>
          </cell>
        </row>
        <row r="4195">
          <cell r="A4195">
            <v>6</v>
          </cell>
          <cell r="B4195">
            <v>6</v>
          </cell>
          <cell r="C4195">
            <v>0</v>
          </cell>
          <cell r="D4195">
            <v>0</v>
          </cell>
          <cell r="E4195">
            <v>0</v>
          </cell>
          <cell r="F4195">
            <v>7</v>
          </cell>
          <cell r="G4195">
            <v>0</v>
          </cell>
          <cell r="H4195">
            <v>0</v>
          </cell>
          <cell r="I4195">
            <v>7515</v>
          </cell>
          <cell r="J4195">
            <v>2</v>
          </cell>
          <cell r="K4195">
            <v>8</v>
          </cell>
          <cell r="L4195">
            <v>1500</v>
          </cell>
        </row>
        <row r="4196">
          <cell r="A4196">
            <v>6</v>
          </cell>
          <cell r="B4196">
            <v>6</v>
          </cell>
          <cell r="C4196">
            <v>0</v>
          </cell>
          <cell r="D4196">
            <v>0</v>
          </cell>
          <cell r="E4196">
            <v>0</v>
          </cell>
          <cell r="F4196">
            <v>8</v>
          </cell>
          <cell r="G4196">
            <v>0</v>
          </cell>
          <cell r="H4196">
            <v>0</v>
          </cell>
          <cell r="I4196">
            <v>1102</v>
          </cell>
          <cell r="J4196">
            <v>2</v>
          </cell>
          <cell r="K4196">
            <v>8</v>
          </cell>
          <cell r="L4196">
            <v>0</v>
          </cell>
        </row>
        <row r="4197">
          <cell r="A4197">
            <v>6</v>
          </cell>
          <cell r="B4197">
            <v>6</v>
          </cell>
          <cell r="C4197">
            <v>0</v>
          </cell>
          <cell r="D4197">
            <v>0</v>
          </cell>
          <cell r="E4197">
            <v>0</v>
          </cell>
          <cell r="F4197">
            <v>8</v>
          </cell>
          <cell r="G4197">
            <v>0</v>
          </cell>
          <cell r="H4197">
            <v>0</v>
          </cell>
          <cell r="I4197">
            <v>2000</v>
          </cell>
          <cell r="J4197">
            <v>2</v>
          </cell>
          <cell r="K4197">
            <v>8</v>
          </cell>
          <cell r="L4197">
            <v>0</v>
          </cell>
        </row>
        <row r="4198">
          <cell r="A4198">
            <v>6</v>
          </cell>
          <cell r="B4198">
            <v>6</v>
          </cell>
          <cell r="C4198">
            <v>0</v>
          </cell>
          <cell r="D4198">
            <v>0</v>
          </cell>
          <cell r="E4198">
            <v>0</v>
          </cell>
          <cell r="F4198">
            <v>8</v>
          </cell>
          <cell r="G4198">
            <v>0</v>
          </cell>
          <cell r="H4198">
            <v>0</v>
          </cell>
          <cell r="I4198">
            <v>2020</v>
          </cell>
          <cell r="J4198">
            <v>2</v>
          </cell>
          <cell r="K4198">
            <v>8</v>
          </cell>
          <cell r="L4198">
            <v>0</v>
          </cell>
        </row>
        <row r="4199">
          <cell r="A4199">
            <v>6</v>
          </cell>
          <cell r="B4199">
            <v>6</v>
          </cell>
          <cell r="C4199">
            <v>0</v>
          </cell>
          <cell r="D4199">
            <v>0</v>
          </cell>
          <cell r="E4199">
            <v>0</v>
          </cell>
          <cell r="F4199">
            <v>8</v>
          </cell>
          <cell r="G4199">
            <v>0</v>
          </cell>
          <cell r="H4199">
            <v>0</v>
          </cell>
          <cell r="I4199">
            <v>2023</v>
          </cell>
          <cell r="J4199">
            <v>2</v>
          </cell>
          <cell r="K4199">
            <v>8</v>
          </cell>
          <cell r="L4199">
            <v>0</v>
          </cell>
        </row>
        <row r="4200">
          <cell r="A4200">
            <v>6</v>
          </cell>
          <cell r="B4200">
            <v>6</v>
          </cell>
          <cell r="C4200">
            <v>0</v>
          </cell>
          <cell r="D4200">
            <v>0</v>
          </cell>
          <cell r="E4200">
            <v>0</v>
          </cell>
          <cell r="F4200">
            <v>8</v>
          </cell>
          <cell r="G4200">
            <v>0</v>
          </cell>
          <cell r="H4200">
            <v>0</v>
          </cell>
          <cell r="I4200">
            <v>2026</v>
          </cell>
          <cell r="J4200">
            <v>2</v>
          </cell>
          <cell r="K4200">
            <v>8</v>
          </cell>
          <cell r="L4200">
            <v>0</v>
          </cell>
        </row>
        <row r="4201">
          <cell r="A4201">
            <v>6</v>
          </cell>
          <cell r="B4201">
            <v>6</v>
          </cell>
          <cell r="C4201">
            <v>0</v>
          </cell>
          <cell r="D4201">
            <v>0</v>
          </cell>
          <cell r="E4201">
            <v>0</v>
          </cell>
          <cell r="F4201">
            <v>8</v>
          </cell>
          <cell r="G4201">
            <v>0</v>
          </cell>
          <cell r="H4201">
            <v>0</v>
          </cell>
          <cell r="I4201">
            <v>2027</v>
          </cell>
          <cell r="J4201">
            <v>2</v>
          </cell>
          <cell r="K4201">
            <v>8</v>
          </cell>
          <cell r="L4201">
            <v>0</v>
          </cell>
        </row>
        <row r="4202">
          <cell r="A4202">
            <v>6</v>
          </cell>
          <cell r="B4202">
            <v>6</v>
          </cell>
          <cell r="C4202">
            <v>0</v>
          </cell>
          <cell r="D4202">
            <v>0</v>
          </cell>
          <cell r="E4202">
            <v>0</v>
          </cell>
          <cell r="F4202">
            <v>8</v>
          </cell>
          <cell r="G4202">
            <v>0</v>
          </cell>
          <cell r="H4202">
            <v>0</v>
          </cell>
          <cell r="I4202">
            <v>3131</v>
          </cell>
          <cell r="J4202">
            <v>2</v>
          </cell>
          <cell r="K4202">
            <v>8</v>
          </cell>
          <cell r="L4202">
            <v>0</v>
          </cell>
        </row>
        <row r="4203">
          <cell r="A4203">
            <v>6</v>
          </cell>
          <cell r="B4203">
            <v>6</v>
          </cell>
          <cell r="C4203">
            <v>0</v>
          </cell>
          <cell r="D4203">
            <v>0</v>
          </cell>
          <cell r="E4203">
            <v>0</v>
          </cell>
          <cell r="F4203">
            <v>8</v>
          </cell>
          <cell r="G4203">
            <v>0</v>
          </cell>
          <cell r="H4203">
            <v>0</v>
          </cell>
          <cell r="I4203">
            <v>5520</v>
          </cell>
          <cell r="J4203">
            <v>2</v>
          </cell>
          <cell r="K4203">
            <v>8</v>
          </cell>
          <cell r="L4203">
            <v>0</v>
          </cell>
        </row>
        <row r="4204">
          <cell r="A4204">
            <v>6</v>
          </cell>
          <cell r="B4204">
            <v>6</v>
          </cell>
          <cell r="C4204">
            <v>0</v>
          </cell>
          <cell r="D4204">
            <v>0</v>
          </cell>
          <cell r="E4204">
            <v>0</v>
          </cell>
          <cell r="F4204">
            <v>8</v>
          </cell>
          <cell r="G4204">
            <v>0</v>
          </cell>
          <cell r="H4204">
            <v>0</v>
          </cell>
          <cell r="I4204">
            <v>5530</v>
          </cell>
          <cell r="J4204">
            <v>2</v>
          </cell>
          <cell r="K4204">
            <v>8</v>
          </cell>
          <cell r="L4204">
            <v>0</v>
          </cell>
        </row>
        <row r="4205">
          <cell r="A4205">
            <v>6</v>
          </cell>
          <cell r="B4205">
            <v>6</v>
          </cell>
          <cell r="C4205">
            <v>0</v>
          </cell>
          <cell r="D4205">
            <v>0</v>
          </cell>
          <cell r="E4205">
            <v>0</v>
          </cell>
          <cell r="F4205">
            <v>8</v>
          </cell>
          <cell r="G4205">
            <v>0</v>
          </cell>
          <cell r="H4205">
            <v>0</v>
          </cell>
          <cell r="I4205">
            <v>5531</v>
          </cell>
          <cell r="J4205">
            <v>2</v>
          </cell>
          <cell r="K4205">
            <v>8</v>
          </cell>
          <cell r="L4205">
            <v>0</v>
          </cell>
        </row>
        <row r="4206">
          <cell r="A4206">
            <v>6</v>
          </cell>
          <cell r="B4206">
            <v>6</v>
          </cell>
          <cell r="C4206">
            <v>0</v>
          </cell>
          <cell r="D4206">
            <v>0</v>
          </cell>
          <cell r="E4206">
            <v>0</v>
          </cell>
          <cell r="F4206">
            <v>8</v>
          </cell>
          <cell r="G4206">
            <v>0</v>
          </cell>
          <cell r="H4206">
            <v>0</v>
          </cell>
          <cell r="I4206">
            <v>5541</v>
          </cell>
          <cell r="J4206">
            <v>2</v>
          </cell>
          <cell r="K4206">
            <v>8</v>
          </cell>
          <cell r="L4206">
            <v>0</v>
          </cell>
        </row>
        <row r="4207">
          <cell r="A4207">
            <v>6</v>
          </cell>
          <cell r="B4207">
            <v>6</v>
          </cell>
          <cell r="C4207">
            <v>0</v>
          </cell>
          <cell r="D4207">
            <v>0</v>
          </cell>
          <cell r="E4207">
            <v>0</v>
          </cell>
          <cell r="F4207">
            <v>8</v>
          </cell>
          <cell r="G4207">
            <v>0</v>
          </cell>
          <cell r="H4207">
            <v>0</v>
          </cell>
          <cell r="I4207">
            <v>5542</v>
          </cell>
          <cell r="J4207">
            <v>2</v>
          </cell>
          <cell r="K4207">
            <v>8</v>
          </cell>
          <cell r="L4207">
            <v>0</v>
          </cell>
        </row>
        <row r="4208">
          <cell r="A4208">
            <v>6</v>
          </cell>
          <cell r="B4208">
            <v>6</v>
          </cell>
          <cell r="C4208">
            <v>0</v>
          </cell>
          <cell r="D4208">
            <v>0</v>
          </cell>
          <cell r="E4208">
            <v>0</v>
          </cell>
          <cell r="F4208">
            <v>8</v>
          </cell>
          <cell r="G4208">
            <v>0</v>
          </cell>
          <cell r="H4208">
            <v>0</v>
          </cell>
          <cell r="I4208">
            <v>5543</v>
          </cell>
          <cell r="J4208">
            <v>2</v>
          </cell>
          <cell r="K4208">
            <v>8</v>
          </cell>
          <cell r="L4208">
            <v>0</v>
          </cell>
        </row>
        <row r="4209">
          <cell r="A4209">
            <v>6</v>
          </cell>
          <cell r="B4209">
            <v>6</v>
          </cell>
          <cell r="C4209">
            <v>0</v>
          </cell>
          <cell r="D4209">
            <v>0</v>
          </cell>
          <cell r="E4209">
            <v>0</v>
          </cell>
          <cell r="F4209">
            <v>8</v>
          </cell>
          <cell r="G4209">
            <v>0</v>
          </cell>
          <cell r="H4209">
            <v>0</v>
          </cell>
          <cell r="I4209">
            <v>5550</v>
          </cell>
          <cell r="J4209">
            <v>2</v>
          </cell>
          <cell r="K4209">
            <v>8</v>
          </cell>
          <cell r="L4209">
            <v>0</v>
          </cell>
        </row>
        <row r="4210">
          <cell r="A4210">
            <v>6</v>
          </cell>
          <cell r="B4210">
            <v>6</v>
          </cell>
          <cell r="C4210">
            <v>0</v>
          </cell>
          <cell r="D4210">
            <v>0</v>
          </cell>
          <cell r="E4210">
            <v>0</v>
          </cell>
          <cell r="F4210">
            <v>8</v>
          </cell>
          <cell r="G4210">
            <v>0</v>
          </cell>
          <cell r="H4210">
            <v>0</v>
          </cell>
          <cell r="I4210">
            <v>5551</v>
          </cell>
          <cell r="J4210">
            <v>2</v>
          </cell>
          <cell r="K4210">
            <v>8</v>
          </cell>
          <cell r="L4210">
            <v>0</v>
          </cell>
        </row>
        <row r="4211">
          <cell r="A4211">
            <v>6</v>
          </cell>
          <cell r="B4211">
            <v>6</v>
          </cell>
          <cell r="C4211">
            <v>0</v>
          </cell>
          <cell r="D4211">
            <v>0</v>
          </cell>
          <cell r="E4211">
            <v>0</v>
          </cell>
          <cell r="F4211">
            <v>8</v>
          </cell>
          <cell r="G4211">
            <v>0</v>
          </cell>
          <cell r="H4211">
            <v>0</v>
          </cell>
          <cell r="I4211">
            <v>5552</v>
          </cell>
          <cell r="J4211">
            <v>2</v>
          </cell>
          <cell r="K4211">
            <v>8</v>
          </cell>
          <cell r="L4211">
            <v>0</v>
          </cell>
        </row>
        <row r="4212">
          <cell r="A4212">
            <v>6</v>
          </cell>
          <cell r="B4212">
            <v>6</v>
          </cell>
          <cell r="C4212">
            <v>0</v>
          </cell>
          <cell r="D4212">
            <v>0</v>
          </cell>
          <cell r="E4212">
            <v>0</v>
          </cell>
          <cell r="F4212">
            <v>8</v>
          </cell>
          <cell r="G4212">
            <v>0</v>
          </cell>
          <cell r="H4212">
            <v>0</v>
          </cell>
          <cell r="I4212">
            <v>5561</v>
          </cell>
          <cell r="J4212">
            <v>2</v>
          </cell>
          <cell r="K4212">
            <v>8</v>
          </cell>
          <cell r="L4212">
            <v>0</v>
          </cell>
        </row>
        <row r="4213">
          <cell r="A4213">
            <v>6</v>
          </cell>
          <cell r="B4213">
            <v>6</v>
          </cell>
          <cell r="C4213">
            <v>0</v>
          </cell>
          <cell r="D4213">
            <v>0</v>
          </cell>
          <cell r="E4213">
            <v>0</v>
          </cell>
          <cell r="F4213">
            <v>8</v>
          </cell>
          <cell r="G4213">
            <v>0</v>
          </cell>
          <cell r="H4213">
            <v>0</v>
          </cell>
          <cell r="I4213">
            <v>5562</v>
          </cell>
          <cell r="J4213">
            <v>2</v>
          </cell>
          <cell r="K4213">
            <v>8</v>
          </cell>
          <cell r="L4213">
            <v>0</v>
          </cell>
        </row>
        <row r="4214">
          <cell r="A4214">
            <v>6</v>
          </cell>
          <cell r="B4214">
            <v>6</v>
          </cell>
          <cell r="C4214">
            <v>0</v>
          </cell>
          <cell r="D4214">
            <v>0</v>
          </cell>
          <cell r="E4214">
            <v>0</v>
          </cell>
          <cell r="F4214">
            <v>8</v>
          </cell>
          <cell r="G4214">
            <v>0</v>
          </cell>
          <cell r="H4214">
            <v>0</v>
          </cell>
          <cell r="I4214">
            <v>5571</v>
          </cell>
          <cell r="J4214">
            <v>2</v>
          </cell>
          <cell r="K4214">
            <v>8</v>
          </cell>
          <cell r="L4214">
            <v>0</v>
          </cell>
        </row>
        <row r="4215">
          <cell r="A4215">
            <v>6</v>
          </cell>
          <cell r="B4215">
            <v>6</v>
          </cell>
          <cell r="C4215">
            <v>0</v>
          </cell>
          <cell r="D4215">
            <v>0</v>
          </cell>
          <cell r="E4215">
            <v>0</v>
          </cell>
          <cell r="F4215">
            <v>8</v>
          </cell>
          <cell r="G4215">
            <v>0</v>
          </cell>
          <cell r="H4215">
            <v>0</v>
          </cell>
          <cell r="I4215">
            <v>7900</v>
          </cell>
          <cell r="J4215">
            <v>2</v>
          </cell>
          <cell r="K4215">
            <v>8</v>
          </cell>
          <cell r="L4215">
            <v>-467296.47</v>
          </cell>
        </row>
        <row r="4216">
          <cell r="A4216">
            <v>6</v>
          </cell>
          <cell r="B4216">
            <v>6</v>
          </cell>
          <cell r="C4216">
            <v>0</v>
          </cell>
          <cell r="D4216">
            <v>0</v>
          </cell>
          <cell r="E4216">
            <v>0</v>
          </cell>
          <cell r="F4216">
            <v>8</v>
          </cell>
          <cell r="G4216">
            <v>0</v>
          </cell>
          <cell r="H4216">
            <v>0</v>
          </cell>
          <cell r="I4216">
            <v>7930</v>
          </cell>
          <cell r="J4216">
            <v>2</v>
          </cell>
          <cell r="K4216">
            <v>8</v>
          </cell>
          <cell r="L4216">
            <v>108603.6</v>
          </cell>
        </row>
        <row r="4217">
          <cell r="A4217">
            <v>6</v>
          </cell>
          <cell r="B4217">
            <v>6</v>
          </cell>
          <cell r="C4217">
            <v>0</v>
          </cell>
          <cell r="D4217">
            <v>0</v>
          </cell>
          <cell r="E4217">
            <v>0</v>
          </cell>
          <cell r="F4217">
            <v>8</v>
          </cell>
          <cell r="G4217">
            <v>0</v>
          </cell>
          <cell r="H4217">
            <v>0</v>
          </cell>
          <cell r="I4217">
            <v>7931</v>
          </cell>
          <cell r="J4217">
            <v>2</v>
          </cell>
          <cell r="K4217">
            <v>8</v>
          </cell>
          <cell r="L4217">
            <v>19120</v>
          </cell>
        </row>
        <row r="4218">
          <cell r="A4218">
            <v>6</v>
          </cell>
          <cell r="B4218">
            <v>6</v>
          </cell>
          <cell r="C4218">
            <v>0</v>
          </cell>
          <cell r="D4218">
            <v>0</v>
          </cell>
          <cell r="E4218">
            <v>0</v>
          </cell>
          <cell r="F4218">
            <v>8</v>
          </cell>
          <cell r="G4218">
            <v>0</v>
          </cell>
          <cell r="H4218">
            <v>0</v>
          </cell>
          <cell r="I4218">
            <v>7932</v>
          </cell>
          <cell r="J4218">
            <v>2</v>
          </cell>
          <cell r="K4218">
            <v>8</v>
          </cell>
          <cell r="L4218">
            <v>10408</v>
          </cell>
        </row>
        <row r="4219">
          <cell r="A4219">
            <v>6</v>
          </cell>
          <cell r="B4219">
            <v>6</v>
          </cell>
          <cell r="C4219">
            <v>0</v>
          </cell>
          <cell r="D4219">
            <v>0</v>
          </cell>
          <cell r="E4219">
            <v>0</v>
          </cell>
          <cell r="F4219">
            <v>8</v>
          </cell>
          <cell r="G4219">
            <v>0</v>
          </cell>
          <cell r="H4219">
            <v>0</v>
          </cell>
          <cell r="I4219">
            <v>7933</v>
          </cell>
          <cell r="J4219">
            <v>2</v>
          </cell>
          <cell r="K4219">
            <v>8</v>
          </cell>
          <cell r="L4219">
            <v>145902.29999999999</v>
          </cell>
        </row>
        <row r="4220">
          <cell r="A4220">
            <v>6</v>
          </cell>
          <cell r="B4220">
            <v>6</v>
          </cell>
          <cell r="C4220">
            <v>0</v>
          </cell>
          <cell r="D4220">
            <v>0</v>
          </cell>
          <cell r="E4220">
            <v>0</v>
          </cell>
          <cell r="F4220">
            <v>8</v>
          </cell>
          <cell r="G4220">
            <v>0</v>
          </cell>
          <cell r="H4220">
            <v>0</v>
          </cell>
          <cell r="I4220">
            <v>7934</v>
          </cell>
          <cell r="J4220">
            <v>2</v>
          </cell>
          <cell r="K4220">
            <v>8</v>
          </cell>
          <cell r="L4220">
            <v>45520.480000000003</v>
          </cell>
        </row>
        <row r="4221">
          <cell r="A4221">
            <v>6</v>
          </cell>
          <cell r="B4221">
            <v>6</v>
          </cell>
          <cell r="C4221">
            <v>0</v>
          </cell>
          <cell r="D4221">
            <v>0</v>
          </cell>
          <cell r="E4221">
            <v>0</v>
          </cell>
          <cell r="F4221">
            <v>8</v>
          </cell>
          <cell r="G4221">
            <v>0</v>
          </cell>
          <cell r="H4221">
            <v>0</v>
          </cell>
          <cell r="I4221">
            <v>7935</v>
          </cell>
          <cell r="J4221">
            <v>2</v>
          </cell>
          <cell r="K4221">
            <v>8</v>
          </cell>
          <cell r="L4221">
            <v>55842</v>
          </cell>
        </row>
        <row r="4222">
          <cell r="A4222">
            <v>6</v>
          </cell>
          <cell r="B4222">
            <v>6</v>
          </cell>
          <cell r="C4222">
            <v>0</v>
          </cell>
          <cell r="D4222">
            <v>0</v>
          </cell>
          <cell r="E4222">
            <v>0</v>
          </cell>
          <cell r="F4222">
            <v>8</v>
          </cell>
          <cell r="G4222">
            <v>0</v>
          </cell>
          <cell r="H4222">
            <v>0</v>
          </cell>
          <cell r="I4222">
            <v>7936</v>
          </cell>
          <cell r="J4222">
            <v>2</v>
          </cell>
          <cell r="K4222">
            <v>8</v>
          </cell>
          <cell r="L4222">
            <v>30858.67</v>
          </cell>
        </row>
        <row r="4223">
          <cell r="A4223">
            <v>6</v>
          </cell>
          <cell r="B4223">
            <v>6</v>
          </cell>
          <cell r="C4223">
            <v>0</v>
          </cell>
          <cell r="D4223">
            <v>0</v>
          </cell>
          <cell r="E4223">
            <v>0</v>
          </cell>
          <cell r="F4223">
            <v>8</v>
          </cell>
          <cell r="G4223">
            <v>0</v>
          </cell>
          <cell r="H4223">
            <v>0</v>
          </cell>
          <cell r="I4223">
            <v>7937</v>
          </cell>
          <cell r="J4223">
            <v>2</v>
          </cell>
          <cell r="K4223">
            <v>8</v>
          </cell>
          <cell r="L4223">
            <v>47236.42</v>
          </cell>
        </row>
        <row r="4224">
          <cell r="A4224">
            <v>6</v>
          </cell>
          <cell r="B4224">
            <v>6</v>
          </cell>
          <cell r="C4224">
            <v>0</v>
          </cell>
          <cell r="D4224">
            <v>0</v>
          </cell>
          <cell r="E4224">
            <v>0</v>
          </cell>
          <cell r="F4224">
            <v>8</v>
          </cell>
          <cell r="G4224">
            <v>0</v>
          </cell>
          <cell r="H4224">
            <v>0</v>
          </cell>
          <cell r="I4224">
            <v>7938</v>
          </cell>
          <cell r="J4224">
            <v>2</v>
          </cell>
          <cell r="K4224">
            <v>8</v>
          </cell>
          <cell r="L4224">
            <v>3805</v>
          </cell>
        </row>
        <row r="4225">
          <cell r="A4225">
            <v>6</v>
          </cell>
          <cell r="B4225">
            <v>7</v>
          </cell>
          <cell r="C4225">
            <v>0</v>
          </cell>
          <cell r="D4225">
            <v>0</v>
          </cell>
          <cell r="E4225">
            <v>0</v>
          </cell>
          <cell r="F4225">
            <v>1</v>
          </cell>
          <cell r="G4225">
            <v>0</v>
          </cell>
          <cell r="H4225">
            <v>0</v>
          </cell>
          <cell r="I4225">
            <v>1000</v>
          </cell>
          <cell r="J4225">
            <v>2</v>
          </cell>
          <cell r="K4225">
            <v>8</v>
          </cell>
          <cell r="L4225">
            <v>0</v>
          </cell>
        </row>
        <row r="4226">
          <cell r="A4226">
            <v>6</v>
          </cell>
          <cell r="B4226">
            <v>7</v>
          </cell>
          <cell r="C4226">
            <v>0</v>
          </cell>
          <cell r="D4226">
            <v>0</v>
          </cell>
          <cell r="E4226">
            <v>0</v>
          </cell>
          <cell r="F4226">
            <v>1</v>
          </cell>
          <cell r="G4226">
            <v>0</v>
          </cell>
          <cell r="H4226">
            <v>0</v>
          </cell>
          <cell r="I4226">
            <v>1021</v>
          </cell>
          <cell r="J4226">
            <v>2</v>
          </cell>
          <cell r="K4226">
            <v>8</v>
          </cell>
          <cell r="L4226">
            <v>0</v>
          </cell>
        </row>
        <row r="4227">
          <cell r="A4227">
            <v>6</v>
          </cell>
          <cell r="B4227">
            <v>7</v>
          </cell>
          <cell r="C4227">
            <v>0</v>
          </cell>
          <cell r="D4227">
            <v>0</v>
          </cell>
          <cell r="E4227">
            <v>0</v>
          </cell>
          <cell r="F4227">
            <v>1</v>
          </cell>
          <cell r="G4227">
            <v>0</v>
          </cell>
          <cell r="H4227">
            <v>0</v>
          </cell>
          <cell r="I4227">
            <v>1030</v>
          </cell>
          <cell r="J4227">
            <v>2</v>
          </cell>
          <cell r="K4227">
            <v>8</v>
          </cell>
          <cell r="L4227">
            <v>0</v>
          </cell>
        </row>
        <row r="4228">
          <cell r="A4228">
            <v>6</v>
          </cell>
          <cell r="B4228">
            <v>7</v>
          </cell>
          <cell r="C4228">
            <v>0</v>
          </cell>
          <cell r="D4228">
            <v>0</v>
          </cell>
          <cell r="E4228">
            <v>0</v>
          </cell>
          <cell r="F4228">
            <v>1</v>
          </cell>
          <cell r="G4228">
            <v>0</v>
          </cell>
          <cell r="H4228">
            <v>0</v>
          </cell>
          <cell r="I4228">
            <v>1104</v>
          </cell>
          <cell r="J4228">
            <v>2</v>
          </cell>
          <cell r="K4228">
            <v>8</v>
          </cell>
          <cell r="L4228">
            <v>0</v>
          </cell>
        </row>
        <row r="4229">
          <cell r="A4229">
            <v>6</v>
          </cell>
          <cell r="B4229">
            <v>7</v>
          </cell>
          <cell r="C4229">
            <v>0</v>
          </cell>
          <cell r="D4229">
            <v>0</v>
          </cell>
          <cell r="E4229">
            <v>0</v>
          </cell>
          <cell r="F4229">
            <v>1</v>
          </cell>
          <cell r="G4229">
            <v>0</v>
          </cell>
          <cell r="H4229">
            <v>0</v>
          </cell>
          <cell r="I4229">
            <v>1200</v>
          </cell>
          <cell r="J4229">
            <v>2</v>
          </cell>
          <cell r="K4229">
            <v>8</v>
          </cell>
          <cell r="L4229">
            <v>0</v>
          </cell>
        </row>
        <row r="4230">
          <cell r="A4230">
            <v>6</v>
          </cell>
          <cell r="B4230">
            <v>7</v>
          </cell>
          <cell r="C4230">
            <v>0</v>
          </cell>
          <cell r="D4230">
            <v>0</v>
          </cell>
          <cell r="E4230">
            <v>0</v>
          </cell>
          <cell r="F4230">
            <v>1</v>
          </cell>
          <cell r="G4230">
            <v>0</v>
          </cell>
          <cell r="H4230">
            <v>0</v>
          </cell>
          <cell r="I4230">
            <v>1320</v>
          </cell>
          <cell r="J4230">
            <v>2</v>
          </cell>
          <cell r="K4230">
            <v>8</v>
          </cell>
          <cell r="L4230">
            <v>0</v>
          </cell>
        </row>
        <row r="4231">
          <cell r="A4231">
            <v>6</v>
          </cell>
          <cell r="B4231">
            <v>7</v>
          </cell>
          <cell r="C4231">
            <v>0</v>
          </cell>
          <cell r="D4231">
            <v>0</v>
          </cell>
          <cell r="E4231">
            <v>0</v>
          </cell>
          <cell r="F4231">
            <v>1</v>
          </cell>
          <cell r="G4231">
            <v>0</v>
          </cell>
          <cell r="H4231">
            <v>0</v>
          </cell>
          <cell r="I4231">
            <v>1613</v>
          </cell>
          <cell r="J4231">
            <v>2</v>
          </cell>
          <cell r="K4231">
            <v>8</v>
          </cell>
          <cell r="L4231">
            <v>2199.39</v>
          </cell>
        </row>
        <row r="4232">
          <cell r="A4232">
            <v>6</v>
          </cell>
          <cell r="B4232">
            <v>7</v>
          </cell>
          <cell r="C4232">
            <v>0</v>
          </cell>
          <cell r="D4232">
            <v>0</v>
          </cell>
          <cell r="E4232">
            <v>0</v>
          </cell>
          <cell r="F4232">
            <v>1</v>
          </cell>
          <cell r="G4232">
            <v>0</v>
          </cell>
          <cell r="H4232">
            <v>0</v>
          </cell>
          <cell r="I4232">
            <v>2000</v>
          </cell>
          <cell r="J4232">
            <v>2</v>
          </cell>
          <cell r="K4232">
            <v>8</v>
          </cell>
          <cell r="L4232">
            <v>0</v>
          </cell>
        </row>
        <row r="4233">
          <cell r="A4233">
            <v>6</v>
          </cell>
          <cell r="B4233">
            <v>7</v>
          </cell>
          <cell r="C4233">
            <v>0</v>
          </cell>
          <cell r="D4233">
            <v>0</v>
          </cell>
          <cell r="E4233">
            <v>0</v>
          </cell>
          <cell r="F4233">
            <v>1</v>
          </cell>
          <cell r="G4233">
            <v>0</v>
          </cell>
          <cell r="H4233">
            <v>0</v>
          </cell>
          <cell r="I4233">
            <v>2011</v>
          </cell>
          <cell r="J4233">
            <v>2</v>
          </cell>
          <cell r="K4233">
            <v>8</v>
          </cell>
          <cell r="L4233">
            <v>0</v>
          </cell>
        </row>
        <row r="4234">
          <cell r="A4234">
            <v>6</v>
          </cell>
          <cell r="B4234">
            <v>7</v>
          </cell>
          <cell r="C4234">
            <v>0</v>
          </cell>
          <cell r="D4234">
            <v>0</v>
          </cell>
          <cell r="E4234">
            <v>0</v>
          </cell>
          <cell r="F4234">
            <v>1</v>
          </cell>
          <cell r="G4234">
            <v>0</v>
          </cell>
          <cell r="H4234">
            <v>0</v>
          </cell>
          <cell r="I4234">
            <v>2020</v>
          </cell>
          <cell r="J4234">
            <v>2</v>
          </cell>
          <cell r="K4234">
            <v>8</v>
          </cell>
          <cell r="L4234">
            <v>0</v>
          </cell>
        </row>
        <row r="4235">
          <cell r="A4235">
            <v>6</v>
          </cell>
          <cell r="B4235">
            <v>7</v>
          </cell>
          <cell r="C4235">
            <v>0</v>
          </cell>
          <cell r="D4235">
            <v>0</v>
          </cell>
          <cell r="E4235">
            <v>0</v>
          </cell>
          <cell r="F4235">
            <v>1</v>
          </cell>
          <cell r="G4235">
            <v>0</v>
          </cell>
          <cell r="H4235">
            <v>0</v>
          </cell>
          <cell r="I4235">
            <v>2021</v>
          </cell>
          <cell r="J4235">
            <v>2</v>
          </cell>
          <cell r="K4235">
            <v>8</v>
          </cell>
          <cell r="L4235">
            <v>0</v>
          </cell>
        </row>
        <row r="4236">
          <cell r="A4236">
            <v>6</v>
          </cell>
          <cell r="B4236">
            <v>7</v>
          </cell>
          <cell r="C4236">
            <v>0</v>
          </cell>
          <cell r="D4236">
            <v>0</v>
          </cell>
          <cell r="E4236">
            <v>0</v>
          </cell>
          <cell r="F4236">
            <v>1</v>
          </cell>
          <cell r="G4236">
            <v>0</v>
          </cell>
          <cell r="H4236">
            <v>0</v>
          </cell>
          <cell r="I4236">
            <v>2022</v>
          </cell>
          <cell r="J4236">
            <v>2</v>
          </cell>
          <cell r="K4236">
            <v>8</v>
          </cell>
          <cell r="L4236">
            <v>0</v>
          </cell>
        </row>
        <row r="4237">
          <cell r="A4237">
            <v>6</v>
          </cell>
          <cell r="B4237">
            <v>7</v>
          </cell>
          <cell r="C4237">
            <v>0</v>
          </cell>
          <cell r="D4237">
            <v>0</v>
          </cell>
          <cell r="E4237">
            <v>0</v>
          </cell>
          <cell r="F4237">
            <v>1</v>
          </cell>
          <cell r="G4237">
            <v>0</v>
          </cell>
          <cell r="H4237">
            <v>0</v>
          </cell>
          <cell r="I4237">
            <v>2023</v>
          </cell>
          <cell r="J4237">
            <v>2</v>
          </cell>
          <cell r="K4237">
            <v>8</v>
          </cell>
          <cell r="L4237">
            <v>0</v>
          </cell>
        </row>
        <row r="4238">
          <cell r="A4238">
            <v>6</v>
          </cell>
          <cell r="B4238">
            <v>7</v>
          </cell>
          <cell r="C4238">
            <v>0</v>
          </cell>
          <cell r="D4238">
            <v>0</v>
          </cell>
          <cell r="E4238">
            <v>0</v>
          </cell>
          <cell r="F4238">
            <v>1</v>
          </cell>
          <cell r="G4238">
            <v>0</v>
          </cell>
          <cell r="H4238">
            <v>0</v>
          </cell>
          <cell r="I4238">
            <v>2024</v>
          </cell>
          <cell r="J4238">
            <v>2</v>
          </cell>
          <cell r="K4238">
            <v>8</v>
          </cell>
          <cell r="L4238">
            <v>0</v>
          </cell>
        </row>
        <row r="4239">
          <cell r="A4239">
            <v>6</v>
          </cell>
          <cell r="B4239">
            <v>7</v>
          </cell>
          <cell r="C4239">
            <v>0</v>
          </cell>
          <cell r="D4239">
            <v>0</v>
          </cell>
          <cell r="E4239">
            <v>0</v>
          </cell>
          <cell r="F4239">
            <v>1</v>
          </cell>
          <cell r="G4239">
            <v>0</v>
          </cell>
          <cell r="H4239">
            <v>0</v>
          </cell>
          <cell r="I4239">
            <v>2025</v>
          </cell>
          <cell r="J4239">
            <v>2</v>
          </cell>
          <cell r="K4239">
            <v>8</v>
          </cell>
          <cell r="L4239">
            <v>0</v>
          </cell>
        </row>
        <row r="4240">
          <cell r="A4240">
            <v>6</v>
          </cell>
          <cell r="B4240">
            <v>7</v>
          </cell>
          <cell r="C4240">
            <v>0</v>
          </cell>
          <cell r="D4240">
            <v>0</v>
          </cell>
          <cell r="E4240">
            <v>0</v>
          </cell>
          <cell r="F4240">
            <v>1</v>
          </cell>
          <cell r="G4240">
            <v>0</v>
          </cell>
          <cell r="H4240">
            <v>0</v>
          </cell>
          <cell r="I4240">
            <v>2027</v>
          </cell>
          <cell r="J4240">
            <v>2</v>
          </cell>
          <cell r="K4240">
            <v>8</v>
          </cell>
          <cell r="L4240">
            <v>0</v>
          </cell>
        </row>
        <row r="4241">
          <cell r="A4241">
            <v>6</v>
          </cell>
          <cell r="B4241">
            <v>7</v>
          </cell>
          <cell r="C4241">
            <v>0</v>
          </cell>
          <cell r="D4241">
            <v>0</v>
          </cell>
          <cell r="E4241">
            <v>0</v>
          </cell>
          <cell r="F4241">
            <v>1</v>
          </cell>
          <cell r="G4241">
            <v>0</v>
          </cell>
          <cell r="H4241">
            <v>0</v>
          </cell>
          <cell r="I4241">
            <v>3000</v>
          </cell>
          <cell r="J4241">
            <v>2</v>
          </cell>
          <cell r="K4241">
            <v>8</v>
          </cell>
          <cell r="L4241">
            <v>1650</v>
          </cell>
        </row>
        <row r="4242">
          <cell r="A4242">
            <v>6</v>
          </cell>
          <cell r="B4242">
            <v>7</v>
          </cell>
          <cell r="C4242">
            <v>0</v>
          </cell>
          <cell r="D4242">
            <v>0</v>
          </cell>
          <cell r="E4242">
            <v>0</v>
          </cell>
          <cell r="F4242">
            <v>1</v>
          </cell>
          <cell r="G4242">
            <v>0</v>
          </cell>
          <cell r="H4242">
            <v>0</v>
          </cell>
          <cell r="I4242">
            <v>3011</v>
          </cell>
          <cell r="J4242">
            <v>2</v>
          </cell>
          <cell r="K4242">
            <v>8</v>
          </cell>
          <cell r="L4242">
            <v>1292.8</v>
          </cell>
        </row>
        <row r="4243">
          <cell r="A4243">
            <v>6</v>
          </cell>
          <cell r="B4243">
            <v>7</v>
          </cell>
          <cell r="C4243">
            <v>0</v>
          </cell>
          <cell r="D4243">
            <v>0</v>
          </cell>
          <cell r="E4243">
            <v>0</v>
          </cell>
          <cell r="F4243">
            <v>1</v>
          </cell>
          <cell r="G4243">
            <v>0</v>
          </cell>
          <cell r="H4243">
            <v>0</v>
          </cell>
          <cell r="I4243">
            <v>3023</v>
          </cell>
          <cell r="J4243">
            <v>2</v>
          </cell>
          <cell r="K4243">
            <v>8</v>
          </cell>
          <cell r="L4243">
            <v>0</v>
          </cell>
        </row>
        <row r="4244">
          <cell r="A4244">
            <v>6</v>
          </cell>
          <cell r="B4244">
            <v>7</v>
          </cell>
          <cell r="C4244">
            <v>0</v>
          </cell>
          <cell r="D4244">
            <v>0</v>
          </cell>
          <cell r="E4244">
            <v>0</v>
          </cell>
          <cell r="F4244">
            <v>1</v>
          </cell>
          <cell r="G4244">
            <v>0</v>
          </cell>
          <cell r="H4244">
            <v>0</v>
          </cell>
          <cell r="I4244">
            <v>3031</v>
          </cell>
          <cell r="J4244">
            <v>2</v>
          </cell>
          <cell r="K4244">
            <v>8</v>
          </cell>
          <cell r="L4244">
            <v>2448.86</v>
          </cell>
        </row>
        <row r="4245">
          <cell r="A4245">
            <v>6</v>
          </cell>
          <cell r="B4245">
            <v>7</v>
          </cell>
          <cell r="C4245">
            <v>0</v>
          </cell>
          <cell r="D4245">
            <v>0</v>
          </cell>
          <cell r="E4245">
            <v>0</v>
          </cell>
          <cell r="F4245">
            <v>1</v>
          </cell>
          <cell r="G4245">
            <v>0</v>
          </cell>
          <cell r="H4245">
            <v>0</v>
          </cell>
          <cell r="I4245">
            <v>3111</v>
          </cell>
          <cell r="J4245">
            <v>2</v>
          </cell>
          <cell r="K4245">
            <v>8</v>
          </cell>
          <cell r="L4245">
            <v>224422.75</v>
          </cell>
        </row>
        <row r="4246">
          <cell r="A4246">
            <v>6</v>
          </cell>
          <cell r="B4246">
            <v>7</v>
          </cell>
          <cell r="C4246">
            <v>0</v>
          </cell>
          <cell r="D4246">
            <v>0</v>
          </cell>
          <cell r="E4246">
            <v>0</v>
          </cell>
          <cell r="F4246">
            <v>1</v>
          </cell>
          <cell r="G4246">
            <v>0</v>
          </cell>
          <cell r="H4246">
            <v>0</v>
          </cell>
          <cell r="I4246">
            <v>3112</v>
          </cell>
          <cell r="J4246">
            <v>2</v>
          </cell>
          <cell r="K4246">
            <v>8</v>
          </cell>
          <cell r="L4246">
            <v>0</v>
          </cell>
        </row>
        <row r="4247">
          <cell r="A4247">
            <v>6</v>
          </cell>
          <cell r="B4247">
            <v>7</v>
          </cell>
          <cell r="C4247">
            <v>0</v>
          </cell>
          <cell r="D4247">
            <v>0</v>
          </cell>
          <cell r="E4247">
            <v>0</v>
          </cell>
          <cell r="F4247">
            <v>1</v>
          </cell>
          <cell r="G4247">
            <v>0</v>
          </cell>
          <cell r="H4247">
            <v>0</v>
          </cell>
          <cell r="I4247">
            <v>3121</v>
          </cell>
          <cell r="J4247">
            <v>2</v>
          </cell>
          <cell r="K4247">
            <v>8</v>
          </cell>
          <cell r="L4247">
            <v>186344.97</v>
          </cell>
        </row>
        <row r="4248">
          <cell r="A4248">
            <v>6</v>
          </cell>
          <cell r="B4248">
            <v>7</v>
          </cell>
          <cell r="C4248">
            <v>0</v>
          </cell>
          <cell r="D4248">
            <v>0</v>
          </cell>
          <cell r="E4248">
            <v>0</v>
          </cell>
          <cell r="F4248">
            <v>1</v>
          </cell>
          <cell r="G4248">
            <v>0</v>
          </cell>
          <cell r="H4248">
            <v>0</v>
          </cell>
          <cell r="I4248">
            <v>3122</v>
          </cell>
          <cell r="J4248">
            <v>2</v>
          </cell>
          <cell r="K4248">
            <v>8</v>
          </cell>
          <cell r="L4248">
            <v>0</v>
          </cell>
        </row>
        <row r="4249">
          <cell r="A4249">
            <v>6</v>
          </cell>
          <cell r="B4249">
            <v>7</v>
          </cell>
          <cell r="C4249">
            <v>0</v>
          </cell>
          <cell r="D4249">
            <v>0</v>
          </cell>
          <cell r="E4249">
            <v>0</v>
          </cell>
          <cell r="F4249">
            <v>1</v>
          </cell>
          <cell r="G4249">
            <v>0</v>
          </cell>
          <cell r="H4249">
            <v>0</v>
          </cell>
          <cell r="I4249">
            <v>3131</v>
          </cell>
          <cell r="J4249">
            <v>2</v>
          </cell>
          <cell r="K4249">
            <v>8</v>
          </cell>
          <cell r="L4249">
            <v>125068.29</v>
          </cell>
        </row>
        <row r="4250">
          <cell r="A4250">
            <v>6</v>
          </cell>
          <cell r="B4250">
            <v>7</v>
          </cell>
          <cell r="C4250">
            <v>0</v>
          </cell>
          <cell r="D4250">
            <v>0</v>
          </cell>
          <cell r="E4250">
            <v>0</v>
          </cell>
          <cell r="F4250">
            <v>1</v>
          </cell>
          <cell r="G4250">
            <v>0</v>
          </cell>
          <cell r="H4250">
            <v>0</v>
          </cell>
          <cell r="I4250">
            <v>3132</v>
          </cell>
          <cell r="J4250">
            <v>2</v>
          </cell>
          <cell r="K4250">
            <v>8</v>
          </cell>
          <cell r="L4250">
            <v>0</v>
          </cell>
        </row>
        <row r="4251">
          <cell r="A4251">
            <v>6</v>
          </cell>
          <cell r="B4251">
            <v>7</v>
          </cell>
          <cell r="C4251">
            <v>0</v>
          </cell>
          <cell r="D4251">
            <v>0</v>
          </cell>
          <cell r="E4251">
            <v>0</v>
          </cell>
          <cell r="F4251">
            <v>1</v>
          </cell>
          <cell r="G4251">
            <v>0</v>
          </cell>
          <cell r="H4251">
            <v>0</v>
          </cell>
          <cell r="I4251">
            <v>3150</v>
          </cell>
          <cell r="J4251">
            <v>2</v>
          </cell>
          <cell r="K4251">
            <v>8</v>
          </cell>
          <cell r="L4251">
            <v>180</v>
          </cell>
        </row>
        <row r="4252">
          <cell r="A4252">
            <v>6</v>
          </cell>
          <cell r="B4252">
            <v>7</v>
          </cell>
          <cell r="C4252">
            <v>0</v>
          </cell>
          <cell r="D4252">
            <v>0</v>
          </cell>
          <cell r="E4252">
            <v>0</v>
          </cell>
          <cell r="F4252">
            <v>1</v>
          </cell>
          <cell r="G4252">
            <v>0</v>
          </cell>
          <cell r="H4252">
            <v>0</v>
          </cell>
          <cell r="I4252">
            <v>3151</v>
          </cell>
          <cell r="J4252">
            <v>2</v>
          </cell>
          <cell r="K4252">
            <v>8</v>
          </cell>
          <cell r="L4252">
            <v>22723.43</v>
          </cell>
        </row>
        <row r="4253">
          <cell r="A4253">
            <v>6</v>
          </cell>
          <cell r="B4253">
            <v>7</v>
          </cell>
          <cell r="C4253">
            <v>0</v>
          </cell>
          <cell r="D4253">
            <v>0</v>
          </cell>
          <cell r="E4253">
            <v>0</v>
          </cell>
          <cell r="F4253">
            <v>1</v>
          </cell>
          <cell r="G4253">
            <v>0</v>
          </cell>
          <cell r="H4253">
            <v>0</v>
          </cell>
          <cell r="I4253">
            <v>3152</v>
          </cell>
          <cell r="J4253">
            <v>2</v>
          </cell>
          <cell r="K4253">
            <v>8</v>
          </cell>
          <cell r="L4253">
            <v>76787.02</v>
          </cell>
        </row>
        <row r="4254">
          <cell r="A4254">
            <v>6</v>
          </cell>
          <cell r="B4254">
            <v>7</v>
          </cell>
          <cell r="C4254">
            <v>0</v>
          </cell>
          <cell r="D4254">
            <v>0</v>
          </cell>
          <cell r="E4254">
            <v>0</v>
          </cell>
          <cell r="F4254">
            <v>1</v>
          </cell>
          <cell r="G4254">
            <v>0</v>
          </cell>
          <cell r="H4254">
            <v>0</v>
          </cell>
          <cell r="I4254">
            <v>3200</v>
          </cell>
          <cell r="J4254">
            <v>2</v>
          </cell>
          <cell r="K4254">
            <v>8</v>
          </cell>
          <cell r="L4254">
            <v>0</v>
          </cell>
        </row>
        <row r="4255">
          <cell r="A4255">
            <v>6</v>
          </cell>
          <cell r="B4255">
            <v>7</v>
          </cell>
          <cell r="C4255">
            <v>0</v>
          </cell>
          <cell r="D4255">
            <v>0</v>
          </cell>
          <cell r="E4255">
            <v>0</v>
          </cell>
          <cell r="F4255">
            <v>1</v>
          </cell>
          <cell r="G4255">
            <v>0</v>
          </cell>
          <cell r="H4255">
            <v>0</v>
          </cell>
          <cell r="I4255">
            <v>3211</v>
          </cell>
          <cell r="J4255">
            <v>2</v>
          </cell>
          <cell r="K4255">
            <v>8</v>
          </cell>
          <cell r="L4255">
            <v>290766.69</v>
          </cell>
        </row>
        <row r="4256">
          <cell r="A4256">
            <v>6</v>
          </cell>
          <cell r="B4256">
            <v>7</v>
          </cell>
          <cell r="C4256">
            <v>0</v>
          </cell>
          <cell r="D4256">
            <v>0</v>
          </cell>
          <cell r="E4256">
            <v>0</v>
          </cell>
          <cell r="F4256">
            <v>1</v>
          </cell>
          <cell r="G4256">
            <v>0</v>
          </cell>
          <cell r="H4256">
            <v>0</v>
          </cell>
          <cell r="I4256">
            <v>3212</v>
          </cell>
          <cell r="J4256">
            <v>2</v>
          </cell>
          <cell r="K4256">
            <v>8</v>
          </cell>
          <cell r="L4256">
            <v>0</v>
          </cell>
        </row>
        <row r="4257">
          <cell r="A4257">
            <v>6</v>
          </cell>
          <cell r="B4257">
            <v>7</v>
          </cell>
          <cell r="C4257">
            <v>0</v>
          </cell>
          <cell r="D4257">
            <v>0</v>
          </cell>
          <cell r="E4257">
            <v>0</v>
          </cell>
          <cell r="F4257">
            <v>1</v>
          </cell>
          <cell r="G4257">
            <v>0</v>
          </cell>
          <cell r="H4257">
            <v>0</v>
          </cell>
          <cell r="I4257">
            <v>3214</v>
          </cell>
          <cell r="J4257">
            <v>2</v>
          </cell>
          <cell r="K4257">
            <v>8</v>
          </cell>
          <cell r="L4257">
            <v>0</v>
          </cell>
        </row>
        <row r="4258">
          <cell r="A4258">
            <v>6</v>
          </cell>
          <cell r="B4258">
            <v>7</v>
          </cell>
          <cell r="C4258">
            <v>0</v>
          </cell>
          <cell r="D4258">
            <v>0</v>
          </cell>
          <cell r="E4258">
            <v>0</v>
          </cell>
          <cell r="F4258">
            <v>1</v>
          </cell>
          <cell r="G4258">
            <v>0</v>
          </cell>
          <cell r="H4258">
            <v>0</v>
          </cell>
          <cell r="I4258">
            <v>3221</v>
          </cell>
          <cell r="J4258">
            <v>2</v>
          </cell>
          <cell r="K4258">
            <v>8</v>
          </cell>
          <cell r="L4258">
            <v>85746.34</v>
          </cell>
        </row>
        <row r="4259">
          <cell r="A4259">
            <v>6</v>
          </cell>
          <cell r="B4259">
            <v>7</v>
          </cell>
          <cell r="C4259">
            <v>0</v>
          </cell>
          <cell r="D4259">
            <v>0</v>
          </cell>
          <cell r="E4259">
            <v>0</v>
          </cell>
          <cell r="F4259">
            <v>1</v>
          </cell>
          <cell r="G4259">
            <v>0</v>
          </cell>
          <cell r="H4259">
            <v>0</v>
          </cell>
          <cell r="I4259">
            <v>3222</v>
          </cell>
          <cell r="J4259">
            <v>2</v>
          </cell>
          <cell r="K4259">
            <v>8</v>
          </cell>
          <cell r="L4259">
            <v>0</v>
          </cell>
        </row>
        <row r="4260">
          <cell r="A4260">
            <v>6</v>
          </cell>
          <cell r="B4260">
            <v>7</v>
          </cell>
          <cell r="C4260">
            <v>0</v>
          </cell>
          <cell r="D4260">
            <v>0</v>
          </cell>
          <cell r="E4260">
            <v>0</v>
          </cell>
          <cell r="F4260">
            <v>1</v>
          </cell>
          <cell r="G4260">
            <v>0</v>
          </cell>
          <cell r="H4260">
            <v>0</v>
          </cell>
          <cell r="I4260">
            <v>3231</v>
          </cell>
          <cell r="J4260">
            <v>2</v>
          </cell>
          <cell r="K4260">
            <v>8</v>
          </cell>
          <cell r="L4260">
            <v>22696.09</v>
          </cell>
        </row>
        <row r="4261">
          <cell r="A4261">
            <v>6</v>
          </cell>
          <cell r="B4261">
            <v>7</v>
          </cell>
          <cell r="C4261">
            <v>0</v>
          </cell>
          <cell r="D4261">
            <v>0</v>
          </cell>
          <cell r="E4261">
            <v>0</v>
          </cell>
          <cell r="F4261">
            <v>1</v>
          </cell>
          <cell r="G4261">
            <v>0</v>
          </cell>
          <cell r="H4261">
            <v>0</v>
          </cell>
          <cell r="I4261">
            <v>3232</v>
          </cell>
          <cell r="J4261">
            <v>2</v>
          </cell>
          <cell r="K4261">
            <v>8</v>
          </cell>
          <cell r="L4261">
            <v>0</v>
          </cell>
        </row>
        <row r="4262">
          <cell r="A4262">
            <v>6</v>
          </cell>
          <cell r="B4262">
            <v>7</v>
          </cell>
          <cell r="C4262">
            <v>0</v>
          </cell>
          <cell r="D4262">
            <v>0</v>
          </cell>
          <cell r="E4262">
            <v>0</v>
          </cell>
          <cell r="F4262">
            <v>1</v>
          </cell>
          <cell r="G4262">
            <v>0</v>
          </cell>
          <cell r="H4262">
            <v>0</v>
          </cell>
          <cell r="I4262">
            <v>3234</v>
          </cell>
          <cell r="J4262">
            <v>2</v>
          </cell>
          <cell r="K4262">
            <v>8</v>
          </cell>
          <cell r="L4262">
            <v>0</v>
          </cell>
        </row>
        <row r="4263">
          <cell r="A4263">
            <v>6</v>
          </cell>
          <cell r="B4263">
            <v>7</v>
          </cell>
          <cell r="C4263">
            <v>0</v>
          </cell>
          <cell r="D4263">
            <v>0</v>
          </cell>
          <cell r="E4263">
            <v>0</v>
          </cell>
          <cell r="F4263">
            <v>1</v>
          </cell>
          <cell r="G4263">
            <v>0</v>
          </cell>
          <cell r="H4263">
            <v>0</v>
          </cell>
          <cell r="I4263">
            <v>3241</v>
          </cell>
          <cell r="J4263">
            <v>2</v>
          </cell>
          <cell r="K4263">
            <v>8</v>
          </cell>
          <cell r="L4263">
            <v>0</v>
          </cell>
        </row>
        <row r="4264">
          <cell r="A4264">
            <v>6</v>
          </cell>
          <cell r="B4264">
            <v>7</v>
          </cell>
          <cell r="C4264">
            <v>0</v>
          </cell>
          <cell r="D4264">
            <v>0</v>
          </cell>
          <cell r="E4264">
            <v>0</v>
          </cell>
          <cell r="F4264">
            <v>1</v>
          </cell>
          <cell r="G4264">
            <v>0</v>
          </cell>
          <cell r="H4264">
            <v>0</v>
          </cell>
          <cell r="I4264">
            <v>3242</v>
          </cell>
          <cell r="J4264">
            <v>2</v>
          </cell>
          <cell r="K4264">
            <v>8</v>
          </cell>
          <cell r="L4264">
            <v>0</v>
          </cell>
        </row>
        <row r="4265">
          <cell r="A4265">
            <v>6</v>
          </cell>
          <cell r="B4265">
            <v>7</v>
          </cell>
          <cell r="C4265">
            <v>0</v>
          </cell>
          <cell r="D4265">
            <v>0</v>
          </cell>
          <cell r="E4265">
            <v>0</v>
          </cell>
          <cell r="F4265">
            <v>1</v>
          </cell>
          <cell r="G4265">
            <v>0</v>
          </cell>
          <cell r="H4265">
            <v>0</v>
          </cell>
          <cell r="I4265">
            <v>3255</v>
          </cell>
          <cell r="J4265">
            <v>2</v>
          </cell>
          <cell r="K4265">
            <v>8</v>
          </cell>
          <cell r="L4265">
            <v>12042.58</v>
          </cell>
        </row>
        <row r="4266">
          <cell r="A4266">
            <v>6</v>
          </cell>
          <cell r="B4266">
            <v>7</v>
          </cell>
          <cell r="C4266">
            <v>0</v>
          </cell>
          <cell r="D4266">
            <v>0</v>
          </cell>
          <cell r="E4266">
            <v>0</v>
          </cell>
          <cell r="F4266">
            <v>1</v>
          </cell>
          <cell r="G4266">
            <v>0</v>
          </cell>
          <cell r="H4266">
            <v>0</v>
          </cell>
          <cell r="I4266">
            <v>3256</v>
          </cell>
          <cell r="J4266">
            <v>2</v>
          </cell>
          <cell r="K4266">
            <v>8</v>
          </cell>
          <cell r="L4266">
            <v>0</v>
          </cell>
        </row>
        <row r="4267">
          <cell r="A4267">
            <v>6</v>
          </cell>
          <cell r="B4267">
            <v>7</v>
          </cell>
          <cell r="C4267">
            <v>0</v>
          </cell>
          <cell r="D4267">
            <v>0</v>
          </cell>
          <cell r="E4267">
            <v>0</v>
          </cell>
          <cell r="F4267">
            <v>1</v>
          </cell>
          <cell r="G4267">
            <v>0</v>
          </cell>
          <cell r="H4267">
            <v>0</v>
          </cell>
          <cell r="I4267">
            <v>3257</v>
          </cell>
          <cell r="J4267">
            <v>2</v>
          </cell>
          <cell r="K4267">
            <v>8</v>
          </cell>
          <cell r="L4267">
            <v>1503.5</v>
          </cell>
        </row>
        <row r="4268">
          <cell r="A4268">
            <v>6</v>
          </cell>
          <cell r="B4268">
            <v>7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3311</v>
          </cell>
          <cell r="J4268">
            <v>2</v>
          </cell>
          <cell r="K4268">
            <v>8</v>
          </cell>
          <cell r="L4268">
            <v>21463.66</v>
          </cell>
        </row>
        <row r="4269">
          <cell r="A4269">
            <v>6</v>
          </cell>
          <cell r="B4269">
            <v>7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3321</v>
          </cell>
          <cell r="J4269">
            <v>2</v>
          </cell>
          <cell r="K4269">
            <v>8</v>
          </cell>
          <cell r="L4269">
            <v>83961.08</v>
          </cell>
        </row>
        <row r="4270">
          <cell r="A4270">
            <v>6</v>
          </cell>
          <cell r="B4270">
            <v>7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3331</v>
          </cell>
          <cell r="J4270">
            <v>2</v>
          </cell>
          <cell r="K4270">
            <v>8</v>
          </cell>
          <cell r="L4270">
            <v>114417.54</v>
          </cell>
        </row>
        <row r="4271">
          <cell r="A4271">
            <v>6</v>
          </cell>
          <cell r="B4271">
            <v>7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4000</v>
          </cell>
          <cell r="J4271">
            <v>2</v>
          </cell>
          <cell r="K4271">
            <v>8</v>
          </cell>
          <cell r="L4271">
            <v>0</v>
          </cell>
        </row>
        <row r="4272">
          <cell r="A4272">
            <v>6</v>
          </cell>
          <cell r="B4272">
            <v>7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4021</v>
          </cell>
          <cell r="J4272">
            <v>2</v>
          </cell>
          <cell r="K4272">
            <v>8</v>
          </cell>
          <cell r="L4272">
            <v>0</v>
          </cell>
        </row>
        <row r="4273">
          <cell r="A4273">
            <v>6</v>
          </cell>
          <cell r="B4273">
            <v>7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4023</v>
          </cell>
          <cell r="J4273">
            <v>2</v>
          </cell>
          <cell r="K4273">
            <v>8</v>
          </cell>
          <cell r="L4273">
            <v>0</v>
          </cell>
        </row>
        <row r="4274">
          <cell r="A4274">
            <v>6</v>
          </cell>
          <cell r="B4274">
            <v>7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4024</v>
          </cell>
          <cell r="J4274">
            <v>2</v>
          </cell>
          <cell r="K4274">
            <v>8</v>
          </cell>
          <cell r="L4274">
            <v>0</v>
          </cell>
        </row>
        <row r="4275">
          <cell r="A4275">
            <v>6</v>
          </cell>
          <cell r="B4275">
            <v>7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4032</v>
          </cell>
          <cell r="J4275">
            <v>2</v>
          </cell>
          <cell r="K4275">
            <v>8</v>
          </cell>
          <cell r="L4275">
            <v>7885.7</v>
          </cell>
        </row>
        <row r="4276">
          <cell r="A4276">
            <v>6</v>
          </cell>
          <cell r="B4276">
            <v>7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4040</v>
          </cell>
          <cell r="J4276">
            <v>2</v>
          </cell>
          <cell r="K4276">
            <v>8</v>
          </cell>
          <cell r="L4276">
            <v>0</v>
          </cell>
        </row>
        <row r="4277">
          <cell r="A4277">
            <v>6</v>
          </cell>
          <cell r="B4277">
            <v>7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4043</v>
          </cell>
          <cell r="J4277">
            <v>2</v>
          </cell>
          <cell r="K4277">
            <v>8</v>
          </cell>
          <cell r="L4277">
            <v>11526.3</v>
          </cell>
        </row>
        <row r="4278">
          <cell r="A4278">
            <v>6</v>
          </cell>
          <cell r="B4278">
            <v>7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4044</v>
          </cell>
          <cell r="J4278">
            <v>2</v>
          </cell>
          <cell r="K4278">
            <v>8</v>
          </cell>
          <cell r="L4278">
            <v>0</v>
          </cell>
        </row>
        <row r="4279">
          <cell r="A4279">
            <v>6</v>
          </cell>
          <cell r="B4279">
            <v>7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4050</v>
          </cell>
          <cell r="J4279">
            <v>2</v>
          </cell>
          <cell r="K4279">
            <v>8</v>
          </cell>
          <cell r="L4279">
            <v>0</v>
          </cell>
        </row>
        <row r="4280">
          <cell r="A4280">
            <v>6</v>
          </cell>
          <cell r="B4280">
            <v>7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4051</v>
          </cell>
          <cell r="J4280">
            <v>2</v>
          </cell>
          <cell r="K4280">
            <v>8</v>
          </cell>
          <cell r="L4280">
            <v>0</v>
          </cell>
        </row>
        <row r="4281">
          <cell r="A4281">
            <v>6</v>
          </cell>
          <cell r="B4281">
            <v>7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4060</v>
          </cell>
          <cell r="J4281">
            <v>2</v>
          </cell>
          <cell r="K4281">
            <v>8</v>
          </cell>
          <cell r="L4281">
            <v>0</v>
          </cell>
        </row>
        <row r="4282">
          <cell r="A4282">
            <v>6</v>
          </cell>
          <cell r="B4282">
            <v>7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4061</v>
          </cell>
          <cell r="J4282">
            <v>2</v>
          </cell>
          <cell r="K4282">
            <v>8</v>
          </cell>
          <cell r="L4282">
            <v>0</v>
          </cell>
        </row>
        <row r="4283">
          <cell r="A4283">
            <v>6</v>
          </cell>
          <cell r="B4283">
            <v>7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4062</v>
          </cell>
          <cell r="J4283">
            <v>2</v>
          </cell>
          <cell r="K4283">
            <v>8</v>
          </cell>
          <cell r="L4283">
            <v>479.55</v>
          </cell>
        </row>
        <row r="4284">
          <cell r="A4284">
            <v>6</v>
          </cell>
          <cell r="B4284">
            <v>7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4091</v>
          </cell>
          <cell r="J4284">
            <v>2</v>
          </cell>
          <cell r="K4284">
            <v>8</v>
          </cell>
          <cell r="L4284">
            <v>0</v>
          </cell>
        </row>
        <row r="4285">
          <cell r="A4285">
            <v>6</v>
          </cell>
          <cell r="B4285">
            <v>7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5520</v>
          </cell>
          <cell r="J4285">
            <v>2</v>
          </cell>
          <cell r="K4285">
            <v>8</v>
          </cell>
          <cell r="L4285">
            <v>0</v>
          </cell>
        </row>
        <row r="4286">
          <cell r="A4286">
            <v>6</v>
          </cell>
          <cell r="B4286">
            <v>7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5530</v>
          </cell>
          <cell r="J4286">
            <v>2</v>
          </cell>
          <cell r="K4286">
            <v>8</v>
          </cell>
          <cell r="L4286">
            <v>0</v>
          </cell>
        </row>
        <row r="4287">
          <cell r="A4287">
            <v>6</v>
          </cell>
          <cell r="B4287">
            <v>7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5541</v>
          </cell>
          <cell r="J4287">
            <v>2</v>
          </cell>
          <cell r="K4287">
            <v>8</v>
          </cell>
          <cell r="L4287">
            <v>0</v>
          </cell>
        </row>
        <row r="4288">
          <cell r="A4288">
            <v>6</v>
          </cell>
          <cell r="B4288">
            <v>7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5550</v>
          </cell>
          <cell r="J4288">
            <v>2</v>
          </cell>
          <cell r="K4288">
            <v>8</v>
          </cell>
          <cell r="L4288">
            <v>0</v>
          </cell>
        </row>
        <row r="4289">
          <cell r="A4289">
            <v>6</v>
          </cell>
          <cell r="B4289">
            <v>7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5561</v>
          </cell>
          <cell r="J4289">
            <v>2</v>
          </cell>
          <cell r="K4289">
            <v>8</v>
          </cell>
          <cell r="L4289">
            <v>0</v>
          </cell>
        </row>
        <row r="4290">
          <cell r="A4290">
            <v>6</v>
          </cell>
          <cell r="B4290">
            <v>7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5571</v>
          </cell>
          <cell r="J4290">
            <v>2</v>
          </cell>
          <cell r="K4290">
            <v>8</v>
          </cell>
          <cell r="L4290">
            <v>0</v>
          </cell>
        </row>
        <row r="4291">
          <cell r="A4291">
            <v>6</v>
          </cell>
          <cell r="B4291">
            <v>7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7110</v>
          </cell>
          <cell r="J4291">
            <v>2</v>
          </cell>
          <cell r="K4291">
            <v>8</v>
          </cell>
          <cell r="L4291">
            <v>2961</v>
          </cell>
        </row>
        <row r="4292">
          <cell r="A4292">
            <v>6</v>
          </cell>
          <cell r="B4292">
            <v>7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7130</v>
          </cell>
          <cell r="J4292">
            <v>2</v>
          </cell>
          <cell r="K4292">
            <v>8</v>
          </cell>
          <cell r="L4292">
            <v>60</v>
          </cell>
        </row>
        <row r="4293">
          <cell r="A4293">
            <v>6</v>
          </cell>
          <cell r="B4293">
            <v>7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7230</v>
          </cell>
          <cell r="J4293">
            <v>2</v>
          </cell>
          <cell r="K4293">
            <v>8</v>
          </cell>
          <cell r="L4293">
            <v>380</v>
          </cell>
        </row>
        <row r="4294">
          <cell r="A4294">
            <v>6</v>
          </cell>
          <cell r="B4294">
            <v>7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7240</v>
          </cell>
          <cell r="J4294">
            <v>2</v>
          </cell>
          <cell r="K4294">
            <v>8</v>
          </cell>
          <cell r="L4294">
            <v>2151.5500000000002</v>
          </cell>
        </row>
        <row r="4295">
          <cell r="A4295">
            <v>6</v>
          </cell>
          <cell r="B4295">
            <v>7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7251</v>
          </cell>
          <cell r="J4295">
            <v>2</v>
          </cell>
          <cell r="K4295">
            <v>8</v>
          </cell>
          <cell r="L4295">
            <v>1692</v>
          </cell>
        </row>
        <row r="4296">
          <cell r="A4296">
            <v>6</v>
          </cell>
          <cell r="B4296">
            <v>7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7252</v>
          </cell>
          <cell r="J4296">
            <v>2</v>
          </cell>
          <cell r="K4296">
            <v>8</v>
          </cell>
          <cell r="L4296">
            <v>1269</v>
          </cell>
        </row>
        <row r="4297">
          <cell r="A4297">
            <v>6</v>
          </cell>
          <cell r="B4297">
            <v>7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7280</v>
          </cell>
          <cell r="J4297">
            <v>2</v>
          </cell>
          <cell r="K4297">
            <v>8</v>
          </cell>
          <cell r="L4297">
            <v>1692</v>
          </cell>
        </row>
        <row r="4298">
          <cell r="A4298">
            <v>6</v>
          </cell>
          <cell r="B4298">
            <v>7</v>
          </cell>
          <cell r="C4298">
            <v>0</v>
          </cell>
          <cell r="D4298">
            <v>0</v>
          </cell>
          <cell r="E4298">
            <v>0</v>
          </cell>
          <cell r="F4298">
            <v>1</v>
          </cell>
          <cell r="G4298">
            <v>0</v>
          </cell>
          <cell r="H4298">
            <v>0</v>
          </cell>
          <cell r="I4298">
            <v>7311</v>
          </cell>
          <cell r="J4298">
            <v>2</v>
          </cell>
          <cell r="K4298">
            <v>8</v>
          </cell>
          <cell r="L4298">
            <v>5076</v>
          </cell>
        </row>
        <row r="4299">
          <cell r="A4299">
            <v>6</v>
          </cell>
          <cell r="B4299">
            <v>7</v>
          </cell>
          <cell r="C4299">
            <v>0</v>
          </cell>
          <cell r="D4299">
            <v>0</v>
          </cell>
          <cell r="E4299">
            <v>0</v>
          </cell>
          <cell r="F4299">
            <v>1</v>
          </cell>
          <cell r="G4299">
            <v>0</v>
          </cell>
          <cell r="H4299">
            <v>0</v>
          </cell>
          <cell r="I4299">
            <v>7312</v>
          </cell>
          <cell r="J4299">
            <v>2</v>
          </cell>
          <cell r="K4299">
            <v>8</v>
          </cell>
          <cell r="L4299">
            <v>2115</v>
          </cell>
        </row>
        <row r="4300">
          <cell r="A4300">
            <v>6</v>
          </cell>
          <cell r="B4300">
            <v>7</v>
          </cell>
          <cell r="C4300">
            <v>0</v>
          </cell>
          <cell r="D4300">
            <v>0</v>
          </cell>
          <cell r="E4300">
            <v>0</v>
          </cell>
          <cell r="F4300">
            <v>1</v>
          </cell>
          <cell r="G4300">
            <v>0</v>
          </cell>
          <cell r="H4300">
            <v>0</v>
          </cell>
          <cell r="I4300">
            <v>7341</v>
          </cell>
          <cell r="J4300">
            <v>2</v>
          </cell>
          <cell r="K4300">
            <v>8</v>
          </cell>
          <cell r="L4300">
            <v>1692</v>
          </cell>
        </row>
        <row r="4301">
          <cell r="A4301">
            <v>6</v>
          </cell>
          <cell r="B4301">
            <v>7</v>
          </cell>
          <cell r="C4301">
            <v>0</v>
          </cell>
          <cell r="D4301">
            <v>0</v>
          </cell>
          <cell r="E4301">
            <v>0</v>
          </cell>
          <cell r="F4301">
            <v>1</v>
          </cell>
          <cell r="G4301">
            <v>0</v>
          </cell>
          <cell r="H4301">
            <v>0</v>
          </cell>
          <cell r="I4301">
            <v>7342</v>
          </cell>
          <cell r="J4301">
            <v>2</v>
          </cell>
          <cell r="K4301">
            <v>8</v>
          </cell>
          <cell r="L4301">
            <v>1269</v>
          </cell>
        </row>
        <row r="4302">
          <cell r="A4302">
            <v>6</v>
          </cell>
          <cell r="B4302">
            <v>7</v>
          </cell>
          <cell r="C4302">
            <v>0</v>
          </cell>
          <cell r="D4302">
            <v>0</v>
          </cell>
          <cell r="E4302">
            <v>0</v>
          </cell>
          <cell r="F4302">
            <v>1</v>
          </cell>
          <cell r="G4302">
            <v>0</v>
          </cell>
          <cell r="H4302">
            <v>0</v>
          </cell>
          <cell r="I4302">
            <v>7421</v>
          </cell>
          <cell r="J4302">
            <v>2</v>
          </cell>
          <cell r="K4302">
            <v>8</v>
          </cell>
          <cell r="L4302">
            <v>2538</v>
          </cell>
        </row>
        <row r="4303">
          <cell r="A4303">
            <v>6</v>
          </cell>
          <cell r="B4303">
            <v>7</v>
          </cell>
          <cell r="C4303">
            <v>0</v>
          </cell>
          <cell r="D4303">
            <v>0</v>
          </cell>
          <cell r="E4303">
            <v>0</v>
          </cell>
          <cell r="F4303">
            <v>1</v>
          </cell>
          <cell r="G4303">
            <v>0</v>
          </cell>
          <cell r="H4303">
            <v>0</v>
          </cell>
          <cell r="I4303">
            <v>7422</v>
          </cell>
          <cell r="J4303">
            <v>2</v>
          </cell>
          <cell r="K4303">
            <v>8</v>
          </cell>
          <cell r="L4303">
            <v>1269</v>
          </cell>
        </row>
        <row r="4304">
          <cell r="A4304">
            <v>6</v>
          </cell>
          <cell r="B4304">
            <v>7</v>
          </cell>
          <cell r="C4304">
            <v>0</v>
          </cell>
          <cell r="D4304">
            <v>0</v>
          </cell>
          <cell r="E4304">
            <v>0</v>
          </cell>
          <cell r="F4304">
            <v>1</v>
          </cell>
          <cell r="G4304">
            <v>0</v>
          </cell>
          <cell r="H4304">
            <v>0</v>
          </cell>
          <cell r="I4304">
            <v>7430</v>
          </cell>
          <cell r="J4304">
            <v>2</v>
          </cell>
          <cell r="K4304">
            <v>8</v>
          </cell>
          <cell r="L4304">
            <v>2115</v>
          </cell>
        </row>
        <row r="4305">
          <cell r="A4305">
            <v>6</v>
          </cell>
          <cell r="B4305">
            <v>7</v>
          </cell>
          <cell r="C4305">
            <v>0</v>
          </cell>
          <cell r="D4305">
            <v>0</v>
          </cell>
          <cell r="E4305">
            <v>0</v>
          </cell>
          <cell r="F4305">
            <v>1</v>
          </cell>
          <cell r="G4305">
            <v>0</v>
          </cell>
          <cell r="H4305">
            <v>0</v>
          </cell>
          <cell r="I4305">
            <v>7460</v>
          </cell>
          <cell r="J4305">
            <v>2</v>
          </cell>
          <cell r="K4305">
            <v>8</v>
          </cell>
          <cell r="L4305">
            <v>1269</v>
          </cell>
        </row>
        <row r="4306">
          <cell r="A4306">
            <v>6</v>
          </cell>
          <cell r="B4306">
            <v>7</v>
          </cell>
          <cell r="C4306">
            <v>0</v>
          </cell>
          <cell r="D4306">
            <v>0</v>
          </cell>
          <cell r="E4306">
            <v>0</v>
          </cell>
          <cell r="F4306">
            <v>1</v>
          </cell>
          <cell r="G4306">
            <v>0</v>
          </cell>
          <cell r="H4306">
            <v>0</v>
          </cell>
          <cell r="I4306">
            <v>7470</v>
          </cell>
          <cell r="J4306">
            <v>2</v>
          </cell>
          <cell r="K4306">
            <v>8</v>
          </cell>
          <cell r="L4306">
            <v>1692</v>
          </cell>
        </row>
        <row r="4307">
          <cell r="A4307">
            <v>6</v>
          </cell>
          <cell r="B4307">
            <v>7</v>
          </cell>
          <cell r="C4307">
            <v>0</v>
          </cell>
          <cell r="D4307">
            <v>0</v>
          </cell>
          <cell r="E4307">
            <v>0</v>
          </cell>
          <cell r="F4307">
            <v>1</v>
          </cell>
          <cell r="G4307">
            <v>0</v>
          </cell>
          <cell r="H4307">
            <v>0</v>
          </cell>
          <cell r="I4307">
            <v>7515</v>
          </cell>
          <cell r="J4307">
            <v>2</v>
          </cell>
          <cell r="K4307">
            <v>8</v>
          </cell>
          <cell r="L4307">
            <v>1030</v>
          </cell>
        </row>
        <row r="4308">
          <cell r="A4308">
            <v>6</v>
          </cell>
          <cell r="B4308">
            <v>7</v>
          </cell>
          <cell r="C4308">
            <v>0</v>
          </cell>
          <cell r="D4308">
            <v>0</v>
          </cell>
          <cell r="E4308">
            <v>0</v>
          </cell>
          <cell r="F4308">
            <v>1</v>
          </cell>
          <cell r="G4308">
            <v>0</v>
          </cell>
          <cell r="H4308">
            <v>0</v>
          </cell>
          <cell r="I4308">
            <v>7519</v>
          </cell>
          <cell r="J4308">
            <v>2</v>
          </cell>
          <cell r="K4308">
            <v>8</v>
          </cell>
          <cell r="L4308">
            <v>521.55999999999995</v>
          </cell>
        </row>
        <row r="4309">
          <cell r="A4309">
            <v>6</v>
          </cell>
          <cell r="B4309">
            <v>7</v>
          </cell>
          <cell r="C4309">
            <v>0</v>
          </cell>
          <cell r="D4309">
            <v>0</v>
          </cell>
          <cell r="E4309">
            <v>0</v>
          </cell>
          <cell r="F4309">
            <v>1</v>
          </cell>
          <cell r="G4309">
            <v>0</v>
          </cell>
          <cell r="H4309">
            <v>0</v>
          </cell>
          <cell r="I4309">
            <v>7610</v>
          </cell>
          <cell r="J4309">
            <v>2</v>
          </cell>
          <cell r="K4309">
            <v>8</v>
          </cell>
          <cell r="L4309">
            <v>1269</v>
          </cell>
        </row>
        <row r="4310">
          <cell r="A4310">
            <v>6</v>
          </cell>
          <cell r="B4310">
            <v>7</v>
          </cell>
          <cell r="C4310">
            <v>0</v>
          </cell>
          <cell r="D4310">
            <v>0</v>
          </cell>
          <cell r="E4310">
            <v>0</v>
          </cell>
          <cell r="F4310">
            <v>1</v>
          </cell>
          <cell r="G4310">
            <v>0</v>
          </cell>
          <cell r="H4310">
            <v>0</v>
          </cell>
          <cell r="I4310">
            <v>7611</v>
          </cell>
          <cell r="J4310">
            <v>2</v>
          </cell>
          <cell r="K4310">
            <v>8</v>
          </cell>
          <cell r="L4310">
            <v>2970</v>
          </cell>
        </row>
        <row r="4311">
          <cell r="A4311">
            <v>6</v>
          </cell>
          <cell r="B4311">
            <v>7</v>
          </cell>
          <cell r="C4311">
            <v>0</v>
          </cell>
          <cell r="D4311">
            <v>0</v>
          </cell>
          <cell r="E4311">
            <v>0</v>
          </cell>
          <cell r="F4311">
            <v>1</v>
          </cell>
          <cell r="G4311">
            <v>0</v>
          </cell>
          <cell r="H4311">
            <v>0</v>
          </cell>
          <cell r="I4311">
            <v>7613</v>
          </cell>
          <cell r="J4311">
            <v>2</v>
          </cell>
          <cell r="K4311">
            <v>8</v>
          </cell>
          <cell r="L4311">
            <v>950</v>
          </cell>
        </row>
        <row r="4312">
          <cell r="A4312">
            <v>6</v>
          </cell>
          <cell r="B4312">
            <v>7</v>
          </cell>
          <cell r="C4312">
            <v>0</v>
          </cell>
          <cell r="D4312">
            <v>0</v>
          </cell>
          <cell r="E4312">
            <v>0</v>
          </cell>
          <cell r="F4312">
            <v>1</v>
          </cell>
          <cell r="G4312">
            <v>0</v>
          </cell>
          <cell r="H4312">
            <v>0</v>
          </cell>
          <cell r="I4312">
            <v>7900</v>
          </cell>
          <cell r="J4312">
            <v>2</v>
          </cell>
          <cell r="K4312">
            <v>8</v>
          </cell>
          <cell r="L4312">
            <v>-20324.669999999998</v>
          </cell>
        </row>
        <row r="4313">
          <cell r="A4313">
            <v>6</v>
          </cell>
          <cell r="B4313">
            <v>7</v>
          </cell>
          <cell r="C4313">
            <v>0</v>
          </cell>
          <cell r="D4313">
            <v>0</v>
          </cell>
          <cell r="E4313">
            <v>0</v>
          </cell>
          <cell r="F4313">
            <v>1</v>
          </cell>
          <cell r="G4313">
            <v>0</v>
          </cell>
          <cell r="H4313">
            <v>0</v>
          </cell>
          <cell r="I4313">
            <v>7934</v>
          </cell>
          <cell r="J4313">
            <v>2</v>
          </cell>
          <cell r="K4313">
            <v>8</v>
          </cell>
          <cell r="L4313">
            <v>3115.5</v>
          </cell>
        </row>
        <row r="4314">
          <cell r="A4314">
            <v>6</v>
          </cell>
          <cell r="B4314">
            <v>7</v>
          </cell>
          <cell r="C4314">
            <v>0</v>
          </cell>
          <cell r="D4314">
            <v>0</v>
          </cell>
          <cell r="E4314">
            <v>0</v>
          </cell>
          <cell r="F4314">
            <v>1</v>
          </cell>
          <cell r="G4314">
            <v>0</v>
          </cell>
          <cell r="H4314">
            <v>0</v>
          </cell>
          <cell r="I4314">
            <v>7936</v>
          </cell>
          <cell r="J4314">
            <v>2</v>
          </cell>
          <cell r="K4314">
            <v>8</v>
          </cell>
          <cell r="L4314">
            <v>3115.5</v>
          </cell>
        </row>
        <row r="4315">
          <cell r="A4315">
            <v>6</v>
          </cell>
          <cell r="B4315">
            <v>7</v>
          </cell>
          <cell r="C4315">
            <v>0</v>
          </cell>
          <cell r="D4315">
            <v>0</v>
          </cell>
          <cell r="E4315">
            <v>0</v>
          </cell>
          <cell r="F4315">
            <v>1</v>
          </cell>
          <cell r="G4315">
            <v>0</v>
          </cell>
          <cell r="H4315">
            <v>0</v>
          </cell>
          <cell r="I4315">
            <v>7937</v>
          </cell>
          <cell r="J4315">
            <v>2</v>
          </cell>
          <cell r="K4315">
            <v>8</v>
          </cell>
          <cell r="L4315">
            <v>14093.67</v>
          </cell>
        </row>
        <row r="4316">
          <cell r="A4316">
            <v>6</v>
          </cell>
          <cell r="B4316">
            <v>7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1000</v>
          </cell>
          <cell r="J4316">
            <v>2</v>
          </cell>
          <cell r="K4316">
            <v>8</v>
          </cell>
          <cell r="L4316">
            <v>262</v>
          </cell>
        </row>
        <row r="4317">
          <cell r="A4317">
            <v>6</v>
          </cell>
          <cell r="B4317">
            <v>7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1010</v>
          </cell>
          <cell r="J4317">
            <v>2</v>
          </cell>
          <cell r="K4317">
            <v>8</v>
          </cell>
          <cell r="L4317">
            <v>0</v>
          </cell>
        </row>
        <row r="4318">
          <cell r="A4318">
            <v>6</v>
          </cell>
          <cell r="B4318">
            <v>7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1021</v>
          </cell>
          <cell r="J4318">
            <v>2</v>
          </cell>
          <cell r="K4318">
            <v>8</v>
          </cell>
          <cell r="L4318">
            <v>157907.76</v>
          </cell>
        </row>
        <row r="4319">
          <cell r="A4319">
            <v>6</v>
          </cell>
          <cell r="B4319">
            <v>7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1030</v>
          </cell>
          <cell r="J4319">
            <v>2</v>
          </cell>
          <cell r="K4319">
            <v>8</v>
          </cell>
          <cell r="L4319">
            <v>1400</v>
          </cell>
        </row>
        <row r="4320">
          <cell r="A4320">
            <v>6</v>
          </cell>
          <cell r="B4320">
            <v>7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1101</v>
          </cell>
          <cell r="J4320">
            <v>2</v>
          </cell>
          <cell r="K4320">
            <v>8</v>
          </cell>
          <cell r="L4320">
            <v>585</v>
          </cell>
        </row>
        <row r="4321">
          <cell r="A4321">
            <v>6</v>
          </cell>
          <cell r="B4321">
            <v>7</v>
          </cell>
          <cell r="C4321">
            <v>0</v>
          </cell>
          <cell r="D4321">
            <v>0</v>
          </cell>
          <cell r="E4321">
            <v>0</v>
          </cell>
          <cell r="F4321">
            <v>2</v>
          </cell>
          <cell r="G4321">
            <v>0</v>
          </cell>
          <cell r="H4321">
            <v>0</v>
          </cell>
          <cell r="I4321">
            <v>1102</v>
          </cell>
          <cell r="J4321">
            <v>2</v>
          </cell>
          <cell r="K4321">
            <v>8</v>
          </cell>
          <cell r="L4321">
            <v>6976.53</v>
          </cell>
        </row>
        <row r="4322">
          <cell r="A4322">
            <v>6</v>
          </cell>
          <cell r="B4322">
            <v>7</v>
          </cell>
          <cell r="C4322">
            <v>0</v>
          </cell>
          <cell r="D4322">
            <v>0</v>
          </cell>
          <cell r="E4322">
            <v>0</v>
          </cell>
          <cell r="F4322">
            <v>2</v>
          </cell>
          <cell r="G4322">
            <v>0</v>
          </cell>
          <cell r="H4322">
            <v>0</v>
          </cell>
          <cell r="I4322">
            <v>1103</v>
          </cell>
          <cell r="J4322">
            <v>2</v>
          </cell>
          <cell r="K4322">
            <v>8</v>
          </cell>
          <cell r="L4322">
            <v>0</v>
          </cell>
        </row>
        <row r="4323">
          <cell r="A4323">
            <v>6</v>
          </cell>
          <cell r="B4323">
            <v>7</v>
          </cell>
          <cell r="C4323">
            <v>0</v>
          </cell>
          <cell r="D4323">
            <v>0</v>
          </cell>
          <cell r="E4323">
            <v>0</v>
          </cell>
          <cell r="F4323">
            <v>2</v>
          </cell>
          <cell r="G4323">
            <v>0</v>
          </cell>
          <cell r="H4323">
            <v>0</v>
          </cell>
          <cell r="I4323">
            <v>1104</v>
          </cell>
          <cell r="J4323">
            <v>2</v>
          </cell>
          <cell r="K4323">
            <v>8</v>
          </cell>
          <cell r="L4323">
            <v>33477</v>
          </cell>
        </row>
        <row r="4324">
          <cell r="A4324">
            <v>6</v>
          </cell>
          <cell r="B4324">
            <v>7</v>
          </cell>
          <cell r="C4324">
            <v>0</v>
          </cell>
          <cell r="D4324">
            <v>0</v>
          </cell>
          <cell r="E4324">
            <v>0</v>
          </cell>
          <cell r="F4324">
            <v>2</v>
          </cell>
          <cell r="G4324">
            <v>0</v>
          </cell>
          <cell r="H4324">
            <v>0</v>
          </cell>
          <cell r="I4324">
            <v>1200</v>
          </cell>
          <cell r="J4324">
            <v>2</v>
          </cell>
          <cell r="K4324">
            <v>8</v>
          </cell>
          <cell r="L4324">
            <v>0</v>
          </cell>
        </row>
        <row r="4325">
          <cell r="A4325">
            <v>6</v>
          </cell>
          <cell r="B4325">
            <v>7</v>
          </cell>
          <cell r="C4325">
            <v>0</v>
          </cell>
          <cell r="D4325">
            <v>0</v>
          </cell>
          <cell r="E4325">
            <v>0</v>
          </cell>
          <cell r="F4325">
            <v>2</v>
          </cell>
          <cell r="G4325">
            <v>0</v>
          </cell>
          <cell r="H4325">
            <v>0</v>
          </cell>
          <cell r="I4325">
            <v>1201</v>
          </cell>
          <cell r="J4325">
            <v>2</v>
          </cell>
          <cell r="K4325">
            <v>8</v>
          </cell>
          <cell r="L4325">
            <v>331.25</v>
          </cell>
        </row>
        <row r="4326">
          <cell r="A4326">
            <v>6</v>
          </cell>
          <cell r="B4326">
            <v>7</v>
          </cell>
          <cell r="C4326">
            <v>0</v>
          </cell>
          <cell r="D4326">
            <v>0</v>
          </cell>
          <cell r="E4326">
            <v>0</v>
          </cell>
          <cell r="F4326">
            <v>2</v>
          </cell>
          <cell r="G4326">
            <v>0</v>
          </cell>
          <cell r="H4326">
            <v>0</v>
          </cell>
          <cell r="I4326">
            <v>1300</v>
          </cell>
          <cell r="J4326">
            <v>2</v>
          </cell>
          <cell r="K4326">
            <v>8</v>
          </cell>
          <cell r="L4326">
            <v>0</v>
          </cell>
        </row>
        <row r="4327">
          <cell r="A4327">
            <v>6</v>
          </cell>
          <cell r="B4327">
            <v>7</v>
          </cell>
          <cell r="C4327">
            <v>0</v>
          </cell>
          <cell r="D4327">
            <v>0</v>
          </cell>
          <cell r="E4327">
            <v>0</v>
          </cell>
          <cell r="F4327">
            <v>2</v>
          </cell>
          <cell r="G4327">
            <v>0</v>
          </cell>
          <cell r="H4327">
            <v>0</v>
          </cell>
          <cell r="I4327">
            <v>1310</v>
          </cell>
          <cell r="J4327">
            <v>2</v>
          </cell>
          <cell r="K4327">
            <v>8</v>
          </cell>
          <cell r="L4327">
            <v>0</v>
          </cell>
        </row>
        <row r="4328">
          <cell r="A4328">
            <v>6</v>
          </cell>
          <cell r="B4328">
            <v>7</v>
          </cell>
          <cell r="C4328">
            <v>0</v>
          </cell>
          <cell r="D4328">
            <v>0</v>
          </cell>
          <cell r="E4328">
            <v>0</v>
          </cell>
          <cell r="F4328">
            <v>2</v>
          </cell>
          <cell r="G4328">
            <v>0</v>
          </cell>
          <cell r="H4328">
            <v>0</v>
          </cell>
          <cell r="I4328">
            <v>1320</v>
          </cell>
          <cell r="J4328">
            <v>2</v>
          </cell>
          <cell r="K4328">
            <v>8</v>
          </cell>
          <cell r="L4328">
            <v>0</v>
          </cell>
        </row>
        <row r="4329">
          <cell r="A4329">
            <v>6</v>
          </cell>
          <cell r="B4329">
            <v>7</v>
          </cell>
          <cell r="C4329">
            <v>0</v>
          </cell>
          <cell r="D4329">
            <v>0</v>
          </cell>
          <cell r="E4329">
            <v>0</v>
          </cell>
          <cell r="F4329">
            <v>2</v>
          </cell>
          <cell r="G4329">
            <v>0</v>
          </cell>
          <cell r="H4329">
            <v>0</v>
          </cell>
          <cell r="I4329">
            <v>1613</v>
          </cell>
          <cell r="J4329">
            <v>2</v>
          </cell>
          <cell r="K4329">
            <v>8</v>
          </cell>
          <cell r="L4329">
            <v>1266.55</v>
          </cell>
        </row>
        <row r="4330">
          <cell r="A4330">
            <v>6</v>
          </cell>
          <cell r="B4330">
            <v>7</v>
          </cell>
          <cell r="C4330">
            <v>0</v>
          </cell>
          <cell r="D4330">
            <v>0</v>
          </cell>
          <cell r="E4330">
            <v>0</v>
          </cell>
          <cell r="F4330">
            <v>2</v>
          </cell>
          <cell r="G4330">
            <v>0</v>
          </cell>
          <cell r="H4330">
            <v>0</v>
          </cell>
          <cell r="I4330">
            <v>1620</v>
          </cell>
          <cell r="J4330">
            <v>2</v>
          </cell>
          <cell r="K4330">
            <v>8</v>
          </cell>
          <cell r="L4330">
            <v>17219.759999999998</v>
          </cell>
        </row>
        <row r="4331">
          <cell r="A4331">
            <v>6</v>
          </cell>
          <cell r="B4331">
            <v>7</v>
          </cell>
          <cell r="C4331">
            <v>0</v>
          </cell>
          <cell r="D4331">
            <v>0</v>
          </cell>
          <cell r="E4331">
            <v>0</v>
          </cell>
          <cell r="F4331">
            <v>2</v>
          </cell>
          <cell r="G4331">
            <v>0</v>
          </cell>
          <cell r="H4331">
            <v>0</v>
          </cell>
          <cell r="I4331">
            <v>2000</v>
          </cell>
          <cell r="J4331">
            <v>2</v>
          </cell>
          <cell r="K4331">
            <v>8</v>
          </cell>
          <cell r="L4331">
            <v>0</v>
          </cell>
        </row>
        <row r="4332">
          <cell r="A4332">
            <v>6</v>
          </cell>
          <cell r="B4332">
            <v>7</v>
          </cell>
          <cell r="C4332">
            <v>0</v>
          </cell>
          <cell r="D4332">
            <v>0</v>
          </cell>
          <cell r="E4332">
            <v>0</v>
          </cell>
          <cell r="F4332">
            <v>2</v>
          </cell>
          <cell r="G4332">
            <v>0</v>
          </cell>
          <cell r="H4332">
            <v>0</v>
          </cell>
          <cell r="I4332">
            <v>2001</v>
          </cell>
          <cell r="J4332">
            <v>2</v>
          </cell>
          <cell r="K4332">
            <v>8</v>
          </cell>
          <cell r="L4332">
            <v>0</v>
          </cell>
        </row>
        <row r="4333">
          <cell r="A4333">
            <v>6</v>
          </cell>
          <cell r="B4333">
            <v>7</v>
          </cell>
          <cell r="C4333">
            <v>0</v>
          </cell>
          <cell r="D4333">
            <v>0</v>
          </cell>
          <cell r="E4333">
            <v>0</v>
          </cell>
          <cell r="F4333">
            <v>2</v>
          </cell>
          <cell r="G4333">
            <v>0</v>
          </cell>
          <cell r="H4333">
            <v>0</v>
          </cell>
          <cell r="I4333">
            <v>2011</v>
          </cell>
          <cell r="J4333">
            <v>2</v>
          </cell>
          <cell r="K4333">
            <v>8</v>
          </cell>
          <cell r="L4333">
            <v>0</v>
          </cell>
        </row>
        <row r="4334">
          <cell r="A4334">
            <v>6</v>
          </cell>
          <cell r="B4334">
            <v>7</v>
          </cell>
          <cell r="C4334">
            <v>0</v>
          </cell>
          <cell r="D4334">
            <v>0</v>
          </cell>
          <cell r="E4334">
            <v>0</v>
          </cell>
          <cell r="F4334">
            <v>2</v>
          </cell>
          <cell r="G4334">
            <v>0</v>
          </cell>
          <cell r="H4334">
            <v>0</v>
          </cell>
          <cell r="I4334">
            <v>2020</v>
          </cell>
          <cell r="J4334">
            <v>2</v>
          </cell>
          <cell r="K4334">
            <v>8</v>
          </cell>
          <cell r="L4334">
            <v>0</v>
          </cell>
        </row>
        <row r="4335">
          <cell r="A4335">
            <v>6</v>
          </cell>
          <cell r="B4335">
            <v>7</v>
          </cell>
          <cell r="C4335">
            <v>0</v>
          </cell>
          <cell r="D4335">
            <v>0</v>
          </cell>
          <cell r="E4335">
            <v>0</v>
          </cell>
          <cell r="F4335">
            <v>2</v>
          </cell>
          <cell r="G4335">
            <v>0</v>
          </cell>
          <cell r="H4335">
            <v>0</v>
          </cell>
          <cell r="I4335">
            <v>2021</v>
          </cell>
          <cell r="J4335">
            <v>2</v>
          </cell>
          <cell r="K4335">
            <v>8</v>
          </cell>
          <cell r="L4335">
            <v>0</v>
          </cell>
        </row>
        <row r="4336">
          <cell r="A4336">
            <v>6</v>
          </cell>
          <cell r="B4336">
            <v>7</v>
          </cell>
          <cell r="C4336">
            <v>0</v>
          </cell>
          <cell r="D4336">
            <v>0</v>
          </cell>
          <cell r="E4336">
            <v>0</v>
          </cell>
          <cell r="F4336">
            <v>2</v>
          </cell>
          <cell r="G4336">
            <v>0</v>
          </cell>
          <cell r="H4336">
            <v>0</v>
          </cell>
          <cell r="I4336">
            <v>2022</v>
          </cell>
          <cell r="J4336">
            <v>2</v>
          </cell>
          <cell r="K4336">
            <v>8</v>
          </cell>
          <cell r="L4336">
            <v>0</v>
          </cell>
        </row>
        <row r="4337">
          <cell r="A4337">
            <v>6</v>
          </cell>
          <cell r="B4337">
            <v>7</v>
          </cell>
          <cell r="C4337">
            <v>0</v>
          </cell>
          <cell r="D4337">
            <v>0</v>
          </cell>
          <cell r="E4337">
            <v>0</v>
          </cell>
          <cell r="F4337">
            <v>2</v>
          </cell>
          <cell r="G4337">
            <v>0</v>
          </cell>
          <cell r="H4337">
            <v>0</v>
          </cell>
          <cell r="I4337">
            <v>2023</v>
          </cell>
          <cell r="J4337">
            <v>2</v>
          </cell>
          <cell r="K4337">
            <v>8</v>
          </cell>
          <cell r="L4337">
            <v>0</v>
          </cell>
        </row>
        <row r="4338">
          <cell r="A4338">
            <v>6</v>
          </cell>
          <cell r="B4338">
            <v>7</v>
          </cell>
          <cell r="C4338">
            <v>0</v>
          </cell>
          <cell r="D4338">
            <v>0</v>
          </cell>
          <cell r="E4338">
            <v>0</v>
          </cell>
          <cell r="F4338">
            <v>2</v>
          </cell>
          <cell r="G4338">
            <v>0</v>
          </cell>
          <cell r="H4338">
            <v>0</v>
          </cell>
          <cell r="I4338">
            <v>2024</v>
          </cell>
          <cell r="J4338">
            <v>2</v>
          </cell>
          <cell r="K4338">
            <v>8</v>
          </cell>
          <cell r="L4338">
            <v>0</v>
          </cell>
        </row>
        <row r="4339">
          <cell r="A4339">
            <v>6</v>
          </cell>
          <cell r="B4339">
            <v>7</v>
          </cell>
          <cell r="C4339">
            <v>0</v>
          </cell>
          <cell r="D4339">
            <v>0</v>
          </cell>
          <cell r="E4339">
            <v>0</v>
          </cell>
          <cell r="F4339">
            <v>2</v>
          </cell>
          <cell r="G4339">
            <v>0</v>
          </cell>
          <cell r="H4339">
            <v>0</v>
          </cell>
          <cell r="I4339">
            <v>2025</v>
          </cell>
          <cell r="J4339">
            <v>2</v>
          </cell>
          <cell r="K4339">
            <v>8</v>
          </cell>
          <cell r="L4339">
            <v>0</v>
          </cell>
        </row>
        <row r="4340">
          <cell r="A4340">
            <v>6</v>
          </cell>
          <cell r="B4340">
            <v>7</v>
          </cell>
          <cell r="C4340">
            <v>0</v>
          </cell>
          <cell r="D4340">
            <v>0</v>
          </cell>
          <cell r="E4340">
            <v>0</v>
          </cell>
          <cell r="F4340">
            <v>2</v>
          </cell>
          <cell r="G4340">
            <v>0</v>
          </cell>
          <cell r="H4340">
            <v>0</v>
          </cell>
          <cell r="I4340">
            <v>2026</v>
          </cell>
          <cell r="J4340">
            <v>2</v>
          </cell>
          <cell r="K4340">
            <v>8</v>
          </cell>
          <cell r="L4340">
            <v>0</v>
          </cell>
        </row>
        <row r="4341">
          <cell r="A4341">
            <v>6</v>
          </cell>
          <cell r="B4341">
            <v>7</v>
          </cell>
          <cell r="C4341">
            <v>0</v>
          </cell>
          <cell r="D4341">
            <v>0</v>
          </cell>
          <cell r="E4341">
            <v>0</v>
          </cell>
          <cell r="F4341">
            <v>2</v>
          </cell>
          <cell r="G4341">
            <v>0</v>
          </cell>
          <cell r="H4341">
            <v>0</v>
          </cell>
          <cell r="I4341">
            <v>2027</v>
          </cell>
          <cell r="J4341">
            <v>2</v>
          </cell>
          <cell r="K4341">
            <v>8</v>
          </cell>
          <cell r="L4341">
            <v>0</v>
          </cell>
        </row>
        <row r="4342">
          <cell r="A4342">
            <v>6</v>
          </cell>
          <cell r="B4342">
            <v>7</v>
          </cell>
          <cell r="C4342">
            <v>0</v>
          </cell>
          <cell r="D4342">
            <v>0</v>
          </cell>
          <cell r="E4342">
            <v>0</v>
          </cell>
          <cell r="F4342">
            <v>2</v>
          </cell>
          <cell r="G4342">
            <v>0</v>
          </cell>
          <cell r="H4342">
            <v>0</v>
          </cell>
          <cell r="I4342">
            <v>2028</v>
          </cell>
          <cell r="J4342">
            <v>2</v>
          </cell>
          <cell r="K4342">
            <v>8</v>
          </cell>
          <cell r="L4342">
            <v>0</v>
          </cell>
        </row>
        <row r="4343">
          <cell r="A4343">
            <v>6</v>
          </cell>
          <cell r="B4343">
            <v>7</v>
          </cell>
          <cell r="C4343">
            <v>0</v>
          </cell>
          <cell r="D4343">
            <v>0</v>
          </cell>
          <cell r="E4343">
            <v>0</v>
          </cell>
          <cell r="F4343">
            <v>2</v>
          </cell>
          <cell r="G4343">
            <v>0</v>
          </cell>
          <cell r="H4343">
            <v>0</v>
          </cell>
          <cell r="I4343">
            <v>2029</v>
          </cell>
          <cell r="J4343">
            <v>2</v>
          </cell>
          <cell r="K4343">
            <v>8</v>
          </cell>
          <cell r="L4343">
            <v>0</v>
          </cell>
        </row>
        <row r="4344">
          <cell r="A4344">
            <v>6</v>
          </cell>
          <cell r="B4344">
            <v>7</v>
          </cell>
          <cell r="C4344">
            <v>0</v>
          </cell>
          <cell r="D4344">
            <v>0</v>
          </cell>
          <cell r="E4344">
            <v>0</v>
          </cell>
          <cell r="F4344">
            <v>2</v>
          </cell>
          <cell r="G4344">
            <v>0</v>
          </cell>
          <cell r="H4344">
            <v>0</v>
          </cell>
          <cell r="I4344">
            <v>2031</v>
          </cell>
          <cell r="J4344">
            <v>2</v>
          </cell>
          <cell r="K4344">
            <v>8</v>
          </cell>
          <cell r="L4344">
            <v>0</v>
          </cell>
        </row>
        <row r="4345">
          <cell r="A4345">
            <v>6</v>
          </cell>
          <cell r="B4345">
            <v>7</v>
          </cell>
          <cell r="C4345">
            <v>0</v>
          </cell>
          <cell r="D4345">
            <v>0</v>
          </cell>
          <cell r="E4345">
            <v>0</v>
          </cell>
          <cell r="F4345">
            <v>2</v>
          </cell>
          <cell r="G4345">
            <v>0</v>
          </cell>
          <cell r="H4345">
            <v>0</v>
          </cell>
          <cell r="I4345">
            <v>2032</v>
          </cell>
          <cell r="J4345">
            <v>2</v>
          </cell>
          <cell r="K4345">
            <v>8</v>
          </cell>
          <cell r="L4345">
            <v>0</v>
          </cell>
        </row>
        <row r="4346">
          <cell r="A4346">
            <v>6</v>
          </cell>
          <cell r="B4346">
            <v>7</v>
          </cell>
          <cell r="C4346">
            <v>0</v>
          </cell>
          <cell r="D4346">
            <v>0</v>
          </cell>
          <cell r="E4346">
            <v>0</v>
          </cell>
          <cell r="F4346">
            <v>2</v>
          </cell>
          <cell r="G4346">
            <v>0</v>
          </cell>
          <cell r="H4346">
            <v>0</v>
          </cell>
          <cell r="I4346">
            <v>3000</v>
          </cell>
          <cell r="J4346">
            <v>2</v>
          </cell>
          <cell r="K4346">
            <v>8</v>
          </cell>
          <cell r="L4346">
            <v>0</v>
          </cell>
        </row>
        <row r="4347">
          <cell r="A4347">
            <v>6</v>
          </cell>
          <cell r="B4347">
            <v>7</v>
          </cell>
          <cell r="C4347">
            <v>0</v>
          </cell>
          <cell r="D4347">
            <v>0</v>
          </cell>
          <cell r="E4347">
            <v>0</v>
          </cell>
          <cell r="F4347">
            <v>2</v>
          </cell>
          <cell r="G4347">
            <v>0</v>
          </cell>
          <cell r="H4347">
            <v>0</v>
          </cell>
          <cell r="I4347">
            <v>3011</v>
          </cell>
          <cell r="J4347">
            <v>2</v>
          </cell>
          <cell r="K4347">
            <v>8</v>
          </cell>
          <cell r="L4347">
            <v>53821.53</v>
          </cell>
        </row>
        <row r="4348">
          <cell r="A4348">
            <v>6</v>
          </cell>
          <cell r="B4348">
            <v>7</v>
          </cell>
          <cell r="C4348">
            <v>0</v>
          </cell>
          <cell r="D4348">
            <v>0</v>
          </cell>
          <cell r="E4348">
            <v>0</v>
          </cell>
          <cell r="F4348">
            <v>2</v>
          </cell>
          <cell r="G4348">
            <v>0</v>
          </cell>
          <cell r="H4348">
            <v>0</v>
          </cell>
          <cell r="I4348">
            <v>3012</v>
          </cell>
          <cell r="J4348">
            <v>2</v>
          </cell>
          <cell r="K4348">
            <v>8</v>
          </cell>
          <cell r="L4348">
            <v>0</v>
          </cell>
        </row>
        <row r="4349">
          <cell r="A4349">
            <v>6</v>
          </cell>
          <cell r="B4349">
            <v>7</v>
          </cell>
          <cell r="C4349">
            <v>0</v>
          </cell>
          <cell r="D4349">
            <v>0</v>
          </cell>
          <cell r="E4349">
            <v>0</v>
          </cell>
          <cell r="F4349">
            <v>2</v>
          </cell>
          <cell r="G4349">
            <v>0</v>
          </cell>
          <cell r="H4349">
            <v>0</v>
          </cell>
          <cell r="I4349">
            <v>3020</v>
          </cell>
          <cell r="J4349">
            <v>2</v>
          </cell>
          <cell r="K4349">
            <v>8</v>
          </cell>
          <cell r="L4349">
            <v>0</v>
          </cell>
        </row>
        <row r="4350">
          <cell r="A4350">
            <v>6</v>
          </cell>
          <cell r="B4350">
            <v>7</v>
          </cell>
          <cell r="C4350">
            <v>0</v>
          </cell>
          <cell r="D4350">
            <v>0</v>
          </cell>
          <cell r="E4350">
            <v>0</v>
          </cell>
          <cell r="F4350">
            <v>2</v>
          </cell>
          <cell r="G4350">
            <v>0</v>
          </cell>
          <cell r="H4350">
            <v>0</v>
          </cell>
          <cell r="I4350">
            <v>3021</v>
          </cell>
          <cell r="J4350">
            <v>2</v>
          </cell>
          <cell r="K4350">
            <v>8</v>
          </cell>
          <cell r="L4350">
            <v>0</v>
          </cell>
        </row>
        <row r="4351">
          <cell r="A4351">
            <v>6</v>
          </cell>
          <cell r="B4351">
            <v>7</v>
          </cell>
          <cell r="C4351">
            <v>0</v>
          </cell>
          <cell r="D4351">
            <v>0</v>
          </cell>
          <cell r="E4351">
            <v>0</v>
          </cell>
          <cell r="F4351">
            <v>2</v>
          </cell>
          <cell r="G4351">
            <v>0</v>
          </cell>
          <cell r="H4351">
            <v>0</v>
          </cell>
          <cell r="I4351">
            <v>3023</v>
          </cell>
          <cell r="J4351">
            <v>2</v>
          </cell>
          <cell r="K4351">
            <v>8</v>
          </cell>
          <cell r="L4351">
            <v>154.08000000000001</v>
          </cell>
        </row>
        <row r="4352">
          <cell r="A4352">
            <v>6</v>
          </cell>
          <cell r="B4352">
            <v>7</v>
          </cell>
          <cell r="C4352">
            <v>0</v>
          </cell>
          <cell r="D4352">
            <v>0</v>
          </cell>
          <cell r="E4352">
            <v>0</v>
          </cell>
          <cell r="F4352">
            <v>2</v>
          </cell>
          <cell r="G4352">
            <v>0</v>
          </cell>
          <cell r="H4352">
            <v>0</v>
          </cell>
          <cell r="I4352">
            <v>3031</v>
          </cell>
          <cell r="J4352">
            <v>2</v>
          </cell>
          <cell r="K4352">
            <v>8</v>
          </cell>
          <cell r="L4352">
            <v>306326.11</v>
          </cell>
        </row>
        <row r="4353">
          <cell r="A4353">
            <v>6</v>
          </cell>
          <cell r="B4353">
            <v>7</v>
          </cell>
          <cell r="C4353">
            <v>0</v>
          </cell>
          <cell r="D4353">
            <v>0</v>
          </cell>
          <cell r="E4353">
            <v>0</v>
          </cell>
          <cell r="F4353">
            <v>2</v>
          </cell>
          <cell r="G4353">
            <v>0</v>
          </cell>
          <cell r="H4353">
            <v>0</v>
          </cell>
          <cell r="I4353">
            <v>3100</v>
          </cell>
          <cell r="J4353">
            <v>2</v>
          </cell>
          <cell r="K4353">
            <v>8</v>
          </cell>
          <cell r="L4353">
            <v>0</v>
          </cell>
        </row>
        <row r="4354">
          <cell r="A4354">
            <v>6</v>
          </cell>
          <cell r="B4354">
            <v>7</v>
          </cell>
          <cell r="C4354">
            <v>0</v>
          </cell>
          <cell r="D4354">
            <v>0</v>
          </cell>
          <cell r="E4354">
            <v>0</v>
          </cell>
          <cell r="F4354">
            <v>2</v>
          </cell>
          <cell r="G4354">
            <v>0</v>
          </cell>
          <cell r="H4354">
            <v>0</v>
          </cell>
          <cell r="I4354">
            <v>3111</v>
          </cell>
          <cell r="J4354">
            <v>2</v>
          </cell>
          <cell r="K4354">
            <v>8</v>
          </cell>
          <cell r="L4354">
            <v>0</v>
          </cell>
        </row>
        <row r="4355">
          <cell r="A4355">
            <v>6</v>
          </cell>
          <cell r="B4355">
            <v>7</v>
          </cell>
          <cell r="C4355">
            <v>0</v>
          </cell>
          <cell r="D4355">
            <v>0</v>
          </cell>
          <cell r="E4355">
            <v>0</v>
          </cell>
          <cell r="F4355">
            <v>2</v>
          </cell>
          <cell r="G4355">
            <v>0</v>
          </cell>
          <cell r="H4355">
            <v>0</v>
          </cell>
          <cell r="I4355">
            <v>3112</v>
          </cell>
          <cell r="J4355">
            <v>2</v>
          </cell>
          <cell r="K4355">
            <v>8</v>
          </cell>
          <cell r="L4355">
            <v>0</v>
          </cell>
        </row>
        <row r="4356">
          <cell r="A4356">
            <v>6</v>
          </cell>
          <cell r="B4356">
            <v>7</v>
          </cell>
          <cell r="C4356">
            <v>0</v>
          </cell>
          <cell r="D4356">
            <v>0</v>
          </cell>
          <cell r="E4356">
            <v>0</v>
          </cell>
          <cell r="F4356">
            <v>2</v>
          </cell>
          <cell r="G4356">
            <v>0</v>
          </cell>
          <cell r="H4356">
            <v>0</v>
          </cell>
          <cell r="I4356">
            <v>3121</v>
          </cell>
          <cell r="J4356">
            <v>2</v>
          </cell>
          <cell r="K4356">
            <v>8</v>
          </cell>
          <cell r="L4356">
            <v>0</v>
          </cell>
        </row>
        <row r="4357">
          <cell r="A4357">
            <v>6</v>
          </cell>
          <cell r="B4357">
            <v>7</v>
          </cell>
          <cell r="C4357">
            <v>0</v>
          </cell>
          <cell r="D4357">
            <v>0</v>
          </cell>
          <cell r="E4357">
            <v>0</v>
          </cell>
          <cell r="F4357">
            <v>2</v>
          </cell>
          <cell r="G4357">
            <v>0</v>
          </cell>
          <cell r="H4357">
            <v>0</v>
          </cell>
          <cell r="I4357">
            <v>3122</v>
          </cell>
          <cell r="J4357">
            <v>2</v>
          </cell>
          <cell r="K4357">
            <v>8</v>
          </cell>
          <cell r="L4357">
            <v>0</v>
          </cell>
        </row>
        <row r="4358">
          <cell r="A4358">
            <v>6</v>
          </cell>
          <cell r="B4358">
            <v>7</v>
          </cell>
          <cell r="C4358">
            <v>0</v>
          </cell>
          <cell r="D4358">
            <v>0</v>
          </cell>
          <cell r="E4358">
            <v>0</v>
          </cell>
          <cell r="F4358">
            <v>2</v>
          </cell>
          <cell r="G4358">
            <v>0</v>
          </cell>
          <cell r="H4358">
            <v>0</v>
          </cell>
          <cell r="I4358">
            <v>3131</v>
          </cell>
          <cell r="J4358">
            <v>2</v>
          </cell>
          <cell r="K4358">
            <v>8</v>
          </cell>
          <cell r="L4358">
            <v>0</v>
          </cell>
        </row>
        <row r="4359">
          <cell r="A4359">
            <v>6</v>
          </cell>
          <cell r="B4359">
            <v>7</v>
          </cell>
          <cell r="C4359">
            <v>0</v>
          </cell>
          <cell r="D4359">
            <v>0</v>
          </cell>
          <cell r="E4359">
            <v>0</v>
          </cell>
          <cell r="F4359">
            <v>2</v>
          </cell>
          <cell r="G4359">
            <v>0</v>
          </cell>
          <cell r="H4359">
            <v>0</v>
          </cell>
          <cell r="I4359">
            <v>3151</v>
          </cell>
          <cell r="J4359">
            <v>2</v>
          </cell>
          <cell r="K4359">
            <v>8</v>
          </cell>
          <cell r="L4359">
            <v>17076.48</v>
          </cell>
        </row>
        <row r="4360">
          <cell r="A4360">
            <v>6</v>
          </cell>
          <cell r="B4360">
            <v>7</v>
          </cell>
          <cell r="C4360">
            <v>0</v>
          </cell>
          <cell r="D4360">
            <v>0</v>
          </cell>
          <cell r="E4360">
            <v>0</v>
          </cell>
          <cell r="F4360">
            <v>2</v>
          </cell>
          <cell r="G4360">
            <v>0</v>
          </cell>
          <cell r="H4360">
            <v>0</v>
          </cell>
          <cell r="I4360">
            <v>3152</v>
          </cell>
          <cell r="J4360">
            <v>2</v>
          </cell>
          <cell r="K4360">
            <v>8</v>
          </cell>
          <cell r="L4360">
            <v>5280.49</v>
          </cell>
        </row>
        <row r="4361">
          <cell r="A4361">
            <v>6</v>
          </cell>
          <cell r="B4361">
            <v>7</v>
          </cell>
          <cell r="C4361">
            <v>0</v>
          </cell>
          <cell r="D4361">
            <v>0</v>
          </cell>
          <cell r="E4361">
            <v>0</v>
          </cell>
          <cell r="F4361">
            <v>2</v>
          </cell>
          <cell r="G4361">
            <v>0</v>
          </cell>
          <cell r="H4361">
            <v>0</v>
          </cell>
          <cell r="I4361">
            <v>3154</v>
          </cell>
          <cell r="J4361">
            <v>2</v>
          </cell>
          <cell r="K4361">
            <v>8</v>
          </cell>
          <cell r="L4361">
            <v>791.05</v>
          </cell>
        </row>
        <row r="4362">
          <cell r="A4362">
            <v>6</v>
          </cell>
          <cell r="B4362">
            <v>7</v>
          </cell>
          <cell r="C4362">
            <v>0</v>
          </cell>
          <cell r="D4362">
            <v>0</v>
          </cell>
          <cell r="E4362">
            <v>0</v>
          </cell>
          <cell r="F4362">
            <v>2</v>
          </cell>
          <cell r="G4362">
            <v>0</v>
          </cell>
          <cell r="H4362">
            <v>0</v>
          </cell>
          <cell r="I4362">
            <v>3155</v>
          </cell>
          <cell r="J4362">
            <v>2</v>
          </cell>
          <cell r="K4362">
            <v>8</v>
          </cell>
          <cell r="L4362">
            <v>1193.6600000000001</v>
          </cell>
        </row>
        <row r="4363">
          <cell r="A4363">
            <v>6</v>
          </cell>
          <cell r="B4363">
            <v>7</v>
          </cell>
          <cell r="C4363">
            <v>0</v>
          </cell>
          <cell r="D4363">
            <v>0</v>
          </cell>
          <cell r="E4363">
            <v>0</v>
          </cell>
          <cell r="F4363">
            <v>2</v>
          </cell>
          <cell r="G4363">
            <v>0</v>
          </cell>
          <cell r="H4363">
            <v>0</v>
          </cell>
          <cell r="I4363">
            <v>3156</v>
          </cell>
          <cell r="J4363">
            <v>2</v>
          </cell>
          <cell r="K4363">
            <v>8</v>
          </cell>
          <cell r="L4363">
            <v>689.97</v>
          </cell>
        </row>
        <row r="4364">
          <cell r="A4364">
            <v>6</v>
          </cell>
          <cell r="B4364">
            <v>7</v>
          </cell>
          <cell r="C4364">
            <v>0</v>
          </cell>
          <cell r="D4364">
            <v>0</v>
          </cell>
          <cell r="E4364">
            <v>0</v>
          </cell>
          <cell r="F4364">
            <v>2</v>
          </cell>
          <cell r="G4364">
            <v>0</v>
          </cell>
          <cell r="H4364">
            <v>0</v>
          </cell>
          <cell r="I4364">
            <v>3157</v>
          </cell>
          <cell r="J4364">
            <v>2</v>
          </cell>
          <cell r="K4364">
            <v>8</v>
          </cell>
          <cell r="L4364">
            <v>683.57</v>
          </cell>
        </row>
        <row r="4365">
          <cell r="A4365">
            <v>6</v>
          </cell>
          <cell r="B4365">
            <v>7</v>
          </cell>
          <cell r="C4365">
            <v>0</v>
          </cell>
          <cell r="D4365">
            <v>0</v>
          </cell>
          <cell r="E4365">
            <v>0</v>
          </cell>
          <cell r="F4365">
            <v>2</v>
          </cell>
          <cell r="G4365">
            <v>0</v>
          </cell>
          <cell r="H4365">
            <v>0</v>
          </cell>
          <cell r="I4365">
            <v>3200</v>
          </cell>
          <cell r="J4365">
            <v>2</v>
          </cell>
          <cell r="K4365">
            <v>8</v>
          </cell>
          <cell r="L4365">
            <v>0</v>
          </cell>
        </row>
        <row r="4366">
          <cell r="A4366">
            <v>6</v>
          </cell>
          <cell r="B4366">
            <v>7</v>
          </cell>
          <cell r="C4366">
            <v>0</v>
          </cell>
          <cell r="D4366">
            <v>0</v>
          </cell>
          <cell r="E4366">
            <v>0</v>
          </cell>
          <cell r="F4366">
            <v>2</v>
          </cell>
          <cell r="G4366">
            <v>0</v>
          </cell>
          <cell r="H4366">
            <v>0</v>
          </cell>
          <cell r="I4366">
            <v>3211</v>
          </cell>
          <cell r="J4366">
            <v>2</v>
          </cell>
          <cell r="K4366">
            <v>8</v>
          </cell>
          <cell r="L4366">
            <v>0</v>
          </cell>
        </row>
        <row r="4367">
          <cell r="A4367">
            <v>6</v>
          </cell>
          <cell r="B4367">
            <v>7</v>
          </cell>
          <cell r="C4367">
            <v>0</v>
          </cell>
          <cell r="D4367">
            <v>0</v>
          </cell>
          <cell r="E4367">
            <v>0</v>
          </cell>
          <cell r="F4367">
            <v>2</v>
          </cell>
          <cell r="G4367">
            <v>0</v>
          </cell>
          <cell r="H4367">
            <v>0</v>
          </cell>
          <cell r="I4367">
            <v>3212</v>
          </cell>
          <cell r="J4367">
            <v>2</v>
          </cell>
          <cell r="K4367">
            <v>8</v>
          </cell>
          <cell r="L4367">
            <v>0</v>
          </cell>
        </row>
        <row r="4368">
          <cell r="A4368">
            <v>6</v>
          </cell>
          <cell r="B4368">
            <v>7</v>
          </cell>
          <cell r="C4368">
            <v>0</v>
          </cell>
          <cell r="D4368">
            <v>0</v>
          </cell>
          <cell r="E4368">
            <v>0</v>
          </cell>
          <cell r="F4368">
            <v>2</v>
          </cell>
          <cell r="G4368">
            <v>0</v>
          </cell>
          <cell r="H4368">
            <v>0</v>
          </cell>
          <cell r="I4368">
            <v>3220</v>
          </cell>
          <cell r="J4368">
            <v>2</v>
          </cell>
          <cell r="K4368">
            <v>8</v>
          </cell>
          <cell r="L4368">
            <v>0</v>
          </cell>
        </row>
        <row r="4369">
          <cell r="A4369">
            <v>6</v>
          </cell>
          <cell r="B4369">
            <v>7</v>
          </cell>
          <cell r="C4369">
            <v>0</v>
          </cell>
          <cell r="D4369">
            <v>0</v>
          </cell>
          <cell r="E4369">
            <v>0</v>
          </cell>
          <cell r="F4369">
            <v>2</v>
          </cell>
          <cell r="G4369">
            <v>0</v>
          </cell>
          <cell r="H4369">
            <v>0</v>
          </cell>
          <cell r="I4369">
            <v>3221</v>
          </cell>
          <cell r="J4369">
            <v>2</v>
          </cell>
          <cell r="K4369">
            <v>8</v>
          </cell>
          <cell r="L4369">
            <v>1650</v>
          </cell>
        </row>
        <row r="4370">
          <cell r="A4370">
            <v>6</v>
          </cell>
          <cell r="B4370">
            <v>7</v>
          </cell>
          <cell r="C4370">
            <v>0</v>
          </cell>
          <cell r="D4370">
            <v>0</v>
          </cell>
          <cell r="E4370">
            <v>0</v>
          </cell>
          <cell r="F4370">
            <v>2</v>
          </cell>
          <cell r="G4370">
            <v>0</v>
          </cell>
          <cell r="H4370">
            <v>0</v>
          </cell>
          <cell r="I4370">
            <v>3231</v>
          </cell>
          <cell r="J4370">
            <v>2</v>
          </cell>
          <cell r="K4370">
            <v>8</v>
          </cell>
          <cell r="L4370">
            <v>0</v>
          </cell>
        </row>
        <row r="4371">
          <cell r="A4371">
            <v>6</v>
          </cell>
          <cell r="B4371">
            <v>7</v>
          </cell>
          <cell r="C4371">
            <v>0</v>
          </cell>
          <cell r="D4371">
            <v>0</v>
          </cell>
          <cell r="E4371">
            <v>0</v>
          </cell>
          <cell r="F4371">
            <v>2</v>
          </cell>
          <cell r="G4371">
            <v>0</v>
          </cell>
          <cell r="H4371">
            <v>0</v>
          </cell>
          <cell r="I4371">
            <v>3232</v>
          </cell>
          <cell r="J4371">
            <v>2</v>
          </cell>
          <cell r="K4371">
            <v>8</v>
          </cell>
          <cell r="L4371">
            <v>0</v>
          </cell>
        </row>
        <row r="4372">
          <cell r="A4372">
            <v>6</v>
          </cell>
          <cell r="B4372">
            <v>7</v>
          </cell>
          <cell r="C4372">
            <v>0</v>
          </cell>
          <cell r="D4372">
            <v>0</v>
          </cell>
          <cell r="E4372">
            <v>0</v>
          </cell>
          <cell r="F4372">
            <v>2</v>
          </cell>
          <cell r="G4372">
            <v>0</v>
          </cell>
          <cell r="H4372">
            <v>0</v>
          </cell>
          <cell r="I4372">
            <v>3241</v>
          </cell>
          <cell r="J4372">
            <v>2</v>
          </cell>
          <cell r="K4372">
            <v>8</v>
          </cell>
          <cell r="L4372">
            <v>167417.81</v>
          </cell>
        </row>
        <row r="4373">
          <cell r="A4373">
            <v>6</v>
          </cell>
          <cell r="B4373">
            <v>7</v>
          </cell>
          <cell r="C4373">
            <v>0</v>
          </cell>
          <cell r="D4373">
            <v>0</v>
          </cell>
          <cell r="E4373">
            <v>0</v>
          </cell>
          <cell r="F4373">
            <v>2</v>
          </cell>
          <cell r="G4373">
            <v>0</v>
          </cell>
          <cell r="H4373">
            <v>0</v>
          </cell>
          <cell r="I4373">
            <v>3242</v>
          </cell>
          <cell r="J4373">
            <v>2</v>
          </cell>
          <cell r="K4373">
            <v>8</v>
          </cell>
          <cell r="L4373">
            <v>0</v>
          </cell>
        </row>
        <row r="4374">
          <cell r="A4374">
            <v>6</v>
          </cell>
          <cell r="B4374">
            <v>7</v>
          </cell>
          <cell r="C4374">
            <v>0</v>
          </cell>
          <cell r="D4374">
            <v>0</v>
          </cell>
          <cell r="E4374">
            <v>0</v>
          </cell>
          <cell r="F4374">
            <v>2</v>
          </cell>
          <cell r="G4374">
            <v>0</v>
          </cell>
          <cell r="H4374">
            <v>0</v>
          </cell>
          <cell r="I4374">
            <v>3250</v>
          </cell>
          <cell r="J4374">
            <v>2</v>
          </cell>
          <cell r="K4374">
            <v>8</v>
          </cell>
          <cell r="L4374">
            <v>0</v>
          </cell>
        </row>
        <row r="4375">
          <cell r="A4375">
            <v>6</v>
          </cell>
          <cell r="B4375">
            <v>7</v>
          </cell>
          <cell r="C4375">
            <v>0</v>
          </cell>
          <cell r="D4375">
            <v>0</v>
          </cell>
          <cell r="E4375">
            <v>0</v>
          </cell>
          <cell r="F4375">
            <v>2</v>
          </cell>
          <cell r="G4375">
            <v>0</v>
          </cell>
          <cell r="H4375">
            <v>0</v>
          </cell>
          <cell r="I4375">
            <v>3255</v>
          </cell>
          <cell r="J4375">
            <v>2</v>
          </cell>
          <cell r="K4375">
            <v>8</v>
          </cell>
          <cell r="L4375">
            <v>25780.66</v>
          </cell>
        </row>
        <row r="4376">
          <cell r="A4376">
            <v>6</v>
          </cell>
          <cell r="B4376">
            <v>7</v>
          </cell>
          <cell r="C4376">
            <v>0</v>
          </cell>
          <cell r="D4376">
            <v>0</v>
          </cell>
          <cell r="E4376">
            <v>0</v>
          </cell>
          <cell r="F4376">
            <v>2</v>
          </cell>
          <cell r="G4376">
            <v>0</v>
          </cell>
          <cell r="H4376">
            <v>0</v>
          </cell>
          <cell r="I4376">
            <v>3259</v>
          </cell>
          <cell r="J4376">
            <v>2</v>
          </cell>
          <cell r="K4376">
            <v>8</v>
          </cell>
          <cell r="L4376">
            <v>0</v>
          </cell>
        </row>
        <row r="4377">
          <cell r="A4377">
            <v>6</v>
          </cell>
          <cell r="B4377">
            <v>7</v>
          </cell>
          <cell r="C4377">
            <v>0</v>
          </cell>
          <cell r="D4377">
            <v>0</v>
          </cell>
          <cell r="E4377">
            <v>0</v>
          </cell>
          <cell r="F4377">
            <v>2</v>
          </cell>
          <cell r="G4377">
            <v>0</v>
          </cell>
          <cell r="H4377">
            <v>0</v>
          </cell>
          <cell r="I4377">
            <v>3271</v>
          </cell>
          <cell r="J4377">
            <v>2</v>
          </cell>
          <cell r="K4377">
            <v>8</v>
          </cell>
          <cell r="L4377">
            <v>6176.1</v>
          </cell>
        </row>
        <row r="4378">
          <cell r="A4378">
            <v>6</v>
          </cell>
          <cell r="B4378">
            <v>7</v>
          </cell>
          <cell r="C4378">
            <v>0</v>
          </cell>
          <cell r="D4378">
            <v>0</v>
          </cell>
          <cell r="E4378">
            <v>0</v>
          </cell>
          <cell r="F4378">
            <v>2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8</v>
          </cell>
          <cell r="L4378">
            <v>0</v>
          </cell>
        </row>
        <row r="4379">
          <cell r="A4379">
            <v>6</v>
          </cell>
          <cell r="B4379">
            <v>7</v>
          </cell>
          <cell r="C4379">
            <v>0</v>
          </cell>
          <cell r="D4379">
            <v>0</v>
          </cell>
          <cell r="E4379">
            <v>0</v>
          </cell>
          <cell r="F4379">
            <v>2</v>
          </cell>
          <cell r="G4379">
            <v>0</v>
          </cell>
          <cell r="H4379">
            <v>0</v>
          </cell>
          <cell r="I4379">
            <v>3321</v>
          </cell>
          <cell r="J4379">
            <v>2</v>
          </cell>
          <cell r="K4379">
            <v>8</v>
          </cell>
          <cell r="L4379">
            <v>0</v>
          </cell>
        </row>
        <row r="4380">
          <cell r="A4380">
            <v>6</v>
          </cell>
          <cell r="B4380">
            <v>7</v>
          </cell>
          <cell r="C4380">
            <v>0</v>
          </cell>
          <cell r="D4380">
            <v>0</v>
          </cell>
          <cell r="E4380">
            <v>0</v>
          </cell>
          <cell r="F4380">
            <v>2</v>
          </cell>
          <cell r="G4380">
            <v>0</v>
          </cell>
          <cell r="H4380">
            <v>0</v>
          </cell>
          <cell r="I4380">
            <v>3331</v>
          </cell>
          <cell r="J4380">
            <v>2</v>
          </cell>
          <cell r="K4380">
            <v>8</v>
          </cell>
          <cell r="L4380">
            <v>0</v>
          </cell>
        </row>
        <row r="4381">
          <cell r="A4381">
            <v>6</v>
          </cell>
          <cell r="B4381">
            <v>7</v>
          </cell>
          <cell r="C4381">
            <v>0</v>
          </cell>
          <cell r="D4381">
            <v>0</v>
          </cell>
          <cell r="E4381">
            <v>0</v>
          </cell>
          <cell r="F4381">
            <v>2</v>
          </cell>
          <cell r="G4381">
            <v>0</v>
          </cell>
          <cell r="H4381">
            <v>0</v>
          </cell>
          <cell r="I4381">
            <v>4000</v>
          </cell>
          <cell r="J4381">
            <v>2</v>
          </cell>
          <cell r="K4381">
            <v>8</v>
          </cell>
          <cell r="L4381">
            <v>1400</v>
          </cell>
        </row>
        <row r="4382">
          <cell r="A4382">
            <v>6</v>
          </cell>
          <cell r="B4382">
            <v>7</v>
          </cell>
          <cell r="C4382">
            <v>0</v>
          </cell>
          <cell r="D4382">
            <v>0</v>
          </cell>
          <cell r="E4382">
            <v>0</v>
          </cell>
          <cell r="F4382">
            <v>2</v>
          </cell>
          <cell r="G4382">
            <v>0</v>
          </cell>
          <cell r="H4382">
            <v>0</v>
          </cell>
          <cell r="I4382">
            <v>4011</v>
          </cell>
          <cell r="J4382">
            <v>2</v>
          </cell>
          <cell r="K4382">
            <v>8</v>
          </cell>
          <cell r="L4382">
            <v>2312.9</v>
          </cell>
        </row>
        <row r="4383">
          <cell r="A4383">
            <v>6</v>
          </cell>
          <cell r="B4383">
            <v>7</v>
          </cell>
          <cell r="C4383">
            <v>0</v>
          </cell>
          <cell r="D4383">
            <v>0</v>
          </cell>
          <cell r="E4383">
            <v>0</v>
          </cell>
          <cell r="F4383">
            <v>2</v>
          </cell>
          <cell r="G4383">
            <v>0</v>
          </cell>
          <cell r="H4383">
            <v>0</v>
          </cell>
          <cell r="I4383">
            <v>4012</v>
          </cell>
          <cell r="J4383">
            <v>2</v>
          </cell>
          <cell r="K4383">
            <v>8</v>
          </cell>
          <cell r="L4383">
            <v>966.11</v>
          </cell>
        </row>
        <row r="4384">
          <cell r="A4384">
            <v>6</v>
          </cell>
          <cell r="B4384">
            <v>7</v>
          </cell>
          <cell r="C4384">
            <v>0</v>
          </cell>
          <cell r="D4384">
            <v>0</v>
          </cell>
          <cell r="E4384">
            <v>0</v>
          </cell>
          <cell r="F4384">
            <v>2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8</v>
          </cell>
          <cell r="L4384">
            <v>0</v>
          </cell>
        </row>
        <row r="4385">
          <cell r="A4385">
            <v>6</v>
          </cell>
          <cell r="B4385">
            <v>7</v>
          </cell>
          <cell r="C4385">
            <v>0</v>
          </cell>
          <cell r="D4385">
            <v>0</v>
          </cell>
          <cell r="E4385">
            <v>0</v>
          </cell>
          <cell r="F4385">
            <v>2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8</v>
          </cell>
          <cell r="L4385">
            <v>-1050</v>
          </cell>
        </row>
        <row r="4386">
          <cell r="A4386">
            <v>6</v>
          </cell>
          <cell r="B4386">
            <v>7</v>
          </cell>
          <cell r="C4386">
            <v>0</v>
          </cell>
          <cell r="D4386">
            <v>0</v>
          </cell>
          <cell r="E4386">
            <v>0</v>
          </cell>
          <cell r="F4386">
            <v>2</v>
          </cell>
          <cell r="G4386">
            <v>0</v>
          </cell>
          <cell r="H4386">
            <v>0</v>
          </cell>
          <cell r="I4386">
            <v>4023</v>
          </cell>
          <cell r="J4386">
            <v>2</v>
          </cell>
          <cell r="K4386">
            <v>8</v>
          </cell>
          <cell r="L4386">
            <v>0</v>
          </cell>
        </row>
        <row r="4387">
          <cell r="A4387">
            <v>6</v>
          </cell>
          <cell r="B4387">
            <v>7</v>
          </cell>
          <cell r="C4387">
            <v>0</v>
          </cell>
          <cell r="D4387">
            <v>0</v>
          </cell>
          <cell r="E4387">
            <v>0</v>
          </cell>
          <cell r="F4387">
            <v>2</v>
          </cell>
          <cell r="G4387">
            <v>0</v>
          </cell>
          <cell r="H4387">
            <v>0</v>
          </cell>
          <cell r="I4387">
            <v>4024</v>
          </cell>
          <cell r="J4387">
            <v>2</v>
          </cell>
          <cell r="K4387">
            <v>8</v>
          </cell>
          <cell r="L4387">
            <v>0</v>
          </cell>
        </row>
        <row r="4388">
          <cell r="A4388">
            <v>6</v>
          </cell>
          <cell r="B4388">
            <v>7</v>
          </cell>
          <cell r="C4388">
            <v>0</v>
          </cell>
          <cell r="D4388">
            <v>0</v>
          </cell>
          <cell r="E4388">
            <v>0</v>
          </cell>
          <cell r="F4388">
            <v>2</v>
          </cell>
          <cell r="G4388">
            <v>0</v>
          </cell>
          <cell r="H4388">
            <v>0</v>
          </cell>
          <cell r="I4388">
            <v>4025</v>
          </cell>
          <cell r="J4388">
            <v>2</v>
          </cell>
          <cell r="K4388">
            <v>8</v>
          </cell>
          <cell r="L4388">
            <v>8617.69</v>
          </cell>
        </row>
        <row r="4389">
          <cell r="A4389">
            <v>6</v>
          </cell>
          <cell r="B4389">
            <v>7</v>
          </cell>
          <cell r="C4389">
            <v>0</v>
          </cell>
          <cell r="D4389">
            <v>0</v>
          </cell>
          <cell r="E4389">
            <v>0</v>
          </cell>
          <cell r="F4389">
            <v>2</v>
          </cell>
          <cell r="G4389">
            <v>0</v>
          </cell>
          <cell r="H4389">
            <v>0</v>
          </cell>
          <cell r="I4389">
            <v>4026</v>
          </cell>
          <cell r="J4389">
            <v>2</v>
          </cell>
          <cell r="K4389">
            <v>8</v>
          </cell>
          <cell r="L4389">
            <v>50988.22</v>
          </cell>
        </row>
        <row r="4390">
          <cell r="A4390">
            <v>6</v>
          </cell>
          <cell r="B4390">
            <v>7</v>
          </cell>
          <cell r="C4390">
            <v>0</v>
          </cell>
          <cell r="D4390">
            <v>0</v>
          </cell>
          <cell r="E4390">
            <v>0</v>
          </cell>
          <cell r="F4390">
            <v>2</v>
          </cell>
          <cell r="G4390">
            <v>0</v>
          </cell>
          <cell r="H4390">
            <v>0</v>
          </cell>
          <cell r="I4390">
            <v>4030</v>
          </cell>
          <cell r="J4390">
            <v>2</v>
          </cell>
          <cell r="K4390">
            <v>8</v>
          </cell>
          <cell r="L4390">
            <v>0</v>
          </cell>
        </row>
        <row r="4391">
          <cell r="A4391">
            <v>6</v>
          </cell>
          <cell r="B4391">
            <v>7</v>
          </cell>
          <cell r="C4391">
            <v>0</v>
          </cell>
          <cell r="D4391">
            <v>0</v>
          </cell>
          <cell r="E4391">
            <v>0</v>
          </cell>
          <cell r="F4391">
            <v>2</v>
          </cell>
          <cell r="G4391">
            <v>0</v>
          </cell>
          <cell r="H4391">
            <v>0</v>
          </cell>
          <cell r="I4391">
            <v>4031</v>
          </cell>
          <cell r="J4391">
            <v>2</v>
          </cell>
          <cell r="K4391">
            <v>8</v>
          </cell>
          <cell r="L4391">
            <v>1112.7</v>
          </cell>
        </row>
        <row r="4392">
          <cell r="A4392">
            <v>6</v>
          </cell>
          <cell r="B4392">
            <v>7</v>
          </cell>
          <cell r="C4392">
            <v>0</v>
          </cell>
          <cell r="D4392">
            <v>0</v>
          </cell>
          <cell r="E4392">
            <v>0</v>
          </cell>
          <cell r="F4392">
            <v>2</v>
          </cell>
          <cell r="G4392">
            <v>0</v>
          </cell>
          <cell r="H4392">
            <v>0</v>
          </cell>
          <cell r="I4392">
            <v>4032</v>
          </cell>
          <cell r="J4392">
            <v>2</v>
          </cell>
          <cell r="K4392">
            <v>8</v>
          </cell>
          <cell r="L4392">
            <v>12719.64</v>
          </cell>
        </row>
        <row r="4393">
          <cell r="A4393">
            <v>6</v>
          </cell>
          <cell r="B4393">
            <v>7</v>
          </cell>
          <cell r="C4393">
            <v>0</v>
          </cell>
          <cell r="D4393">
            <v>0</v>
          </cell>
          <cell r="E4393">
            <v>0</v>
          </cell>
          <cell r="F4393">
            <v>2</v>
          </cell>
          <cell r="G4393">
            <v>0</v>
          </cell>
          <cell r="H4393">
            <v>0</v>
          </cell>
          <cell r="I4393">
            <v>4040</v>
          </cell>
          <cell r="J4393">
            <v>2</v>
          </cell>
          <cell r="K4393">
            <v>8</v>
          </cell>
          <cell r="L4393">
            <v>0</v>
          </cell>
        </row>
        <row r="4394">
          <cell r="A4394">
            <v>6</v>
          </cell>
          <cell r="B4394">
            <v>7</v>
          </cell>
          <cell r="C4394">
            <v>0</v>
          </cell>
          <cell r="D4394">
            <v>0</v>
          </cell>
          <cell r="E4394">
            <v>0</v>
          </cell>
          <cell r="F4394">
            <v>2</v>
          </cell>
          <cell r="G4394">
            <v>0</v>
          </cell>
          <cell r="H4394">
            <v>0</v>
          </cell>
          <cell r="I4394">
            <v>4042</v>
          </cell>
          <cell r="J4394">
            <v>2</v>
          </cell>
          <cell r="K4394">
            <v>8</v>
          </cell>
          <cell r="L4394">
            <v>2389</v>
          </cell>
        </row>
        <row r="4395">
          <cell r="A4395">
            <v>6</v>
          </cell>
          <cell r="B4395">
            <v>7</v>
          </cell>
          <cell r="C4395">
            <v>0</v>
          </cell>
          <cell r="D4395">
            <v>0</v>
          </cell>
          <cell r="E4395">
            <v>0</v>
          </cell>
          <cell r="F4395">
            <v>2</v>
          </cell>
          <cell r="G4395">
            <v>0</v>
          </cell>
          <cell r="H4395">
            <v>0</v>
          </cell>
          <cell r="I4395">
            <v>4043</v>
          </cell>
          <cell r="J4395">
            <v>2</v>
          </cell>
          <cell r="K4395">
            <v>8</v>
          </cell>
          <cell r="L4395">
            <v>32146.82</v>
          </cell>
        </row>
        <row r="4396">
          <cell r="A4396">
            <v>6</v>
          </cell>
          <cell r="B4396">
            <v>7</v>
          </cell>
          <cell r="C4396">
            <v>0</v>
          </cell>
          <cell r="D4396">
            <v>0</v>
          </cell>
          <cell r="E4396">
            <v>0</v>
          </cell>
          <cell r="F4396">
            <v>2</v>
          </cell>
          <cell r="G4396">
            <v>0</v>
          </cell>
          <cell r="H4396">
            <v>0</v>
          </cell>
          <cell r="I4396">
            <v>4044</v>
          </cell>
          <cell r="J4396">
            <v>2</v>
          </cell>
          <cell r="K4396">
            <v>8</v>
          </cell>
          <cell r="L4396">
            <v>94007.46</v>
          </cell>
        </row>
        <row r="4397">
          <cell r="A4397">
            <v>6</v>
          </cell>
          <cell r="B4397">
            <v>7</v>
          </cell>
          <cell r="C4397">
            <v>0</v>
          </cell>
          <cell r="D4397">
            <v>0</v>
          </cell>
          <cell r="E4397">
            <v>0</v>
          </cell>
          <cell r="F4397">
            <v>2</v>
          </cell>
          <cell r="G4397">
            <v>0</v>
          </cell>
          <cell r="H4397">
            <v>0</v>
          </cell>
          <cell r="I4397">
            <v>4045</v>
          </cell>
          <cell r="J4397">
            <v>2</v>
          </cell>
          <cell r="K4397">
            <v>8</v>
          </cell>
          <cell r="L4397">
            <v>0</v>
          </cell>
        </row>
        <row r="4398">
          <cell r="A4398">
            <v>6</v>
          </cell>
          <cell r="B4398">
            <v>7</v>
          </cell>
          <cell r="C4398">
            <v>0</v>
          </cell>
          <cell r="D4398">
            <v>0</v>
          </cell>
          <cell r="E4398">
            <v>0</v>
          </cell>
          <cell r="F4398">
            <v>2</v>
          </cell>
          <cell r="G4398">
            <v>0</v>
          </cell>
          <cell r="H4398">
            <v>0</v>
          </cell>
          <cell r="I4398">
            <v>4050</v>
          </cell>
          <cell r="J4398">
            <v>2</v>
          </cell>
          <cell r="K4398">
            <v>8</v>
          </cell>
          <cell r="L4398">
            <v>0</v>
          </cell>
        </row>
        <row r="4399">
          <cell r="A4399">
            <v>6</v>
          </cell>
          <cell r="B4399">
            <v>7</v>
          </cell>
          <cell r="C4399">
            <v>0</v>
          </cell>
          <cell r="D4399">
            <v>0</v>
          </cell>
          <cell r="E4399">
            <v>0</v>
          </cell>
          <cell r="F4399">
            <v>2</v>
          </cell>
          <cell r="G4399">
            <v>0</v>
          </cell>
          <cell r="H4399">
            <v>0</v>
          </cell>
          <cell r="I4399">
            <v>4051</v>
          </cell>
          <cell r="J4399">
            <v>2</v>
          </cell>
          <cell r="K4399">
            <v>8</v>
          </cell>
          <cell r="L4399">
            <v>667</v>
          </cell>
        </row>
        <row r="4400">
          <cell r="A4400">
            <v>6</v>
          </cell>
          <cell r="B4400">
            <v>7</v>
          </cell>
          <cell r="C4400">
            <v>0</v>
          </cell>
          <cell r="D4400">
            <v>0</v>
          </cell>
          <cell r="E4400">
            <v>0</v>
          </cell>
          <cell r="F4400">
            <v>2</v>
          </cell>
          <cell r="G4400">
            <v>0</v>
          </cell>
          <cell r="H4400">
            <v>0</v>
          </cell>
          <cell r="I4400">
            <v>4061</v>
          </cell>
          <cell r="J4400">
            <v>2</v>
          </cell>
          <cell r="K4400">
            <v>8</v>
          </cell>
          <cell r="L4400">
            <v>4701.72</v>
          </cell>
        </row>
        <row r="4401">
          <cell r="A4401">
            <v>6</v>
          </cell>
          <cell r="B4401">
            <v>7</v>
          </cell>
          <cell r="C4401">
            <v>0</v>
          </cell>
          <cell r="D4401">
            <v>0</v>
          </cell>
          <cell r="E4401">
            <v>0</v>
          </cell>
          <cell r="F4401">
            <v>2</v>
          </cell>
          <cell r="G4401">
            <v>0</v>
          </cell>
          <cell r="H4401">
            <v>0</v>
          </cell>
          <cell r="I4401">
            <v>4062</v>
          </cell>
          <cell r="J4401">
            <v>2</v>
          </cell>
          <cell r="K4401">
            <v>8</v>
          </cell>
          <cell r="L4401">
            <v>515.64</v>
          </cell>
        </row>
        <row r="4402">
          <cell r="A4402">
            <v>6</v>
          </cell>
          <cell r="B4402">
            <v>7</v>
          </cell>
          <cell r="C4402">
            <v>0</v>
          </cell>
          <cell r="D4402">
            <v>0</v>
          </cell>
          <cell r="E4402">
            <v>0</v>
          </cell>
          <cell r="F4402">
            <v>2</v>
          </cell>
          <cell r="G4402">
            <v>0</v>
          </cell>
          <cell r="H4402">
            <v>0</v>
          </cell>
          <cell r="I4402">
            <v>4071</v>
          </cell>
          <cell r="J4402">
            <v>2</v>
          </cell>
          <cell r="K4402">
            <v>8</v>
          </cell>
          <cell r="L4402">
            <v>1978.92</v>
          </cell>
        </row>
        <row r="4403">
          <cell r="A4403">
            <v>6</v>
          </cell>
          <cell r="B4403">
            <v>7</v>
          </cell>
          <cell r="C4403">
            <v>0</v>
          </cell>
          <cell r="D4403">
            <v>0</v>
          </cell>
          <cell r="E4403">
            <v>0</v>
          </cell>
          <cell r="F4403">
            <v>2</v>
          </cell>
          <cell r="G4403">
            <v>0</v>
          </cell>
          <cell r="H4403">
            <v>0</v>
          </cell>
          <cell r="I4403">
            <v>4091</v>
          </cell>
          <cell r="J4403">
            <v>2</v>
          </cell>
          <cell r="K4403">
            <v>8</v>
          </cell>
          <cell r="L4403">
            <v>510</v>
          </cell>
        </row>
        <row r="4404">
          <cell r="A4404">
            <v>6</v>
          </cell>
          <cell r="B4404">
            <v>7</v>
          </cell>
          <cell r="C4404">
            <v>0</v>
          </cell>
          <cell r="D4404">
            <v>0</v>
          </cell>
          <cell r="E4404">
            <v>0</v>
          </cell>
          <cell r="F4404">
            <v>2</v>
          </cell>
          <cell r="G4404">
            <v>0</v>
          </cell>
          <cell r="H4404">
            <v>0</v>
          </cell>
          <cell r="I4404">
            <v>5500</v>
          </cell>
          <cell r="J4404">
            <v>2</v>
          </cell>
          <cell r="K4404">
            <v>8</v>
          </cell>
          <cell r="L4404">
            <v>0</v>
          </cell>
        </row>
        <row r="4405">
          <cell r="A4405">
            <v>6</v>
          </cell>
          <cell r="B4405">
            <v>7</v>
          </cell>
          <cell r="C4405">
            <v>0</v>
          </cell>
          <cell r="D4405">
            <v>0</v>
          </cell>
          <cell r="E4405">
            <v>0</v>
          </cell>
          <cell r="F4405">
            <v>2</v>
          </cell>
          <cell r="G4405">
            <v>0</v>
          </cell>
          <cell r="H4405">
            <v>0</v>
          </cell>
          <cell r="I4405">
            <v>5520</v>
          </cell>
          <cell r="J4405">
            <v>2</v>
          </cell>
          <cell r="K4405">
            <v>8</v>
          </cell>
          <cell r="L4405">
            <v>0</v>
          </cell>
        </row>
        <row r="4406">
          <cell r="A4406">
            <v>6</v>
          </cell>
          <cell r="B4406">
            <v>7</v>
          </cell>
          <cell r="C4406">
            <v>0</v>
          </cell>
          <cell r="D4406">
            <v>0</v>
          </cell>
          <cell r="E4406">
            <v>0</v>
          </cell>
          <cell r="F4406">
            <v>2</v>
          </cell>
          <cell r="G4406">
            <v>0</v>
          </cell>
          <cell r="H4406">
            <v>0</v>
          </cell>
          <cell r="I4406">
            <v>5530</v>
          </cell>
          <cell r="J4406">
            <v>2</v>
          </cell>
          <cell r="K4406">
            <v>8</v>
          </cell>
          <cell r="L4406">
            <v>0</v>
          </cell>
        </row>
        <row r="4407">
          <cell r="A4407">
            <v>6</v>
          </cell>
          <cell r="B4407">
            <v>7</v>
          </cell>
          <cell r="C4407">
            <v>0</v>
          </cell>
          <cell r="D4407">
            <v>0</v>
          </cell>
          <cell r="E4407">
            <v>0</v>
          </cell>
          <cell r="F4407">
            <v>2</v>
          </cell>
          <cell r="G4407">
            <v>0</v>
          </cell>
          <cell r="H4407">
            <v>0</v>
          </cell>
          <cell r="I4407">
            <v>5531</v>
          </cell>
          <cell r="J4407">
            <v>2</v>
          </cell>
          <cell r="K4407">
            <v>8</v>
          </cell>
          <cell r="L4407">
            <v>0</v>
          </cell>
        </row>
        <row r="4408">
          <cell r="A4408">
            <v>6</v>
          </cell>
          <cell r="B4408">
            <v>7</v>
          </cell>
          <cell r="C4408">
            <v>0</v>
          </cell>
          <cell r="D4408">
            <v>0</v>
          </cell>
          <cell r="E4408">
            <v>0</v>
          </cell>
          <cell r="F4408">
            <v>2</v>
          </cell>
          <cell r="G4408">
            <v>0</v>
          </cell>
          <cell r="H4408">
            <v>0</v>
          </cell>
          <cell r="I4408">
            <v>5541</v>
          </cell>
          <cell r="J4408">
            <v>2</v>
          </cell>
          <cell r="K4408">
            <v>8</v>
          </cell>
          <cell r="L4408">
            <v>0</v>
          </cell>
        </row>
        <row r="4409">
          <cell r="A4409">
            <v>6</v>
          </cell>
          <cell r="B4409">
            <v>7</v>
          </cell>
          <cell r="C4409">
            <v>0</v>
          </cell>
          <cell r="D4409">
            <v>0</v>
          </cell>
          <cell r="E4409">
            <v>0</v>
          </cell>
          <cell r="F4409">
            <v>2</v>
          </cell>
          <cell r="G4409">
            <v>0</v>
          </cell>
          <cell r="H4409">
            <v>0</v>
          </cell>
          <cell r="I4409">
            <v>5542</v>
          </cell>
          <cell r="J4409">
            <v>2</v>
          </cell>
          <cell r="K4409">
            <v>8</v>
          </cell>
          <cell r="L4409">
            <v>0</v>
          </cell>
        </row>
        <row r="4410">
          <cell r="A4410">
            <v>6</v>
          </cell>
          <cell r="B4410">
            <v>7</v>
          </cell>
          <cell r="C4410">
            <v>0</v>
          </cell>
          <cell r="D4410">
            <v>0</v>
          </cell>
          <cell r="E4410">
            <v>0</v>
          </cell>
          <cell r="F4410">
            <v>2</v>
          </cell>
          <cell r="G4410">
            <v>0</v>
          </cell>
          <cell r="H4410">
            <v>0</v>
          </cell>
          <cell r="I4410">
            <v>5543</v>
          </cell>
          <cell r="J4410">
            <v>2</v>
          </cell>
          <cell r="K4410">
            <v>8</v>
          </cell>
          <cell r="L4410">
            <v>0</v>
          </cell>
        </row>
        <row r="4411">
          <cell r="A4411">
            <v>6</v>
          </cell>
          <cell r="B4411">
            <v>7</v>
          </cell>
          <cell r="C4411">
            <v>0</v>
          </cell>
          <cell r="D4411">
            <v>0</v>
          </cell>
          <cell r="E4411">
            <v>0</v>
          </cell>
          <cell r="F4411">
            <v>2</v>
          </cell>
          <cell r="G4411">
            <v>0</v>
          </cell>
          <cell r="H4411">
            <v>0</v>
          </cell>
          <cell r="I4411">
            <v>5550</v>
          </cell>
          <cell r="J4411">
            <v>2</v>
          </cell>
          <cell r="K4411">
            <v>8</v>
          </cell>
          <cell r="L4411">
            <v>0</v>
          </cell>
        </row>
        <row r="4412">
          <cell r="A4412">
            <v>6</v>
          </cell>
          <cell r="B4412">
            <v>7</v>
          </cell>
          <cell r="C4412">
            <v>0</v>
          </cell>
          <cell r="D4412">
            <v>0</v>
          </cell>
          <cell r="E4412">
            <v>0</v>
          </cell>
          <cell r="F4412">
            <v>2</v>
          </cell>
          <cell r="G4412">
            <v>0</v>
          </cell>
          <cell r="H4412">
            <v>0</v>
          </cell>
          <cell r="I4412">
            <v>5551</v>
          </cell>
          <cell r="J4412">
            <v>2</v>
          </cell>
          <cell r="K4412">
            <v>8</v>
          </cell>
          <cell r="L4412">
            <v>0</v>
          </cell>
        </row>
        <row r="4413">
          <cell r="A4413">
            <v>6</v>
          </cell>
          <cell r="B4413">
            <v>7</v>
          </cell>
          <cell r="C4413">
            <v>0</v>
          </cell>
          <cell r="D4413">
            <v>0</v>
          </cell>
          <cell r="E4413">
            <v>0</v>
          </cell>
          <cell r="F4413">
            <v>2</v>
          </cell>
          <cell r="G4413">
            <v>0</v>
          </cell>
          <cell r="H4413">
            <v>0</v>
          </cell>
          <cell r="I4413">
            <v>5552</v>
          </cell>
          <cell r="J4413">
            <v>2</v>
          </cell>
          <cell r="K4413">
            <v>8</v>
          </cell>
          <cell r="L4413">
            <v>0</v>
          </cell>
        </row>
        <row r="4414">
          <cell r="A4414">
            <v>6</v>
          </cell>
          <cell r="B4414">
            <v>7</v>
          </cell>
          <cell r="C4414">
            <v>0</v>
          </cell>
          <cell r="D4414">
            <v>0</v>
          </cell>
          <cell r="E4414">
            <v>0</v>
          </cell>
          <cell r="F4414">
            <v>2</v>
          </cell>
          <cell r="G4414">
            <v>0</v>
          </cell>
          <cell r="H4414">
            <v>0</v>
          </cell>
          <cell r="I4414">
            <v>5561</v>
          </cell>
          <cell r="J4414">
            <v>2</v>
          </cell>
          <cell r="K4414">
            <v>8</v>
          </cell>
          <cell r="L4414">
            <v>0</v>
          </cell>
        </row>
        <row r="4415">
          <cell r="A4415">
            <v>6</v>
          </cell>
          <cell r="B4415">
            <v>7</v>
          </cell>
          <cell r="C4415">
            <v>0</v>
          </cell>
          <cell r="D4415">
            <v>0</v>
          </cell>
          <cell r="E4415">
            <v>0</v>
          </cell>
          <cell r="F4415">
            <v>2</v>
          </cell>
          <cell r="G4415">
            <v>0</v>
          </cell>
          <cell r="H4415">
            <v>0</v>
          </cell>
          <cell r="I4415">
            <v>5562</v>
          </cell>
          <cell r="J4415">
            <v>2</v>
          </cell>
          <cell r="K4415">
            <v>8</v>
          </cell>
          <cell r="L4415">
            <v>0</v>
          </cell>
        </row>
        <row r="4416">
          <cell r="A4416">
            <v>6</v>
          </cell>
          <cell r="B4416">
            <v>7</v>
          </cell>
          <cell r="C4416">
            <v>0</v>
          </cell>
          <cell r="D4416">
            <v>0</v>
          </cell>
          <cell r="E4416">
            <v>0</v>
          </cell>
          <cell r="F4416">
            <v>2</v>
          </cell>
          <cell r="G4416">
            <v>0</v>
          </cell>
          <cell r="H4416">
            <v>0</v>
          </cell>
          <cell r="I4416">
            <v>5571</v>
          </cell>
          <cell r="J4416">
            <v>2</v>
          </cell>
          <cell r="K4416">
            <v>8</v>
          </cell>
          <cell r="L4416">
            <v>0</v>
          </cell>
        </row>
        <row r="4417">
          <cell r="A4417">
            <v>6</v>
          </cell>
          <cell r="B4417">
            <v>7</v>
          </cell>
          <cell r="C4417">
            <v>0</v>
          </cell>
          <cell r="D4417">
            <v>0</v>
          </cell>
          <cell r="E4417">
            <v>0</v>
          </cell>
          <cell r="F4417">
            <v>2</v>
          </cell>
          <cell r="G4417">
            <v>0</v>
          </cell>
          <cell r="H4417">
            <v>0</v>
          </cell>
          <cell r="I4417">
            <v>5900</v>
          </cell>
          <cell r="J4417">
            <v>2</v>
          </cell>
          <cell r="K4417">
            <v>8</v>
          </cell>
          <cell r="L4417">
            <v>0</v>
          </cell>
        </row>
        <row r="4418">
          <cell r="A4418">
            <v>6</v>
          </cell>
          <cell r="B4418">
            <v>7</v>
          </cell>
          <cell r="C4418">
            <v>0</v>
          </cell>
          <cell r="D4418">
            <v>0</v>
          </cell>
          <cell r="E4418">
            <v>0</v>
          </cell>
          <cell r="F4418">
            <v>2</v>
          </cell>
          <cell r="G4418">
            <v>0</v>
          </cell>
          <cell r="H4418">
            <v>0</v>
          </cell>
          <cell r="I4418">
            <v>5910</v>
          </cell>
          <cell r="J4418">
            <v>2</v>
          </cell>
          <cell r="K4418">
            <v>8</v>
          </cell>
          <cell r="L4418">
            <v>0</v>
          </cell>
        </row>
        <row r="4419">
          <cell r="A4419">
            <v>6</v>
          </cell>
          <cell r="B4419">
            <v>7</v>
          </cell>
          <cell r="C4419">
            <v>0</v>
          </cell>
          <cell r="D4419">
            <v>0</v>
          </cell>
          <cell r="E4419">
            <v>0</v>
          </cell>
          <cell r="F4419">
            <v>2</v>
          </cell>
          <cell r="G4419">
            <v>0</v>
          </cell>
          <cell r="H4419">
            <v>0</v>
          </cell>
          <cell r="I4419">
            <v>5920</v>
          </cell>
          <cell r="J4419">
            <v>2</v>
          </cell>
          <cell r="K4419">
            <v>8</v>
          </cell>
          <cell r="L4419">
            <v>0</v>
          </cell>
        </row>
        <row r="4420">
          <cell r="A4420">
            <v>6</v>
          </cell>
          <cell r="B4420">
            <v>7</v>
          </cell>
          <cell r="C4420">
            <v>0</v>
          </cell>
          <cell r="D4420">
            <v>0</v>
          </cell>
          <cell r="E4420">
            <v>0</v>
          </cell>
          <cell r="F4420">
            <v>2</v>
          </cell>
          <cell r="G4420">
            <v>0</v>
          </cell>
          <cell r="H4420">
            <v>0</v>
          </cell>
          <cell r="I4420">
            <v>6195</v>
          </cell>
          <cell r="J4420">
            <v>2</v>
          </cell>
          <cell r="K4420">
            <v>8</v>
          </cell>
          <cell r="L4420">
            <v>0</v>
          </cell>
        </row>
        <row r="4421">
          <cell r="A4421">
            <v>6</v>
          </cell>
          <cell r="B4421">
            <v>7</v>
          </cell>
          <cell r="C4421">
            <v>0</v>
          </cell>
          <cell r="D4421">
            <v>0</v>
          </cell>
          <cell r="E4421">
            <v>0</v>
          </cell>
          <cell r="F4421">
            <v>2</v>
          </cell>
          <cell r="G4421">
            <v>0</v>
          </cell>
          <cell r="H4421">
            <v>0</v>
          </cell>
          <cell r="I4421">
            <v>7110</v>
          </cell>
          <cell r="J4421">
            <v>2</v>
          </cell>
          <cell r="K4421">
            <v>8</v>
          </cell>
          <cell r="L4421">
            <v>4308</v>
          </cell>
        </row>
        <row r="4422">
          <cell r="A4422">
            <v>6</v>
          </cell>
          <cell r="B4422">
            <v>7</v>
          </cell>
          <cell r="C4422">
            <v>0</v>
          </cell>
          <cell r="D4422">
            <v>0</v>
          </cell>
          <cell r="E4422">
            <v>0</v>
          </cell>
          <cell r="F4422">
            <v>2</v>
          </cell>
          <cell r="G4422">
            <v>0</v>
          </cell>
          <cell r="H4422">
            <v>0</v>
          </cell>
          <cell r="I4422">
            <v>7120</v>
          </cell>
          <cell r="J4422">
            <v>2</v>
          </cell>
          <cell r="K4422">
            <v>8</v>
          </cell>
          <cell r="L4422">
            <v>1788.35</v>
          </cell>
        </row>
        <row r="4423">
          <cell r="A4423">
            <v>6</v>
          </cell>
          <cell r="B4423">
            <v>7</v>
          </cell>
          <cell r="C4423">
            <v>0</v>
          </cell>
          <cell r="D4423">
            <v>0</v>
          </cell>
          <cell r="E4423">
            <v>0</v>
          </cell>
          <cell r="F4423">
            <v>2</v>
          </cell>
          <cell r="G4423">
            <v>0</v>
          </cell>
          <cell r="H4423">
            <v>0</v>
          </cell>
          <cell r="I4423">
            <v>7130</v>
          </cell>
          <cell r="J4423">
            <v>2</v>
          </cell>
          <cell r="K4423">
            <v>8</v>
          </cell>
          <cell r="L4423">
            <v>175</v>
          </cell>
        </row>
        <row r="4424">
          <cell r="A4424">
            <v>6</v>
          </cell>
          <cell r="B4424">
            <v>7</v>
          </cell>
          <cell r="C4424">
            <v>0</v>
          </cell>
          <cell r="D4424">
            <v>0</v>
          </cell>
          <cell r="E4424">
            <v>0</v>
          </cell>
          <cell r="F4424">
            <v>2</v>
          </cell>
          <cell r="G4424">
            <v>0</v>
          </cell>
          <cell r="H4424">
            <v>0</v>
          </cell>
          <cell r="I4424">
            <v>7140</v>
          </cell>
          <cell r="J4424">
            <v>2</v>
          </cell>
          <cell r="K4424">
            <v>8</v>
          </cell>
          <cell r="L4424">
            <v>10120.83</v>
          </cell>
        </row>
        <row r="4425">
          <cell r="A4425">
            <v>6</v>
          </cell>
          <cell r="B4425">
            <v>7</v>
          </cell>
          <cell r="C4425">
            <v>0</v>
          </cell>
          <cell r="D4425">
            <v>0</v>
          </cell>
          <cell r="E4425">
            <v>0</v>
          </cell>
          <cell r="F4425">
            <v>2</v>
          </cell>
          <cell r="G4425">
            <v>0</v>
          </cell>
          <cell r="H4425">
            <v>0</v>
          </cell>
          <cell r="I4425">
            <v>7210</v>
          </cell>
          <cell r="J4425">
            <v>2</v>
          </cell>
          <cell r="K4425">
            <v>8</v>
          </cell>
          <cell r="L4425">
            <v>465</v>
          </cell>
        </row>
        <row r="4426">
          <cell r="A4426">
            <v>6</v>
          </cell>
          <cell r="B4426">
            <v>7</v>
          </cell>
          <cell r="C4426">
            <v>0</v>
          </cell>
          <cell r="D4426">
            <v>0</v>
          </cell>
          <cell r="E4426">
            <v>0</v>
          </cell>
          <cell r="F4426">
            <v>2</v>
          </cell>
          <cell r="G4426">
            <v>0</v>
          </cell>
          <cell r="H4426">
            <v>0</v>
          </cell>
          <cell r="I4426">
            <v>7220</v>
          </cell>
          <cell r="J4426">
            <v>2</v>
          </cell>
          <cell r="K4426">
            <v>8</v>
          </cell>
          <cell r="L4426">
            <v>577</v>
          </cell>
        </row>
        <row r="4427">
          <cell r="A4427">
            <v>6</v>
          </cell>
          <cell r="B4427">
            <v>7</v>
          </cell>
          <cell r="C4427">
            <v>0</v>
          </cell>
          <cell r="D4427">
            <v>0</v>
          </cell>
          <cell r="E4427">
            <v>0</v>
          </cell>
          <cell r="F4427">
            <v>2</v>
          </cell>
          <cell r="G4427">
            <v>0</v>
          </cell>
          <cell r="H4427">
            <v>0</v>
          </cell>
          <cell r="I4427">
            <v>7230</v>
          </cell>
          <cell r="J4427">
            <v>2</v>
          </cell>
          <cell r="K4427">
            <v>8</v>
          </cell>
          <cell r="L4427">
            <v>620</v>
          </cell>
        </row>
        <row r="4428">
          <cell r="A4428">
            <v>6</v>
          </cell>
          <cell r="B4428">
            <v>7</v>
          </cell>
          <cell r="C4428">
            <v>0</v>
          </cell>
          <cell r="D4428">
            <v>0</v>
          </cell>
          <cell r="E4428">
            <v>0</v>
          </cell>
          <cell r="F4428">
            <v>2</v>
          </cell>
          <cell r="G4428">
            <v>0</v>
          </cell>
          <cell r="H4428">
            <v>0</v>
          </cell>
          <cell r="I4428">
            <v>7240</v>
          </cell>
          <cell r="J4428">
            <v>2</v>
          </cell>
          <cell r="K4428">
            <v>8</v>
          </cell>
          <cell r="L4428">
            <v>1211</v>
          </cell>
        </row>
        <row r="4429">
          <cell r="A4429">
            <v>6</v>
          </cell>
          <cell r="B4429">
            <v>7</v>
          </cell>
          <cell r="C4429">
            <v>0</v>
          </cell>
          <cell r="D4429">
            <v>0</v>
          </cell>
          <cell r="E4429">
            <v>0</v>
          </cell>
          <cell r="F4429">
            <v>2</v>
          </cell>
          <cell r="G4429">
            <v>0</v>
          </cell>
          <cell r="H4429">
            <v>0</v>
          </cell>
          <cell r="I4429">
            <v>7250</v>
          </cell>
          <cell r="J4429">
            <v>2</v>
          </cell>
          <cell r="K4429">
            <v>8</v>
          </cell>
          <cell r="L4429">
            <v>3430</v>
          </cell>
        </row>
        <row r="4430">
          <cell r="A4430">
            <v>6</v>
          </cell>
          <cell r="B4430">
            <v>7</v>
          </cell>
          <cell r="C4430">
            <v>0</v>
          </cell>
          <cell r="D4430">
            <v>0</v>
          </cell>
          <cell r="E4430">
            <v>0</v>
          </cell>
          <cell r="F4430">
            <v>2</v>
          </cell>
          <cell r="G4430">
            <v>0</v>
          </cell>
          <cell r="H4430">
            <v>0</v>
          </cell>
          <cell r="I4430">
            <v>7251</v>
          </cell>
          <cell r="J4430">
            <v>2</v>
          </cell>
          <cell r="K4430">
            <v>8</v>
          </cell>
          <cell r="L4430">
            <v>7700</v>
          </cell>
        </row>
        <row r="4431">
          <cell r="A4431">
            <v>6</v>
          </cell>
          <cell r="B4431">
            <v>7</v>
          </cell>
          <cell r="C4431">
            <v>0</v>
          </cell>
          <cell r="D4431">
            <v>0</v>
          </cell>
          <cell r="E4431">
            <v>0</v>
          </cell>
          <cell r="F4431">
            <v>2</v>
          </cell>
          <cell r="G4431">
            <v>0</v>
          </cell>
          <cell r="H4431">
            <v>0</v>
          </cell>
          <cell r="I4431">
            <v>7252</v>
          </cell>
          <cell r="J4431">
            <v>2</v>
          </cell>
          <cell r="K4431">
            <v>8</v>
          </cell>
          <cell r="L4431">
            <v>6240</v>
          </cell>
        </row>
        <row r="4432">
          <cell r="A4432">
            <v>6</v>
          </cell>
          <cell r="B4432">
            <v>7</v>
          </cell>
          <cell r="C4432">
            <v>0</v>
          </cell>
          <cell r="D4432">
            <v>0</v>
          </cell>
          <cell r="E4432">
            <v>0</v>
          </cell>
          <cell r="F4432">
            <v>2</v>
          </cell>
          <cell r="G4432">
            <v>0</v>
          </cell>
          <cell r="H4432">
            <v>0</v>
          </cell>
          <cell r="I4432">
            <v>7260</v>
          </cell>
          <cell r="J4432">
            <v>2</v>
          </cell>
          <cell r="K4432">
            <v>8</v>
          </cell>
          <cell r="L4432">
            <v>305</v>
          </cell>
        </row>
        <row r="4433">
          <cell r="A4433">
            <v>6</v>
          </cell>
          <cell r="B4433">
            <v>7</v>
          </cell>
          <cell r="C4433">
            <v>0</v>
          </cell>
          <cell r="D4433">
            <v>0</v>
          </cell>
          <cell r="E4433">
            <v>0</v>
          </cell>
          <cell r="F4433">
            <v>2</v>
          </cell>
          <cell r="G4433">
            <v>0</v>
          </cell>
          <cell r="H4433">
            <v>0</v>
          </cell>
          <cell r="I4433">
            <v>7270</v>
          </cell>
          <cell r="J4433">
            <v>2</v>
          </cell>
          <cell r="K4433">
            <v>8</v>
          </cell>
          <cell r="L4433">
            <v>575</v>
          </cell>
        </row>
        <row r="4434">
          <cell r="A4434">
            <v>6</v>
          </cell>
          <cell r="B4434">
            <v>7</v>
          </cell>
          <cell r="C4434">
            <v>0</v>
          </cell>
          <cell r="D4434">
            <v>0</v>
          </cell>
          <cell r="E4434">
            <v>0</v>
          </cell>
          <cell r="F4434">
            <v>2</v>
          </cell>
          <cell r="G4434">
            <v>0</v>
          </cell>
          <cell r="H4434">
            <v>0</v>
          </cell>
          <cell r="I4434">
            <v>7280</v>
          </cell>
          <cell r="J4434">
            <v>2</v>
          </cell>
          <cell r="K4434">
            <v>8</v>
          </cell>
          <cell r="L4434">
            <v>12565</v>
          </cell>
        </row>
        <row r="4435">
          <cell r="A4435">
            <v>6</v>
          </cell>
          <cell r="B4435">
            <v>7</v>
          </cell>
          <cell r="C4435">
            <v>0</v>
          </cell>
          <cell r="D4435">
            <v>0</v>
          </cell>
          <cell r="E4435">
            <v>0</v>
          </cell>
          <cell r="F4435">
            <v>2</v>
          </cell>
          <cell r="G4435">
            <v>0</v>
          </cell>
          <cell r="H4435">
            <v>0</v>
          </cell>
          <cell r="I4435">
            <v>7290</v>
          </cell>
          <cell r="J4435">
            <v>2</v>
          </cell>
          <cell r="K4435">
            <v>8</v>
          </cell>
          <cell r="L4435">
            <v>1700</v>
          </cell>
        </row>
        <row r="4436">
          <cell r="A4436">
            <v>6</v>
          </cell>
          <cell r="B4436">
            <v>7</v>
          </cell>
          <cell r="C4436">
            <v>0</v>
          </cell>
          <cell r="D4436">
            <v>0</v>
          </cell>
          <cell r="E4436">
            <v>0</v>
          </cell>
          <cell r="F4436">
            <v>2</v>
          </cell>
          <cell r="G4436">
            <v>0</v>
          </cell>
          <cell r="H4436">
            <v>0</v>
          </cell>
          <cell r="I4436">
            <v>7311</v>
          </cell>
          <cell r="J4436">
            <v>2</v>
          </cell>
          <cell r="K4436">
            <v>8</v>
          </cell>
          <cell r="L4436">
            <v>14133</v>
          </cell>
        </row>
        <row r="4437">
          <cell r="A4437">
            <v>6</v>
          </cell>
          <cell r="B4437">
            <v>7</v>
          </cell>
          <cell r="C4437">
            <v>0</v>
          </cell>
          <cell r="D4437">
            <v>0</v>
          </cell>
          <cell r="E4437">
            <v>0</v>
          </cell>
          <cell r="F4437">
            <v>2</v>
          </cell>
          <cell r="G4437">
            <v>0</v>
          </cell>
          <cell r="H4437">
            <v>0</v>
          </cell>
          <cell r="I4437">
            <v>7312</v>
          </cell>
          <cell r="J4437">
            <v>2</v>
          </cell>
          <cell r="K4437">
            <v>8</v>
          </cell>
          <cell r="L4437">
            <v>5719</v>
          </cell>
        </row>
        <row r="4438">
          <cell r="A4438">
            <v>6</v>
          </cell>
          <cell r="B4438">
            <v>7</v>
          </cell>
          <cell r="C4438">
            <v>0</v>
          </cell>
          <cell r="D4438">
            <v>0</v>
          </cell>
          <cell r="E4438">
            <v>0</v>
          </cell>
          <cell r="F4438">
            <v>2</v>
          </cell>
          <cell r="G4438">
            <v>0</v>
          </cell>
          <cell r="H4438">
            <v>0</v>
          </cell>
          <cell r="I4438">
            <v>7340</v>
          </cell>
          <cell r="J4438">
            <v>2</v>
          </cell>
          <cell r="K4438">
            <v>8</v>
          </cell>
          <cell r="L4438">
            <v>855</v>
          </cell>
        </row>
        <row r="4439">
          <cell r="A4439">
            <v>6</v>
          </cell>
          <cell r="B4439">
            <v>7</v>
          </cell>
          <cell r="C4439">
            <v>0</v>
          </cell>
          <cell r="D4439">
            <v>0</v>
          </cell>
          <cell r="E4439">
            <v>0</v>
          </cell>
          <cell r="F4439">
            <v>2</v>
          </cell>
          <cell r="G4439">
            <v>0</v>
          </cell>
          <cell r="H4439">
            <v>0</v>
          </cell>
          <cell r="I4439">
            <v>7341</v>
          </cell>
          <cell r="J4439">
            <v>2</v>
          </cell>
          <cell r="K4439">
            <v>8</v>
          </cell>
          <cell r="L4439">
            <v>6426</v>
          </cell>
        </row>
        <row r="4440">
          <cell r="A4440">
            <v>6</v>
          </cell>
          <cell r="B4440">
            <v>7</v>
          </cell>
          <cell r="C4440">
            <v>0</v>
          </cell>
          <cell r="D4440">
            <v>0</v>
          </cell>
          <cell r="E4440">
            <v>0</v>
          </cell>
          <cell r="F4440">
            <v>2</v>
          </cell>
          <cell r="G4440">
            <v>0</v>
          </cell>
          <cell r="H4440">
            <v>0</v>
          </cell>
          <cell r="I4440">
            <v>7342</v>
          </cell>
          <cell r="J4440">
            <v>2</v>
          </cell>
          <cell r="K4440">
            <v>8</v>
          </cell>
          <cell r="L4440">
            <v>4050.42</v>
          </cell>
        </row>
        <row r="4441">
          <cell r="A4441">
            <v>6</v>
          </cell>
          <cell r="B4441">
            <v>7</v>
          </cell>
          <cell r="C4441">
            <v>0</v>
          </cell>
          <cell r="D4441">
            <v>0</v>
          </cell>
          <cell r="E4441">
            <v>0</v>
          </cell>
          <cell r="F4441">
            <v>2</v>
          </cell>
          <cell r="G4441">
            <v>0</v>
          </cell>
          <cell r="H4441">
            <v>0</v>
          </cell>
          <cell r="I4441">
            <v>7400</v>
          </cell>
          <cell r="J4441">
            <v>2</v>
          </cell>
          <cell r="K4441">
            <v>8</v>
          </cell>
          <cell r="L4441">
            <v>400</v>
          </cell>
        </row>
        <row r="4442">
          <cell r="A4442">
            <v>6</v>
          </cell>
          <cell r="B4442">
            <v>7</v>
          </cell>
          <cell r="C4442">
            <v>0</v>
          </cell>
          <cell r="D4442">
            <v>0</v>
          </cell>
          <cell r="E4442">
            <v>0</v>
          </cell>
          <cell r="F4442">
            <v>2</v>
          </cell>
          <cell r="G4442">
            <v>0</v>
          </cell>
          <cell r="H4442">
            <v>0</v>
          </cell>
          <cell r="I4442">
            <v>7421</v>
          </cell>
          <cell r="J4442">
            <v>2</v>
          </cell>
          <cell r="K4442">
            <v>8</v>
          </cell>
          <cell r="L4442">
            <v>7082.01</v>
          </cell>
        </row>
        <row r="4443">
          <cell r="A4443">
            <v>6</v>
          </cell>
          <cell r="B4443">
            <v>7</v>
          </cell>
          <cell r="C4443">
            <v>0</v>
          </cell>
          <cell r="D4443">
            <v>0</v>
          </cell>
          <cell r="E4443">
            <v>0</v>
          </cell>
          <cell r="F4443">
            <v>2</v>
          </cell>
          <cell r="G4443">
            <v>0</v>
          </cell>
          <cell r="H4443">
            <v>0</v>
          </cell>
          <cell r="I4443">
            <v>7422</v>
          </cell>
          <cell r="J4443">
            <v>2</v>
          </cell>
          <cell r="K4443">
            <v>8</v>
          </cell>
          <cell r="L4443">
            <v>6257.5</v>
          </cell>
        </row>
        <row r="4444">
          <cell r="A4444">
            <v>6</v>
          </cell>
          <cell r="B4444">
            <v>7</v>
          </cell>
          <cell r="C4444">
            <v>0</v>
          </cell>
          <cell r="D4444">
            <v>0</v>
          </cell>
          <cell r="E4444">
            <v>0</v>
          </cell>
          <cell r="F4444">
            <v>2</v>
          </cell>
          <cell r="G4444">
            <v>0</v>
          </cell>
          <cell r="H4444">
            <v>0</v>
          </cell>
          <cell r="I4444">
            <v>7430</v>
          </cell>
          <cell r="J4444">
            <v>2</v>
          </cell>
          <cell r="K4444">
            <v>8</v>
          </cell>
          <cell r="L4444">
            <v>6025</v>
          </cell>
        </row>
        <row r="4445">
          <cell r="A4445">
            <v>6</v>
          </cell>
          <cell r="B4445">
            <v>7</v>
          </cell>
          <cell r="C4445">
            <v>0</v>
          </cell>
          <cell r="D4445">
            <v>0</v>
          </cell>
          <cell r="E4445">
            <v>0</v>
          </cell>
          <cell r="F4445">
            <v>2</v>
          </cell>
          <cell r="G4445">
            <v>0</v>
          </cell>
          <cell r="H4445">
            <v>0</v>
          </cell>
          <cell r="I4445">
            <v>7460</v>
          </cell>
          <cell r="J4445">
            <v>2</v>
          </cell>
          <cell r="K4445">
            <v>8</v>
          </cell>
          <cell r="L4445">
            <v>4270</v>
          </cell>
        </row>
        <row r="4446">
          <cell r="A4446">
            <v>6</v>
          </cell>
          <cell r="B4446">
            <v>7</v>
          </cell>
          <cell r="C4446">
            <v>0</v>
          </cell>
          <cell r="D4446">
            <v>0</v>
          </cell>
          <cell r="E4446">
            <v>0</v>
          </cell>
          <cell r="F4446">
            <v>2</v>
          </cell>
          <cell r="G4446">
            <v>0</v>
          </cell>
          <cell r="H4446">
            <v>0</v>
          </cell>
          <cell r="I4446">
            <v>7470</v>
          </cell>
          <cell r="J4446">
            <v>2</v>
          </cell>
          <cell r="K4446">
            <v>8</v>
          </cell>
          <cell r="L4446">
            <v>7690</v>
          </cell>
        </row>
        <row r="4447">
          <cell r="A4447">
            <v>6</v>
          </cell>
          <cell r="B4447">
            <v>7</v>
          </cell>
          <cell r="C4447">
            <v>0</v>
          </cell>
          <cell r="D4447">
            <v>0</v>
          </cell>
          <cell r="E4447">
            <v>0</v>
          </cell>
          <cell r="F4447">
            <v>2</v>
          </cell>
          <cell r="G4447">
            <v>0</v>
          </cell>
          <cell r="H4447">
            <v>0</v>
          </cell>
          <cell r="I4447">
            <v>7500</v>
          </cell>
          <cell r="J4447">
            <v>2</v>
          </cell>
          <cell r="K4447">
            <v>8</v>
          </cell>
          <cell r="L4447">
            <v>1550</v>
          </cell>
        </row>
        <row r="4448">
          <cell r="A4448">
            <v>6</v>
          </cell>
          <cell r="B4448">
            <v>7</v>
          </cell>
          <cell r="C4448">
            <v>0</v>
          </cell>
          <cell r="D4448">
            <v>0</v>
          </cell>
          <cell r="E4448">
            <v>0</v>
          </cell>
          <cell r="F4448">
            <v>2</v>
          </cell>
          <cell r="G4448">
            <v>0</v>
          </cell>
          <cell r="H4448">
            <v>0</v>
          </cell>
          <cell r="I4448">
            <v>7510</v>
          </cell>
          <cell r="J4448">
            <v>2</v>
          </cell>
          <cell r="K4448">
            <v>8</v>
          </cell>
          <cell r="L4448">
            <v>670</v>
          </cell>
        </row>
        <row r="4449">
          <cell r="A4449">
            <v>6</v>
          </cell>
          <cell r="B4449">
            <v>7</v>
          </cell>
          <cell r="C4449">
            <v>0</v>
          </cell>
          <cell r="D4449">
            <v>0</v>
          </cell>
          <cell r="E4449">
            <v>0</v>
          </cell>
          <cell r="F4449">
            <v>2</v>
          </cell>
          <cell r="G4449">
            <v>0</v>
          </cell>
          <cell r="H4449">
            <v>0</v>
          </cell>
          <cell r="I4449">
            <v>7512</v>
          </cell>
          <cell r="J4449">
            <v>2</v>
          </cell>
          <cell r="K4449">
            <v>8</v>
          </cell>
          <cell r="L4449">
            <v>2640.01</v>
          </cell>
        </row>
        <row r="4450">
          <cell r="A4450">
            <v>6</v>
          </cell>
          <cell r="B4450">
            <v>7</v>
          </cell>
          <cell r="C4450">
            <v>0</v>
          </cell>
          <cell r="D4450">
            <v>0</v>
          </cell>
          <cell r="E4450">
            <v>0</v>
          </cell>
          <cell r="F4450">
            <v>2</v>
          </cell>
          <cell r="G4450">
            <v>0</v>
          </cell>
          <cell r="H4450">
            <v>0</v>
          </cell>
          <cell r="I4450">
            <v>7515</v>
          </cell>
          <cell r="J4450">
            <v>2</v>
          </cell>
          <cell r="K4450">
            <v>8</v>
          </cell>
          <cell r="L4450">
            <v>3057</v>
          </cell>
        </row>
        <row r="4451">
          <cell r="A4451">
            <v>6</v>
          </cell>
          <cell r="B4451">
            <v>7</v>
          </cell>
          <cell r="C4451">
            <v>0</v>
          </cell>
          <cell r="D4451">
            <v>0</v>
          </cell>
          <cell r="E4451">
            <v>0</v>
          </cell>
          <cell r="F4451">
            <v>2</v>
          </cell>
          <cell r="G4451">
            <v>0</v>
          </cell>
          <cell r="H4451">
            <v>0</v>
          </cell>
          <cell r="I4451">
            <v>7516</v>
          </cell>
          <cell r="J4451">
            <v>2</v>
          </cell>
          <cell r="K4451">
            <v>8</v>
          </cell>
          <cell r="L4451">
            <v>3650</v>
          </cell>
        </row>
        <row r="4452">
          <cell r="A4452">
            <v>6</v>
          </cell>
          <cell r="B4452">
            <v>7</v>
          </cell>
          <cell r="C4452">
            <v>0</v>
          </cell>
          <cell r="D4452">
            <v>0</v>
          </cell>
          <cell r="E4452">
            <v>0</v>
          </cell>
          <cell r="F4452">
            <v>2</v>
          </cell>
          <cell r="G4452">
            <v>0</v>
          </cell>
          <cell r="H4452">
            <v>0</v>
          </cell>
          <cell r="I4452">
            <v>7517</v>
          </cell>
          <cell r="J4452">
            <v>2</v>
          </cell>
          <cell r="K4452">
            <v>8</v>
          </cell>
          <cell r="L4452">
            <v>3140</v>
          </cell>
        </row>
        <row r="4453">
          <cell r="A4453">
            <v>6</v>
          </cell>
          <cell r="B4453">
            <v>7</v>
          </cell>
          <cell r="C4453">
            <v>0</v>
          </cell>
          <cell r="D4453">
            <v>0</v>
          </cell>
          <cell r="E4453">
            <v>0</v>
          </cell>
          <cell r="F4453">
            <v>2</v>
          </cell>
          <cell r="G4453">
            <v>0</v>
          </cell>
          <cell r="H4453">
            <v>0</v>
          </cell>
          <cell r="I4453">
            <v>7611</v>
          </cell>
          <cell r="J4453">
            <v>2</v>
          </cell>
          <cell r="K4453">
            <v>8</v>
          </cell>
          <cell r="L4453">
            <v>1056.7</v>
          </cell>
        </row>
        <row r="4454">
          <cell r="A4454">
            <v>6</v>
          </cell>
          <cell r="B4454">
            <v>7</v>
          </cell>
          <cell r="C4454">
            <v>0</v>
          </cell>
          <cell r="D4454">
            <v>0</v>
          </cell>
          <cell r="E4454">
            <v>0</v>
          </cell>
          <cell r="F4454">
            <v>2</v>
          </cell>
          <cell r="G4454">
            <v>0</v>
          </cell>
          <cell r="H4454">
            <v>0</v>
          </cell>
          <cell r="I4454">
            <v>7613</v>
          </cell>
          <cell r="J4454">
            <v>2</v>
          </cell>
          <cell r="K4454">
            <v>8</v>
          </cell>
          <cell r="L4454">
            <v>1200</v>
          </cell>
        </row>
        <row r="4455">
          <cell r="A4455">
            <v>6</v>
          </cell>
          <cell r="B4455">
            <v>7</v>
          </cell>
          <cell r="C4455">
            <v>0</v>
          </cell>
          <cell r="D4455">
            <v>0</v>
          </cell>
          <cell r="E4455">
            <v>0</v>
          </cell>
          <cell r="F4455">
            <v>2</v>
          </cell>
          <cell r="G4455">
            <v>0</v>
          </cell>
          <cell r="H4455">
            <v>0</v>
          </cell>
          <cell r="I4455">
            <v>7629</v>
          </cell>
          <cell r="J4455">
            <v>2</v>
          </cell>
          <cell r="K4455">
            <v>8</v>
          </cell>
          <cell r="L4455">
            <v>8310</v>
          </cell>
        </row>
        <row r="4456">
          <cell r="A4456">
            <v>6</v>
          </cell>
          <cell r="B4456">
            <v>7</v>
          </cell>
          <cell r="C4456">
            <v>0</v>
          </cell>
          <cell r="D4456">
            <v>0</v>
          </cell>
          <cell r="E4456">
            <v>0</v>
          </cell>
          <cell r="F4456">
            <v>2</v>
          </cell>
          <cell r="G4456">
            <v>0</v>
          </cell>
          <cell r="H4456">
            <v>0</v>
          </cell>
          <cell r="I4456">
            <v>7900</v>
          </cell>
          <cell r="J4456">
            <v>2</v>
          </cell>
          <cell r="K4456">
            <v>8</v>
          </cell>
          <cell r="L4456">
            <v>-9199.9500000000007</v>
          </cell>
        </row>
        <row r="4457">
          <cell r="A4457">
            <v>6</v>
          </cell>
          <cell r="B4457">
            <v>7</v>
          </cell>
          <cell r="C4457">
            <v>0</v>
          </cell>
          <cell r="D4457">
            <v>0</v>
          </cell>
          <cell r="E4457">
            <v>0</v>
          </cell>
          <cell r="F4457">
            <v>2</v>
          </cell>
          <cell r="G4457">
            <v>0</v>
          </cell>
          <cell r="H4457">
            <v>0</v>
          </cell>
          <cell r="I4457">
            <v>7901</v>
          </cell>
          <cell r="J4457">
            <v>2</v>
          </cell>
          <cell r="K4457">
            <v>8</v>
          </cell>
          <cell r="L4457">
            <v>2167</v>
          </cell>
        </row>
        <row r="4458">
          <cell r="A4458">
            <v>6</v>
          </cell>
          <cell r="B4458">
            <v>7</v>
          </cell>
          <cell r="C4458">
            <v>0</v>
          </cell>
          <cell r="D4458">
            <v>0</v>
          </cell>
          <cell r="E4458">
            <v>0</v>
          </cell>
          <cell r="F4458">
            <v>2</v>
          </cell>
          <cell r="G4458">
            <v>0</v>
          </cell>
          <cell r="H4458">
            <v>0</v>
          </cell>
          <cell r="I4458">
            <v>7933</v>
          </cell>
          <cell r="J4458">
            <v>2</v>
          </cell>
          <cell r="K4458">
            <v>8</v>
          </cell>
          <cell r="L4458">
            <v>740</v>
          </cell>
        </row>
        <row r="4459">
          <cell r="A4459">
            <v>6</v>
          </cell>
          <cell r="B4459">
            <v>7</v>
          </cell>
          <cell r="C4459">
            <v>0</v>
          </cell>
          <cell r="D4459">
            <v>0</v>
          </cell>
          <cell r="E4459">
            <v>0</v>
          </cell>
          <cell r="F4459">
            <v>2</v>
          </cell>
          <cell r="G4459">
            <v>0</v>
          </cell>
          <cell r="H4459">
            <v>0</v>
          </cell>
          <cell r="I4459">
            <v>7934</v>
          </cell>
          <cell r="J4459">
            <v>2</v>
          </cell>
          <cell r="K4459">
            <v>8</v>
          </cell>
          <cell r="L4459">
            <v>2305.41</v>
          </cell>
        </row>
        <row r="4460">
          <cell r="A4460">
            <v>6</v>
          </cell>
          <cell r="B4460">
            <v>7</v>
          </cell>
          <cell r="C4460">
            <v>0</v>
          </cell>
          <cell r="D4460">
            <v>0</v>
          </cell>
          <cell r="E4460">
            <v>0</v>
          </cell>
          <cell r="F4460">
            <v>2</v>
          </cell>
          <cell r="G4460">
            <v>0</v>
          </cell>
          <cell r="H4460">
            <v>0</v>
          </cell>
          <cell r="I4460">
            <v>7936</v>
          </cell>
          <cell r="J4460">
            <v>2</v>
          </cell>
          <cell r="K4460">
            <v>8</v>
          </cell>
          <cell r="L4460">
            <v>2561.92</v>
          </cell>
        </row>
        <row r="4461">
          <cell r="A4461">
            <v>6</v>
          </cell>
          <cell r="B4461">
            <v>7</v>
          </cell>
          <cell r="C4461">
            <v>0</v>
          </cell>
          <cell r="D4461">
            <v>0</v>
          </cell>
          <cell r="E4461">
            <v>0</v>
          </cell>
          <cell r="F4461">
            <v>2</v>
          </cell>
          <cell r="G4461">
            <v>0</v>
          </cell>
          <cell r="H4461">
            <v>0</v>
          </cell>
          <cell r="I4461">
            <v>7937</v>
          </cell>
          <cell r="J4461">
            <v>2</v>
          </cell>
          <cell r="K4461">
            <v>8</v>
          </cell>
          <cell r="L4461">
            <v>700.62</v>
          </cell>
        </row>
        <row r="4462">
          <cell r="A4462">
            <v>6</v>
          </cell>
          <cell r="B4462">
            <v>7</v>
          </cell>
          <cell r="C4462">
            <v>0</v>
          </cell>
          <cell r="D4462">
            <v>0</v>
          </cell>
          <cell r="E4462">
            <v>0</v>
          </cell>
          <cell r="F4462">
            <v>2</v>
          </cell>
          <cell r="G4462">
            <v>0</v>
          </cell>
          <cell r="H4462">
            <v>0</v>
          </cell>
          <cell r="I4462">
            <v>7938</v>
          </cell>
          <cell r="J4462">
            <v>2</v>
          </cell>
          <cell r="K4462">
            <v>8</v>
          </cell>
          <cell r="L4462">
            <v>725</v>
          </cell>
        </row>
        <row r="4463">
          <cell r="A4463">
            <v>6</v>
          </cell>
          <cell r="B4463">
            <v>7</v>
          </cell>
          <cell r="C4463">
            <v>0</v>
          </cell>
          <cell r="D4463">
            <v>0</v>
          </cell>
          <cell r="E4463">
            <v>0</v>
          </cell>
          <cell r="F4463">
            <v>2</v>
          </cell>
          <cell r="G4463">
            <v>0</v>
          </cell>
          <cell r="H4463">
            <v>0</v>
          </cell>
          <cell r="I4463">
            <v>9400</v>
          </cell>
          <cell r="J4463">
            <v>2</v>
          </cell>
          <cell r="K4463">
            <v>8</v>
          </cell>
          <cell r="L4463">
            <v>0</v>
          </cell>
        </row>
        <row r="4464">
          <cell r="A4464">
            <v>6</v>
          </cell>
          <cell r="B4464">
            <v>7</v>
          </cell>
          <cell r="C4464">
            <v>0</v>
          </cell>
          <cell r="D4464">
            <v>0</v>
          </cell>
          <cell r="E4464">
            <v>0</v>
          </cell>
          <cell r="F4464">
            <v>3</v>
          </cell>
          <cell r="G4464">
            <v>0</v>
          </cell>
          <cell r="H4464">
            <v>0</v>
          </cell>
          <cell r="I4464">
            <v>8004</v>
          </cell>
          <cell r="J4464">
            <v>2</v>
          </cell>
          <cell r="K4464">
            <v>8</v>
          </cell>
          <cell r="L4464">
            <v>0</v>
          </cell>
        </row>
        <row r="4465">
          <cell r="A4465">
            <v>6</v>
          </cell>
          <cell r="B4465">
            <v>8</v>
          </cell>
          <cell r="C4465">
            <v>0</v>
          </cell>
          <cell r="D4465">
            <v>0</v>
          </cell>
          <cell r="E4465">
            <v>0</v>
          </cell>
          <cell r="F4465">
            <v>1</v>
          </cell>
          <cell r="G4465">
            <v>0</v>
          </cell>
          <cell r="H4465">
            <v>0</v>
          </cell>
          <cell r="I4465">
            <v>1000</v>
          </cell>
          <cell r="J4465">
            <v>2</v>
          </cell>
          <cell r="K4465">
            <v>8</v>
          </cell>
          <cell r="L4465">
            <v>0</v>
          </cell>
        </row>
        <row r="4466">
          <cell r="A4466">
            <v>6</v>
          </cell>
          <cell r="B4466">
            <v>8</v>
          </cell>
          <cell r="C4466">
            <v>0</v>
          </cell>
          <cell r="D4466">
            <v>0</v>
          </cell>
          <cell r="E4466">
            <v>0</v>
          </cell>
          <cell r="F4466">
            <v>1</v>
          </cell>
          <cell r="G4466">
            <v>0</v>
          </cell>
          <cell r="H4466">
            <v>0</v>
          </cell>
          <cell r="I4466">
            <v>2011</v>
          </cell>
          <cell r="J4466">
            <v>2</v>
          </cell>
          <cell r="K4466">
            <v>8</v>
          </cell>
          <cell r="L4466">
            <v>0</v>
          </cell>
        </row>
        <row r="4467">
          <cell r="A4467">
            <v>6</v>
          </cell>
          <cell r="B4467">
            <v>8</v>
          </cell>
          <cell r="C4467">
            <v>0</v>
          </cell>
          <cell r="D4467">
            <v>0</v>
          </cell>
          <cell r="E4467">
            <v>0</v>
          </cell>
          <cell r="F4467">
            <v>1</v>
          </cell>
          <cell r="G4467">
            <v>0</v>
          </cell>
          <cell r="H4467">
            <v>0</v>
          </cell>
          <cell r="I4467">
            <v>2021</v>
          </cell>
          <cell r="J4467">
            <v>2</v>
          </cell>
          <cell r="K4467">
            <v>8</v>
          </cell>
          <cell r="L4467">
            <v>0</v>
          </cell>
        </row>
        <row r="4468">
          <cell r="A4468">
            <v>6</v>
          </cell>
          <cell r="B4468">
            <v>8</v>
          </cell>
          <cell r="C4468">
            <v>0</v>
          </cell>
          <cell r="D4468">
            <v>0</v>
          </cell>
          <cell r="E4468">
            <v>0</v>
          </cell>
          <cell r="F4468">
            <v>1</v>
          </cell>
          <cell r="G4468">
            <v>0</v>
          </cell>
          <cell r="H4468">
            <v>0</v>
          </cell>
          <cell r="I4468">
            <v>2025</v>
          </cell>
          <cell r="J4468">
            <v>2</v>
          </cell>
          <cell r="K4468">
            <v>8</v>
          </cell>
          <cell r="L4468">
            <v>0</v>
          </cell>
        </row>
        <row r="4469">
          <cell r="A4469">
            <v>6</v>
          </cell>
          <cell r="B4469">
            <v>8</v>
          </cell>
          <cell r="C4469">
            <v>0</v>
          </cell>
          <cell r="D4469">
            <v>0</v>
          </cell>
          <cell r="E4469">
            <v>0</v>
          </cell>
          <cell r="F4469">
            <v>1</v>
          </cell>
          <cell r="G4469">
            <v>0</v>
          </cell>
          <cell r="H4469">
            <v>0</v>
          </cell>
          <cell r="I4469">
            <v>2026</v>
          </cell>
          <cell r="J4469">
            <v>2</v>
          </cell>
          <cell r="K4469">
            <v>8</v>
          </cell>
          <cell r="L4469">
            <v>0</v>
          </cell>
        </row>
        <row r="4470">
          <cell r="A4470">
            <v>6</v>
          </cell>
          <cell r="B4470">
            <v>8</v>
          </cell>
          <cell r="C4470">
            <v>0</v>
          </cell>
          <cell r="D4470">
            <v>0</v>
          </cell>
          <cell r="E4470">
            <v>0</v>
          </cell>
          <cell r="F4470">
            <v>1</v>
          </cell>
          <cell r="G4470">
            <v>0</v>
          </cell>
          <cell r="H4470">
            <v>0</v>
          </cell>
          <cell r="I4470">
            <v>3011</v>
          </cell>
          <cell r="J4470">
            <v>2</v>
          </cell>
          <cell r="K4470">
            <v>8</v>
          </cell>
          <cell r="L4470">
            <v>0</v>
          </cell>
        </row>
        <row r="4471">
          <cell r="A4471">
            <v>6</v>
          </cell>
          <cell r="B4471">
            <v>8</v>
          </cell>
          <cell r="C4471">
            <v>0</v>
          </cell>
          <cell r="D4471">
            <v>0</v>
          </cell>
          <cell r="E4471">
            <v>0</v>
          </cell>
          <cell r="F4471">
            <v>1</v>
          </cell>
          <cell r="G4471">
            <v>0</v>
          </cell>
          <cell r="H4471">
            <v>0</v>
          </cell>
          <cell r="I4471">
            <v>3112</v>
          </cell>
          <cell r="J4471">
            <v>2</v>
          </cell>
          <cell r="K4471">
            <v>8</v>
          </cell>
          <cell r="L4471">
            <v>30000</v>
          </cell>
        </row>
        <row r="4472">
          <cell r="A4472">
            <v>6</v>
          </cell>
          <cell r="B4472">
            <v>8</v>
          </cell>
          <cell r="C4472">
            <v>0</v>
          </cell>
          <cell r="D4472">
            <v>0</v>
          </cell>
          <cell r="E4472">
            <v>0</v>
          </cell>
          <cell r="F4472">
            <v>1</v>
          </cell>
          <cell r="G4472">
            <v>0</v>
          </cell>
          <cell r="H4472">
            <v>0</v>
          </cell>
          <cell r="I4472">
            <v>3300</v>
          </cell>
          <cell r="J4472">
            <v>2</v>
          </cell>
          <cell r="K4472">
            <v>8</v>
          </cell>
          <cell r="L4472">
            <v>0</v>
          </cell>
        </row>
        <row r="4473">
          <cell r="A4473">
            <v>6</v>
          </cell>
          <cell r="B4473">
            <v>8</v>
          </cell>
          <cell r="C4473">
            <v>0</v>
          </cell>
          <cell r="D4473">
            <v>0</v>
          </cell>
          <cell r="E4473">
            <v>0</v>
          </cell>
          <cell r="F4473">
            <v>1</v>
          </cell>
          <cell r="G4473">
            <v>0</v>
          </cell>
          <cell r="H4473">
            <v>0</v>
          </cell>
          <cell r="I4473">
            <v>4029</v>
          </cell>
          <cell r="J4473">
            <v>2</v>
          </cell>
          <cell r="K4473">
            <v>8</v>
          </cell>
          <cell r="L4473">
            <v>68927.490000000005</v>
          </cell>
        </row>
        <row r="4474">
          <cell r="A4474">
            <v>6</v>
          </cell>
          <cell r="B4474">
            <v>8</v>
          </cell>
          <cell r="C4474">
            <v>0</v>
          </cell>
          <cell r="D4474">
            <v>0</v>
          </cell>
          <cell r="E4474">
            <v>0</v>
          </cell>
          <cell r="F4474">
            <v>1</v>
          </cell>
          <cell r="G4474">
            <v>0</v>
          </cell>
          <cell r="H4474">
            <v>0</v>
          </cell>
          <cell r="I4474">
            <v>4030</v>
          </cell>
          <cell r="J4474">
            <v>2</v>
          </cell>
          <cell r="K4474">
            <v>8</v>
          </cell>
          <cell r="L4474">
            <v>0</v>
          </cell>
        </row>
        <row r="4475">
          <cell r="A4475">
            <v>6</v>
          </cell>
          <cell r="B4475">
            <v>8</v>
          </cell>
          <cell r="C4475">
            <v>0</v>
          </cell>
          <cell r="D4475">
            <v>0</v>
          </cell>
          <cell r="E4475">
            <v>0</v>
          </cell>
          <cell r="F4475">
            <v>1</v>
          </cell>
          <cell r="G4475">
            <v>0</v>
          </cell>
          <cell r="H4475">
            <v>0</v>
          </cell>
          <cell r="I4475">
            <v>4031</v>
          </cell>
          <cell r="J4475">
            <v>2</v>
          </cell>
          <cell r="K4475">
            <v>8</v>
          </cell>
          <cell r="L4475">
            <v>0</v>
          </cell>
        </row>
        <row r="4476">
          <cell r="A4476">
            <v>6</v>
          </cell>
          <cell r="B4476">
            <v>8</v>
          </cell>
          <cell r="C4476">
            <v>0</v>
          </cell>
          <cell r="D4476">
            <v>0</v>
          </cell>
          <cell r="E4476">
            <v>0</v>
          </cell>
          <cell r="F4476">
            <v>1</v>
          </cell>
          <cell r="G4476">
            <v>0</v>
          </cell>
          <cell r="H4476">
            <v>0</v>
          </cell>
          <cell r="I4476">
            <v>4032</v>
          </cell>
          <cell r="J4476">
            <v>2</v>
          </cell>
          <cell r="K4476">
            <v>8</v>
          </cell>
          <cell r="L4476">
            <v>1108829.8</v>
          </cell>
        </row>
        <row r="4477">
          <cell r="A4477">
            <v>6</v>
          </cell>
          <cell r="B4477">
            <v>8</v>
          </cell>
          <cell r="C4477">
            <v>0</v>
          </cell>
          <cell r="D4477">
            <v>0</v>
          </cell>
          <cell r="E4477">
            <v>0</v>
          </cell>
          <cell r="F4477">
            <v>1</v>
          </cell>
          <cell r="G4477">
            <v>0</v>
          </cell>
          <cell r="H4477">
            <v>0</v>
          </cell>
          <cell r="I4477">
            <v>4043</v>
          </cell>
          <cell r="J4477">
            <v>2</v>
          </cell>
          <cell r="K4477">
            <v>8</v>
          </cell>
          <cell r="L4477">
            <v>0</v>
          </cell>
        </row>
        <row r="4478">
          <cell r="A4478">
            <v>6</v>
          </cell>
          <cell r="B4478">
            <v>8</v>
          </cell>
          <cell r="C4478">
            <v>0</v>
          </cell>
          <cell r="D4478">
            <v>0</v>
          </cell>
          <cell r="E4478">
            <v>0</v>
          </cell>
          <cell r="F4478">
            <v>1</v>
          </cell>
          <cell r="G4478">
            <v>0</v>
          </cell>
          <cell r="H4478">
            <v>0</v>
          </cell>
          <cell r="I4478">
            <v>5531</v>
          </cell>
          <cell r="J4478">
            <v>2</v>
          </cell>
          <cell r="K4478">
            <v>8</v>
          </cell>
          <cell r="L4478">
            <v>0</v>
          </cell>
        </row>
        <row r="4479">
          <cell r="A4479">
            <v>6</v>
          </cell>
          <cell r="B4479">
            <v>8</v>
          </cell>
          <cell r="C4479">
            <v>0</v>
          </cell>
          <cell r="D4479">
            <v>0</v>
          </cell>
          <cell r="E4479">
            <v>0</v>
          </cell>
          <cell r="F4479">
            <v>1</v>
          </cell>
          <cell r="G4479">
            <v>0</v>
          </cell>
          <cell r="H4479">
            <v>0</v>
          </cell>
          <cell r="I4479">
            <v>5541</v>
          </cell>
          <cell r="J4479">
            <v>2</v>
          </cell>
          <cell r="K4479">
            <v>8</v>
          </cell>
          <cell r="L4479">
            <v>0</v>
          </cell>
        </row>
        <row r="4480">
          <cell r="A4480">
            <v>6</v>
          </cell>
          <cell r="B4480">
            <v>8</v>
          </cell>
          <cell r="C4480">
            <v>0</v>
          </cell>
          <cell r="D4480">
            <v>0</v>
          </cell>
          <cell r="E4480">
            <v>0</v>
          </cell>
          <cell r="F4480">
            <v>1</v>
          </cell>
          <cell r="G4480">
            <v>0</v>
          </cell>
          <cell r="H4480">
            <v>0</v>
          </cell>
          <cell r="I4480">
            <v>5542</v>
          </cell>
          <cell r="J4480">
            <v>2</v>
          </cell>
          <cell r="K4480">
            <v>8</v>
          </cell>
          <cell r="L4480">
            <v>0</v>
          </cell>
        </row>
        <row r="4481">
          <cell r="A4481">
            <v>6</v>
          </cell>
          <cell r="B4481">
            <v>8</v>
          </cell>
          <cell r="C4481">
            <v>0</v>
          </cell>
          <cell r="D4481">
            <v>0</v>
          </cell>
          <cell r="E4481">
            <v>0</v>
          </cell>
          <cell r="F4481">
            <v>1</v>
          </cell>
          <cell r="G4481">
            <v>0</v>
          </cell>
          <cell r="H4481">
            <v>0</v>
          </cell>
          <cell r="I4481">
            <v>5551</v>
          </cell>
          <cell r="J4481">
            <v>2</v>
          </cell>
          <cell r="K4481">
            <v>8</v>
          </cell>
          <cell r="L4481">
            <v>0</v>
          </cell>
        </row>
        <row r="4482">
          <cell r="A4482">
            <v>6</v>
          </cell>
          <cell r="B4482">
            <v>8</v>
          </cell>
          <cell r="C4482">
            <v>0</v>
          </cell>
          <cell r="D4482">
            <v>0</v>
          </cell>
          <cell r="E4482">
            <v>0</v>
          </cell>
          <cell r="F4482">
            <v>1</v>
          </cell>
          <cell r="G4482">
            <v>0</v>
          </cell>
          <cell r="H4482">
            <v>0</v>
          </cell>
          <cell r="I4482">
            <v>5561</v>
          </cell>
          <cell r="J4482">
            <v>2</v>
          </cell>
          <cell r="K4482">
            <v>8</v>
          </cell>
          <cell r="L4482">
            <v>0</v>
          </cell>
        </row>
        <row r="4483">
          <cell r="A4483">
            <v>6</v>
          </cell>
          <cell r="B4483">
            <v>8</v>
          </cell>
          <cell r="C4483">
            <v>0</v>
          </cell>
          <cell r="D4483">
            <v>0</v>
          </cell>
          <cell r="E4483">
            <v>0</v>
          </cell>
          <cell r="F4483">
            <v>1</v>
          </cell>
          <cell r="G4483">
            <v>0</v>
          </cell>
          <cell r="H4483">
            <v>0</v>
          </cell>
          <cell r="I4483">
            <v>5562</v>
          </cell>
          <cell r="J4483">
            <v>2</v>
          </cell>
          <cell r="K4483">
            <v>8</v>
          </cell>
          <cell r="L4483">
            <v>0</v>
          </cell>
        </row>
        <row r="4484">
          <cell r="A4484">
            <v>6</v>
          </cell>
          <cell r="B4484">
            <v>8</v>
          </cell>
          <cell r="C4484">
            <v>0</v>
          </cell>
          <cell r="D4484">
            <v>0</v>
          </cell>
          <cell r="E4484">
            <v>0</v>
          </cell>
          <cell r="F4484">
            <v>1</v>
          </cell>
          <cell r="G4484">
            <v>0</v>
          </cell>
          <cell r="H4484">
            <v>0</v>
          </cell>
          <cell r="I4484">
            <v>7200</v>
          </cell>
          <cell r="J4484">
            <v>2</v>
          </cell>
          <cell r="K4484">
            <v>8</v>
          </cell>
          <cell r="L4484">
            <v>1000</v>
          </cell>
        </row>
        <row r="4485">
          <cell r="A4485">
            <v>6</v>
          </cell>
          <cell r="B4485">
            <v>8</v>
          </cell>
          <cell r="C4485">
            <v>0</v>
          </cell>
          <cell r="D4485">
            <v>0</v>
          </cell>
          <cell r="E4485">
            <v>0</v>
          </cell>
          <cell r="F4485">
            <v>2</v>
          </cell>
          <cell r="G4485">
            <v>0</v>
          </cell>
          <cell r="H4485">
            <v>0</v>
          </cell>
          <cell r="I4485">
            <v>4091</v>
          </cell>
          <cell r="J4485">
            <v>2</v>
          </cell>
          <cell r="K4485">
            <v>8</v>
          </cell>
          <cell r="L4485">
            <v>0</v>
          </cell>
        </row>
        <row r="4486">
          <cell r="A4486">
            <v>6</v>
          </cell>
          <cell r="B4486">
            <v>8</v>
          </cell>
          <cell r="C4486">
            <v>0</v>
          </cell>
          <cell r="D4486">
            <v>0</v>
          </cell>
          <cell r="E4486">
            <v>0</v>
          </cell>
          <cell r="F4486">
            <v>2</v>
          </cell>
          <cell r="G4486">
            <v>0</v>
          </cell>
          <cell r="H4486">
            <v>0</v>
          </cell>
          <cell r="I4486">
            <v>4092</v>
          </cell>
          <cell r="J4486">
            <v>2</v>
          </cell>
          <cell r="K4486">
            <v>8</v>
          </cell>
          <cell r="L4486">
            <v>0</v>
          </cell>
        </row>
        <row r="4487">
          <cell r="A4487">
            <v>6</v>
          </cell>
          <cell r="B4487">
            <v>8</v>
          </cell>
          <cell r="C4487">
            <v>0</v>
          </cell>
          <cell r="D4487">
            <v>0</v>
          </cell>
          <cell r="E4487">
            <v>0</v>
          </cell>
          <cell r="F4487">
            <v>2</v>
          </cell>
          <cell r="G4487">
            <v>0</v>
          </cell>
          <cell r="H4487">
            <v>0</v>
          </cell>
          <cell r="I4487">
            <v>4098</v>
          </cell>
          <cell r="J4487">
            <v>2</v>
          </cell>
          <cell r="K4487">
            <v>8</v>
          </cell>
          <cell r="L4487">
            <v>0</v>
          </cell>
        </row>
        <row r="4488">
          <cell r="A4488">
            <v>6</v>
          </cell>
          <cell r="B4488">
            <v>8</v>
          </cell>
          <cell r="C4488">
            <v>0</v>
          </cell>
          <cell r="D4488">
            <v>0</v>
          </cell>
          <cell r="E4488">
            <v>0</v>
          </cell>
          <cell r="F4488">
            <v>2</v>
          </cell>
          <cell r="G4488">
            <v>0</v>
          </cell>
          <cell r="H4488">
            <v>0</v>
          </cell>
          <cell r="I4488">
            <v>7937</v>
          </cell>
          <cell r="J4488">
            <v>2</v>
          </cell>
          <cell r="K4488">
            <v>8</v>
          </cell>
          <cell r="L4488">
            <v>0</v>
          </cell>
        </row>
        <row r="4489">
          <cell r="A4489">
            <v>6</v>
          </cell>
          <cell r="B4489">
            <v>8</v>
          </cell>
          <cell r="C4489">
            <v>0</v>
          </cell>
          <cell r="D4489">
            <v>0</v>
          </cell>
          <cell r="E4489">
            <v>0</v>
          </cell>
          <cell r="F4489">
            <v>2</v>
          </cell>
          <cell r="G4489">
            <v>1</v>
          </cell>
          <cell r="H4489">
            <v>0</v>
          </cell>
          <cell r="I4489">
            <v>1000</v>
          </cell>
          <cell r="J4489">
            <v>2</v>
          </cell>
          <cell r="K4489">
            <v>8</v>
          </cell>
          <cell r="L4489">
            <v>0</v>
          </cell>
        </row>
        <row r="4490">
          <cell r="A4490">
            <v>6</v>
          </cell>
          <cell r="B4490">
            <v>8</v>
          </cell>
          <cell r="C4490">
            <v>0</v>
          </cell>
          <cell r="D4490">
            <v>0</v>
          </cell>
          <cell r="E4490">
            <v>0</v>
          </cell>
          <cell r="F4490">
            <v>2</v>
          </cell>
          <cell r="G4490">
            <v>1</v>
          </cell>
          <cell r="H4490">
            <v>0</v>
          </cell>
          <cell r="I4490">
            <v>1010</v>
          </cell>
          <cell r="J4490">
            <v>2</v>
          </cell>
          <cell r="K4490">
            <v>8</v>
          </cell>
          <cell r="L4490">
            <v>0</v>
          </cell>
        </row>
        <row r="4491">
          <cell r="A4491">
            <v>6</v>
          </cell>
          <cell r="B4491">
            <v>8</v>
          </cell>
          <cell r="C4491">
            <v>0</v>
          </cell>
          <cell r="D4491">
            <v>0</v>
          </cell>
          <cell r="E4491">
            <v>0</v>
          </cell>
          <cell r="F4491">
            <v>2</v>
          </cell>
          <cell r="G4491">
            <v>1</v>
          </cell>
          <cell r="H4491">
            <v>0</v>
          </cell>
          <cell r="I4491">
            <v>1101</v>
          </cell>
          <cell r="J4491">
            <v>2</v>
          </cell>
          <cell r="K4491">
            <v>8</v>
          </cell>
          <cell r="L4491">
            <v>12963.23</v>
          </cell>
        </row>
        <row r="4492">
          <cell r="A4492">
            <v>6</v>
          </cell>
          <cell r="B4492">
            <v>8</v>
          </cell>
          <cell r="C4492">
            <v>0</v>
          </cell>
          <cell r="D4492">
            <v>0</v>
          </cell>
          <cell r="E4492">
            <v>0</v>
          </cell>
          <cell r="F4492">
            <v>2</v>
          </cell>
          <cell r="G4492">
            <v>1</v>
          </cell>
          <cell r="H4492">
            <v>0</v>
          </cell>
          <cell r="I4492">
            <v>1201</v>
          </cell>
          <cell r="J4492">
            <v>2</v>
          </cell>
          <cell r="K4492">
            <v>8</v>
          </cell>
          <cell r="L4492">
            <v>0</v>
          </cell>
        </row>
        <row r="4493">
          <cell r="A4493">
            <v>6</v>
          </cell>
          <cell r="B4493">
            <v>8</v>
          </cell>
          <cell r="C4493">
            <v>0</v>
          </cell>
          <cell r="D4493">
            <v>0</v>
          </cell>
          <cell r="E4493">
            <v>0</v>
          </cell>
          <cell r="F4493">
            <v>2</v>
          </cell>
          <cell r="G4493">
            <v>1</v>
          </cell>
          <cell r="H4493">
            <v>0</v>
          </cell>
          <cell r="I4493">
            <v>2000</v>
          </cell>
          <cell r="J4493">
            <v>2</v>
          </cell>
          <cell r="K4493">
            <v>8</v>
          </cell>
          <cell r="L4493">
            <v>0</v>
          </cell>
        </row>
        <row r="4494">
          <cell r="A4494">
            <v>6</v>
          </cell>
          <cell r="B4494">
            <v>8</v>
          </cell>
          <cell r="C4494">
            <v>0</v>
          </cell>
          <cell r="D4494">
            <v>0</v>
          </cell>
          <cell r="E4494">
            <v>0</v>
          </cell>
          <cell r="F4494">
            <v>2</v>
          </cell>
          <cell r="G4494">
            <v>1</v>
          </cell>
          <cell r="H4494">
            <v>0</v>
          </cell>
          <cell r="I4494">
            <v>2020</v>
          </cell>
          <cell r="J4494">
            <v>2</v>
          </cell>
          <cell r="K4494">
            <v>8</v>
          </cell>
          <cell r="L4494">
            <v>0</v>
          </cell>
        </row>
        <row r="4495">
          <cell r="A4495">
            <v>6</v>
          </cell>
          <cell r="B4495">
            <v>8</v>
          </cell>
          <cell r="C4495">
            <v>0</v>
          </cell>
          <cell r="D4495">
            <v>0</v>
          </cell>
          <cell r="E4495">
            <v>0</v>
          </cell>
          <cell r="F4495">
            <v>2</v>
          </cell>
          <cell r="G4495">
            <v>1</v>
          </cell>
          <cell r="H4495">
            <v>0</v>
          </cell>
          <cell r="I4495">
            <v>2021</v>
          </cell>
          <cell r="J4495">
            <v>2</v>
          </cell>
          <cell r="K4495">
            <v>8</v>
          </cell>
          <cell r="L4495">
            <v>5368.64</v>
          </cell>
        </row>
        <row r="4496">
          <cell r="A4496">
            <v>6</v>
          </cell>
          <cell r="B4496">
            <v>8</v>
          </cell>
          <cell r="C4496">
            <v>0</v>
          </cell>
          <cell r="D4496">
            <v>0</v>
          </cell>
          <cell r="E4496">
            <v>0</v>
          </cell>
          <cell r="F4496">
            <v>2</v>
          </cell>
          <cell r="G4496">
            <v>1</v>
          </cell>
          <cell r="H4496">
            <v>0</v>
          </cell>
          <cell r="I4496">
            <v>2022</v>
          </cell>
          <cell r="J4496">
            <v>2</v>
          </cell>
          <cell r="K4496">
            <v>8</v>
          </cell>
          <cell r="L4496">
            <v>0</v>
          </cell>
        </row>
        <row r="4497">
          <cell r="A4497">
            <v>6</v>
          </cell>
          <cell r="B4497">
            <v>8</v>
          </cell>
          <cell r="C4497">
            <v>0</v>
          </cell>
          <cell r="D4497">
            <v>0</v>
          </cell>
          <cell r="E4497">
            <v>0</v>
          </cell>
          <cell r="F4497">
            <v>2</v>
          </cell>
          <cell r="G4497">
            <v>1</v>
          </cell>
          <cell r="H4497">
            <v>0</v>
          </cell>
          <cell r="I4497">
            <v>2023</v>
          </cell>
          <cell r="J4497">
            <v>2</v>
          </cell>
          <cell r="K4497">
            <v>8</v>
          </cell>
          <cell r="L4497">
            <v>0</v>
          </cell>
        </row>
        <row r="4498">
          <cell r="A4498">
            <v>6</v>
          </cell>
          <cell r="B4498">
            <v>8</v>
          </cell>
          <cell r="C4498">
            <v>0</v>
          </cell>
          <cell r="D4498">
            <v>0</v>
          </cell>
          <cell r="E4498">
            <v>0</v>
          </cell>
          <cell r="F4498">
            <v>2</v>
          </cell>
          <cell r="G4498">
            <v>1</v>
          </cell>
          <cell r="H4498">
            <v>0</v>
          </cell>
          <cell r="I4498">
            <v>2024</v>
          </cell>
          <cell r="J4498">
            <v>2</v>
          </cell>
          <cell r="K4498">
            <v>8</v>
          </cell>
          <cell r="L4498">
            <v>0</v>
          </cell>
        </row>
        <row r="4499">
          <cell r="A4499">
            <v>6</v>
          </cell>
          <cell r="B4499">
            <v>8</v>
          </cell>
          <cell r="C4499">
            <v>0</v>
          </cell>
          <cell r="D4499">
            <v>0</v>
          </cell>
          <cell r="E4499">
            <v>0</v>
          </cell>
          <cell r="F4499">
            <v>2</v>
          </cell>
          <cell r="G4499">
            <v>1</v>
          </cell>
          <cell r="H4499">
            <v>0</v>
          </cell>
          <cell r="I4499">
            <v>2025</v>
          </cell>
          <cell r="J4499">
            <v>2</v>
          </cell>
          <cell r="K4499">
            <v>8</v>
          </cell>
          <cell r="L4499">
            <v>0</v>
          </cell>
        </row>
        <row r="4500">
          <cell r="A4500">
            <v>6</v>
          </cell>
          <cell r="B4500">
            <v>8</v>
          </cell>
          <cell r="C4500">
            <v>0</v>
          </cell>
          <cell r="D4500">
            <v>0</v>
          </cell>
          <cell r="E4500">
            <v>0</v>
          </cell>
          <cell r="F4500">
            <v>2</v>
          </cell>
          <cell r="G4500">
            <v>1</v>
          </cell>
          <cell r="H4500">
            <v>0</v>
          </cell>
          <cell r="I4500">
            <v>2026</v>
          </cell>
          <cell r="J4500">
            <v>2</v>
          </cell>
          <cell r="K4500">
            <v>8</v>
          </cell>
          <cell r="L4500">
            <v>0</v>
          </cell>
        </row>
        <row r="4501">
          <cell r="A4501">
            <v>6</v>
          </cell>
          <cell r="B4501">
            <v>8</v>
          </cell>
          <cell r="C4501">
            <v>0</v>
          </cell>
          <cell r="D4501">
            <v>0</v>
          </cell>
          <cell r="E4501">
            <v>0</v>
          </cell>
          <cell r="F4501">
            <v>2</v>
          </cell>
          <cell r="G4501">
            <v>1</v>
          </cell>
          <cell r="H4501">
            <v>0</v>
          </cell>
          <cell r="I4501">
            <v>2027</v>
          </cell>
          <cell r="J4501">
            <v>2</v>
          </cell>
          <cell r="K4501">
            <v>8</v>
          </cell>
          <cell r="L4501">
            <v>0</v>
          </cell>
        </row>
        <row r="4502">
          <cell r="A4502">
            <v>6</v>
          </cell>
          <cell r="B4502">
            <v>8</v>
          </cell>
          <cell r="C4502">
            <v>0</v>
          </cell>
          <cell r="D4502">
            <v>0</v>
          </cell>
          <cell r="E4502">
            <v>0</v>
          </cell>
          <cell r="F4502">
            <v>2</v>
          </cell>
          <cell r="G4502">
            <v>1</v>
          </cell>
          <cell r="H4502">
            <v>0</v>
          </cell>
          <cell r="I4502">
            <v>2028</v>
          </cell>
          <cell r="J4502">
            <v>2</v>
          </cell>
          <cell r="K4502">
            <v>8</v>
          </cell>
          <cell r="L4502">
            <v>5185.04</v>
          </cell>
        </row>
        <row r="4503">
          <cell r="A4503">
            <v>6</v>
          </cell>
          <cell r="B4503">
            <v>8</v>
          </cell>
          <cell r="C4503">
            <v>0</v>
          </cell>
          <cell r="D4503">
            <v>0</v>
          </cell>
          <cell r="E4503">
            <v>0</v>
          </cell>
          <cell r="F4503">
            <v>2</v>
          </cell>
          <cell r="G4503">
            <v>1</v>
          </cell>
          <cell r="H4503">
            <v>0</v>
          </cell>
          <cell r="I4503">
            <v>2029</v>
          </cell>
          <cell r="J4503">
            <v>2</v>
          </cell>
          <cell r="K4503">
            <v>8</v>
          </cell>
          <cell r="L4503">
            <v>0</v>
          </cell>
        </row>
        <row r="4504">
          <cell r="A4504">
            <v>6</v>
          </cell>
          <cell r="B4504">
            <v>8</v>
          </cell>
          <cell r="C4504">
            <v>0</v>
          </cell>
          <cell r="D4504">
            <v>0</v>
          </cell>
          <cell r="E4504">
            <v>0</v>
          </cell>
          <cell r="F4504">
            <v>2</v>
          </cell>
          <cell r="G4504">
            <v>1</v>
          </cell>
          <cell r="H4504">
            <v>0</v>
          </cell>
          <cell r="I4504">
            <v>2032</v>
          </cell>
          <cell r="J4504">
            <v>2</v>
          </cell>
          <cell r="K4504">
            <v>8</v>
          </cell>
          <cell r="L4504">
            <v>0</v>
          </cell>
        </row>
        <row r="4505">
          <cell r="A4505">
            <v>6</v>
          </cell>
          <cell r="B4505">
            <v>8</v>
          </cell>
          <cell r="C4505">
            <v>0</v>
          </cell>
          <cell r="D4505">
            <v>0</v>
          </cell>
          <cell r="E4505">
            <v>0</v>
          </cell>
          <cell r="F4505">
            <v>2</v>
          </cell>
          <cell r="G4505">
            <v>1</v>
          </cell>
          <cell r="H4505">
            <v>0</v>
          </cell>
          <cell r="I4505">
            <v>3150</v>
          </cell>
          <cell r="J4505">
            <v>2</v>
          </cell>
          <cell r="K4505">
            <v>8</v>
          </cell>
          <cell r="L4505">
            <v>5634.18</v>
          </cell>
        </row>
        <row r="4506">
          <cell r="A4506">
            <v>6</v>
          </cell>
          <cell r="B4506">
            <v>8</v>
          </cell>
          <cell r="C4506">
            <v>0</v>
          </cell>
          <cell r="D4506">
            <v>0</v>
          </cell>
          <cell r="E4506">
            <v>0</v>
          </cell>
          <cell r="F4506">
            <v>2</v>
          </cell>
          <cell r="G4506">
            <v>1</v>
          </cell>
          <cell r="H4506">
            <v>0</v>
          </cell>
          <cell r="I4506">
            <v>3151</v>
          </cell>
          <cell r="J4506">
            <v>2</v>
          </cell>
          <cell r="K4506">
            <v>8</v>
          </cell>
          <cell r="L4506">
            <v>16919.21</v>
          </cell>
        </row>
        <row r="4507">
          <cell r="A4507">
            <v>6</v>
          </cell>
          <cell r="B4507">
            <v>8</v>
          </cell>
          <cell r="C4507">
            <v>0</v>
          </cell>
          <cell r="D4507">
            <v>0</v>
          </cell>
          <cell r="E4507">
            <v>0</v>
          </cell>
          <cell r="F4507">
            <v>2</v>
          </cell>
          <cell r="G4507">
            <v>1</v>
          </cell>
          <cell r="H4507">
            <v>0</v>
          </cell>
          <cell r="I4507">
            <v>3152</v>
          </cell>
          <cell r="J4507">
            <v>2</v>
          </cell>
          <cell r="K4507">
            <v>8</v>
          </cell>
          <cell r="L4507">
            <v>2393.89</v>
          </cell>
        </row>
        <row r="4508">
          <cell r="A4508">
            <v>6</v>
          </cell>
          <cell r="B4508">
            <v>8</v>
          </cell>
          <cell r="C4508">
            <v>0</v>
          </cell>
          <cell r="D4508">
            <v>0</v>
          </cell>
          <cell r="E4508">
            <v>0</v>
          </cell>
          <cell r="F4508">
            <v>2</v>
          </cell>
          <cell r="G4508">
            <v>1</v>
          </cell>
          <cell r="H4508">
            <v>0</v>
          </cell>
          <cell r="I4508">
            <v>3154</v>
          </cell>
          <cell r="J4508">
            <v>2</v>
          </cell>
          <cell r="K4508">
            <v>8</v>
          </cell>
          <cell r="L4508">
            <v>1656</v>
          </cell>
        </row>
        <row r="4509">
          <cell r="A4509">
            <v>6</v>
          </cell>
          <cell r="B4509">
            <v>8</v>
          </cell>
          <cell r="C4509">
            <v>0</v>
          </cell>
          <cell r="D4509">
            <v>0</v>
          </cell>
          <cell r="E4509">
            <v>0</v>
          </cell>
          <cell r="F4509">
            <v>2</v>
          </cell>
          <cell r="G4509">
            <v>1</v>
          </cell>
          <cell r="H4509">
            <v>0</v>
          </cell>
          <cell r="I4509">
            <v>3155</v>
          </cell>
          <cell r="J4509">
            <v>2</v>
          </cell>
          <cell r="K4509">
            <v>8</v>
          </cell>
          <cell r="L4509">
            <v>1656.42</v>
          </cell>
        </row>
        <row r="4510">
          <cell r="A4510">
            <v>6</v>
          </cell>
          <cell r="B4510">
            <v>8</v>
          </cell>
          <cell r="C4510">
            <v>0</v>
          </cell>
          <cell r="D4510">
            <v>0</v>
          </cell>
          <cell r="E4510">
            <v>0</v>
          </cell>
          <cell r="F4510">
            <v>2</v>
          </cell>
          <cell r="G4510">
            <v>1</v>
          </cell>
          <cell r="H4510">
            <v>0</v>
          </cell>
          <cell r="I4510">
            <v>3156</v>
          </cell>
          <cell r="J4510">
            <v>2</v>
          </cell>
          <cell r="K4510">
            <v>8</v>
          </cell>
          <cell r="L4510">
            <v>4971.17</v>
          </cell>
        </row>
        <row r="4511">
          <cell r="A4511">
            <v>6</v>
          </cell>
          <cell r="B4511">
            <v>8</v>
          </cell>
          <cell r="C4511">
            <v>0</v>
          </cell>
          <cell r="D4511">
            <v>0</v>
          </cell>
          <cell r="E4511">
            <v>0</v>
          </cell>
          <cell r="F4511">
            <v>2</v>
          </cell>
          <cell r="G4511">
            <v>1</v>
          </cell>
          <cell r="H4511">
            <v>0</v>
          </cell>
          <cell r="I4511">
            <v>3157</v>
          </cell>
          <cell r="J4511">
            <v>2</v>
          </cell>
          <cell r="K4511">
            <v>8</v>
          </cell>
          <cell r="L4511">
            <v>1655.76</v>
          </cell>
        </row>
        <row r="4512">
          <cell r="A4512">
            <v>6</v>
          </cell>
          <cell r="B4512">
            <v>8</v>
          </cell>
          <cell r="C4512">
            <v>0</v>
          </cell>
          <cell r="D4512">
            <v>0</v>
          </cell>
          <cell r="E4512">
            <v>0</v>
          </cell>
          <cell r="F4512">
            <v>2</v>
          </cell>
          <cell r="G4512">
            <v>1</v>
          </cell>
          <cell r="H4512">
            <v>0</v>
          </cell>
          <cell r="I4512">
            <v>4042</v>
          </cell>
          <cell r="J4512">
            <v>2</v>
          </cell>
          <cell r="K4512">
            <v>8</v>
          </cell>
          <cell r="L4512">
            <v>61759.12</v>
          </cell>
        </row>
        <row r="4513">
          <cell r="A4513">
            <v>6</v>
          </cell>
          <cell r="B4513">
            <v>8</v>
          </cell>
          <cell r="C4513">
            <v>0</v>
          </cell>
          <cell r="D4513">
            <v>0</v>
          </cell>
          <cell r="E4513">
            <v>0</v>
          </cell>
          <cell r="F4513">
            <v>2</v>
          </cell>
          <cell r="G4513">
            <v>1</v>
          </cell>
          <cell r="H4513">
            <v>0</v>
          </cell>
          <cell r="I4513">
            <v>4043</v>
          </cell>
          <cell r="J4513">
            <v>2</v>
          </cell>
          <cell r="K4513">
            <v>8</v>
          </cell>
          <cell r="L4513">
            <v>30272.47</v>
          </cell>
        </row>
        <row r="4514">
          <cell r="A4514">
            <v>6</v>
          </cell>
          <cell r="B4514">
            <v>8</v>
          </cell>
          <cell r="C4514">
            <v>0</v>
          </cell>
          <cell r="D4514">
            <v>0</v>
          </cell>
          <cell r="E4514">
            <v>0</v>
          </cell>
          <cell r="F4514">
            <v>2</v>
          </cell>
          <cell r="G4514">
            <v>1</v>
          </cell>
          <cell r="H4514">
            <v>0</v>
          </cell>
          <cell r="I4514">
            <v>4044</v>
          </cell>
          <cell r="J4514">
            <v>2</v>
          </cell>
          <cell r="K4514">
            <v>8</v>
          </cell>
          <cell r="L4514">
            <v>0</v>
          </cell>
        </row>
        <row r="4515">
          <cell r="A4515">
            <v>6</v>
          </cell>
          <cell r="B4515">
            <v>8</v>
          </cell>
          <cell r="C4515">
            <v>0</v>
          </cell>
          <cell r="D4515">
            <v>0</v>
          </cell>
          <cell r="E4515">
            <v>0</v>
          </cell>
          <cell r="F4515">
            <v>2</v>
          </cell>
          <cell r="G4515">
            <v>1</v>
          </cell>
          <cell r="H4515">
            <v>0</v>
          </cell>
          <cell r="I4515">
            <v>4091</v>
          </cell>
          <cell r="J4515">
            <v>2</v>
          </cell>
          <cell r="K4515">
            <v>8</v>
          </cell>
          <cell r="L4515">
            <v>15185.68</v>
          </cell>
        </row>
        <row r="4516">
          <cell r="A4516">
            <v>6</v>
          </cell>
          <cell r="B4516">
            <v>8</v>
          </cell>
          <cell r="C4516">
            <v>0</v>
          </cell>
          <cell r="D4516">
            <v>0</v>
          </cell>
          <cell r="E4516">
            <v>0</v>
          </cell>
          <cell r="F4516">
            <v>2</v>
          </cell>
          <cell r="G4516">
            <v>1</v>
          </cell>
          <cell r="H4516">
            <v>0</v>
          </cell>
          <cell r="I4516">
            <v>5510</v>
          </cell>
          <cell r="J4516">
            <v>2</v>
          </cell>
          <cell r="K4516">
            <v>8</v>
          </cell>
          <cell r="L4516">
            <v>0</v>
          </cell>
        </row>
        <row r="4517">
          <cell r="A4517">
            <v>6</v>
          </cell>
          <cell r="B4517">
            <v>8</v>
          </cell>
          <cell r="C4517">
            <v>0</v>
          </cell>
          <cell r="D4517">
            <v>0</v>
          </cell>
          <cell r="E4517">
            <v>0</v>
          </cell>
          <cell r="F4517">
            <v>2</v>
          </cell>
          <cell r="G4517">
            <v>1</v>
          </cell>
          <cell r="H4517">
            <v>0</v>
          </cell>
          <cell r="I4517">
            <v>5520</v>
          </cell>
          <cell r="J4517">
            <v>2</v>
          </cell>
          <cell r="K4517">
            <v>8</v>
          </cell>
          <cell r="L4517">
            <v>0</v>
          </cell>
        </row>
        <row r="4518">
          <cell r="A4518">
            <v>6</v>
          </cell>
          <cell r="B4518">
            <v>8</v>
          </cell>
          <cell r="C4518">
            <v>0</v>
          </cell>
          <cell r="D4518">
            <v>0</v>
          </cell>
          <cell r="E4518">
            <v>0</v>
          </cell>
          <cell r="F4518">
            <v>2</v>
          </cell>
          <cell r="G4518">
            <v>1</v>
          </cell>
          <cell r="H4518">
            <v>0</v>
          </cell>
          <cell r="I4518">
            <v>5530</v>
          </cell>
          <cell r="J4518">
            <v>2</v>
          </cell>
          <cell r="K4518">
            <v>8</v>
          </cell>
          <cell r="L4518">
            <v>0</v>
          </cell>
        </row>
        <row r="4519">
          <cell r="A4519">
            <v>6</v>
          </cell>
          <cell r="B4519">
            <v>8</v>
          </cell>
          <cell r="C4519">
            <v>0</v>
          </cell>
          <cell r="D4519">
            <v>0</v>
          </cell>
          <cell r="E4519">
            <v>0</v>
          </cell>
          <cell r="F4519">
            <v>2</v>
          </cell>
          <cell r="G4519">
            <v>1</v>
          </cell>
          <cell r="H4519">
            <v>0</v>
          </cell>
          <cell r="I4519">
            <v>5531</v>
          </cell>
          <cell r="J4519">
            <v>2</v>
          </cell>
          <cell r="K4519">
            <v>8</v>
          </cell>
          <cell r="L4519">
            <v>0</v>
          </cell>
        </row>
        <row r="4520">
          <cell r="A4520">
            <v>6</v>
          </cell>
          <cell r="B4520">
            <v>8</v>
          </cell>
          <cell r="C4520">
            <v>0</v>
          </cell>
          <cell r="D4520">
            <v>0</v>
          </cell>
          <cell r="E4520">
            <v>0</v>
          </cell>
          <cell r="F4520">
            <v>2</v>
          </cell>
          <cell r="G4520">
            <v>1</v>
          </cell>
          <cell r="H4520">
            <v>0</v>
          </cell>
          <cell r="I4520">
            <v>5541</v>
          </cell>
          <cell r="J4520">
            <v>2</v>
          </cell>
          <cell r="K4520">
            <v>8</v>
          </cell>
          <cell r="L4520">
            <v>0</v>
          </cell>
        </row>
        <row r="4521">
          <cell r="A4521">
            <v>6</v>
          </cell>
          <cell r="B4521">
            <v>8</v>
          </cell>
          <cell r="C4521">
            <v>0</v>
          </cell>
          <cell r="D4521">
            <v>0</v>
          </cell>
          <cell r="E4521">
            <v>0</v>
          </cell>
          <cell r="F4521">
            <v>2</v>
          </cell>
          <cell r="G4521">
            <v>1</v>
          </cell>
          <cell r="H4521">
            <v>0</v>
          </cell>
          <cell r="I4521">
            <v>5542</v>
          </cell>
          <cell r="J4521">
            <v>2</v>
          </cell>
          <cell r="K4521">
            <v>8</v>
          </cell>
          <cell r="L4521">
            <v>0</v>
          </cell>
        </row>
        <row r="4522">
          <cell r="A4522">
            <v>6</v>
          </cell>
          <cell r="B4522">
            <v>8</v>
          </cell>
          <cell r="C4522">
            <v>0</v>
          </cell>
          <cell r="D4522">
            <v>0</v>
          </cell>
          <cell r="E4522">
            <v>0</v>
          </cell>
          <cell r="F4522">
            <v>2</v>
          </cell>
          <cell r="G4522">
            <v>1</v>
          </cell>
          <cell r="H4522">
            <v>0</v>
          </cell>
          <cell r="I4522">
            <v>5550</v>
          </cell>
          <cell r="J4522">
            <v>2</v>
          </cell>
          <cell r="K4522">
            <v>8</v>
          </cell>
          <cell r="L4522">
            <v>0</v>
          </cell>
        </row>
        <row r="4523">
          <cell r="A4523">
            <v>6</v>
          </cell>
          <cell r="B4523">
            <v>8</v>
          </cell>
          <cell r="C4523">
            <v>0</v>
          </cell>
          <cell r="D4523">
            <v>0</v>
          </cell>
          <cell r="E4523">
            <v>0</v>
          </cell>
          <cell r="F4523">
            <v>2</v>
          </cell>
          <cell r="G4523">
            <v>1</v>
          </cell>
          <cell r="H4523">
            <v>0</v>
          </cell>
          <cell r="I4523">
            <v>5552</v>
          </cell>
          <cell r="J4523">
            <v>2</v>
          </cell>
          <cell r="K4523">
            <v>8</v>
          </cell>
          <cell r="L4523">
            <v>0</v>
          </cell>
        </row>
        <row r="4524">
          <cell r="A4524">
            <v>6</v>
          </cell>
          <cell r="B4524">
            <v>8</v>
          </cell>
          <cell r="C4524">
            <v>0</v>
          </cell>
          <cell r="D4524">
            <v>0</v>
          </cell>
          <cell r="E4524">
            <v>0</v>
          </cell>
          <cell r="F4524">
            <v>2</v>
          </cell>
          <cell r="G4524">
            <v>1</v>
          </cell>
          <cell r="H4524">
            <v>0</v>
          </cell>
          <cell r="I4524">
            <v>5561</v>
          </cell>
          <cell r="J4524">
            <v>2</v>
          </cell>
          <cell r="K4524">
            <v>8</v>
          </cell>
          <cell r="L4524">
            <v>0</v>
          </cell>
        </row>
        <row r="4525">
          <cell r="A4525">
            <v>6</v>
          </cell>
          <cell r="B4525">
            <v>8</v>
          </cell>
          <cell r="C4525">
            <v>0</v>
          </cell>
          <cell r="D4525">
            <v>0</v>
          </cell>
          <cell r="E4525">
            <v>0</v>
          </cell>
          <cell r="F4525">
            <v>2</v>
          </cell>
          <cell r="G4525">
            <v>1</v>
          </cell>
          <cell r="H4525">
            <v>0</v>
          </cell>
          <cell r="I4525">
            <v>5562</v>
          </cell>
          <cell r="J4525">
            <v>2</v>
          </cell>
          <cell r="K4525">
            <v>8</v>
          </cell>
          <cell r="L4525">
            <v>0</v>
          </cell>
        </row>
        <row r="4526">
          <cell r="A4526">
            <v>6</v>
          </cell>
          <cell r="B4526">
            <v>8</v>
          </cell>
          <cell r="C4526">
            <v>0</v>
          </cell>
          <cell r="D4526">
            <v>0</v>
          </cell>
          <cell r="E4526">
            <v>0</v>
          </cell>
          <cell r="F4526">
            <v>2</v>
          </cell>
          <cell r="G4526">
            <v>1</v>
          </cell>
          <cell r="H4526">
            <v>0</v>
          </cell>
          <cell r="I4526">
            <v>5570</v>
          </cell>
          <cell r="J4526">
            <v>2</v>
          </cell>
          <cell r="K4526">
            <v>8</v>
          </cell>
          <cell r="L4526">
            <v>0</v>
          </cell>
        </row>
        <row r="4527">
          <cell r="A4527">
            <v>6</v>
          </cell>
          <cell r="B4527">
            <v>8</v>
          </cell>
          <cell r="C4527">
            <v>0</v>
          </cell>
          <cell r="D4527">
            <v>0</v>
          </cell>
          <cell r="E4527">
            <v>0</v>
          </cell>
          <cell r="F4527">
            <v>2</v>
          </cell>
          <cell r="G4527">
            <v>1</v>
          </cell>
          <cell r="H4527">
            <v>0</v>
          </cell>
          <cell r="I4527">
            <v>5571</v>
          </cell>
          <cell r="J4527">
            <v>2</v>
          </cell>
          <cell r="K4527">
            <v>8</v>
          </cell>
          <cell r="L4527">
            <v>0</v>
          </cell>
        </row>
        <row r="4528">
          <cell r="A4528">
            <v>6</v>
          </cell>
          <cell r="B4528">
            <v>8</v>
          </cell>
          <cell r="C4528">
            <v>0</v>
          </cell>
          <cell r="D4528">
            <v>0</v>
          </cell>
          <cell r="E4528">
            <v>0</v>
          </cell>
          <cell r="F4528">
            <v>2</v>
          </cell>
          <cell r="G4528">
            <v>1</v>
          </cell>
          <cell r="H4528">
            <v>0</v>
          </cell>
          <cell r="I4528">
            <v>6194</v>
          </cell>
          <cell r="J4528">
            <v>2</v>
          </cell>
          <cell r="K4528">
            <v>8</v>
          </cell>
          <cell r="L4528">
            <v>0</v>
          </cell>
        </row>
        <row r="4529">
          <cell r="A4529">
            <v>6</v>
          </cell>
          <cell r="B4529">
            <v>8</v>
          </cell>
          <cell r="C4529">
            <v>0</v>
          </cell>
          <cell r="D4529">
            <v>0</v>
          </cell>
          <cell r="E4529">
            <v>0</v>
          </cell>
          <cell r="F4529">
            <v>2</v>
          </cell>
          <cell r="G4529">
            <v>1</v>
          </cell>
          <cell r="H4529">
            <v>0</v>
          </cell>
          <cell r="I4529">
            <v>7100</v>
          </cell>
          <cell r="J4529">
            <v>2</v>
          </cell>
          <cell r="K4529">
            <v>8</v>
          </cell>
          <cell r="L4529">
            <v>0</v>
          </cell>
        </row>
        <row r="4530">
          <cell r="A4530">
            <v>6</v>
          </cell>
          <cell r="B4530">
            <v>8</v>
          </cell>
          <cell r="C4530">
            <v>0</v>
          </cell>
          <cell r="D4530">
            <v>0</v>
          </cell>
          <cell r="E4530">
            <v>0</v>
          </cell>
          <cell r="F4530">
            <v>2</v>
          </cell>
          <cell r="G4530">
            <v>1</v>
          </cell>
          <cell r="H4530">
            <v>0</v>
          </cell>
          <cell r="I4530">
            <v>7210</v>
          </cell>
          <cell r="J4530">
            <v>2</v>
          </cell>
          <cell r="K4530">
            <v>8</v>
          </cell>
          <cell r="L4530">
            <v>5270.48</v>
          </cell>
        </row>
        <row r="4531">
          <cell r="A4531">
            <v>6</v>
          </cell>
          <cell r="B4531">
            <v>8</v>
          </cell>
          <cell r="C4531">
            <v>0</v>
          </cell>
          <cell r="D4531">
            <v>0</v>
          </cell>
          <cell r="E4531">
            <v>0</v>
          </cell>
          <cell r="F4531">
            <v>2</v>
          </cell>
          <cell r="G4531">
            <v>1</v>
          </cell>
          <cell r="H4531">
            <v>0</v>
          </cell>
          <cell r="I4531">
            <v>7250</v>
          </cell>
          <cell r="J4531">
            <v>2</v>
          </cell>
          <cell r="K4531">
            <v>8</v>
          </cell>
          <cell r="L4531">
            <v>1397</v>
          </cell>
        </row>
        <row r="4532">
          <cell r="A4532">
            <v>6</v>
          </cell>
          <cell r="B4532">
            <v>8</v>
          </cell>
          <cell r="C4532">
            <v>0</v>
          </cell>
          <cell r="D4532">
            <v>0</v>
          </cell>
          <cell r="E4532">
            <v>0</v>
          </cell>
          <cell r="F4532">
            <v>2</v>
          </cell>
          <cell r="G4532">
            <v>1</v>
          </cell>
          <cell r="H4532">
            <v>0</v>
          </cell>
          <cell r="I4532">
            <v>7251</v>
          </cell>
          <cell r="J4532">
            <v>2</v>
          </cell>
          <cell r="K4532">
            <v>8</v>
          </cell>
          <cell r="L4532">
            <v>13446.27</v>
          </cell>
        </row>
        <row r="4533">
          <cell r="A4533">
            <v>6</v>
          </cell>
          <cell r="B4533">
            <v>8</v>
          </cell>
          <cell r="C4533">
            <v>0</v>
          </cell>
          <cell r="D4533">
            <v>0</v>
          </cell>
          <cell r="E4533">
            <v>0</v>
          </cell>
          <cell r="F4533">
            <v>2</v>
          </cell>
          <cell r="G4533">
            <v>1</v>
          </cell>
          <cell r="H4533">
            <v>0</v>
          </cell>
          <cell r="I4533">
            <v>7260</v>
          </cell>
          <cell r="J4533">
            <v>2</v>
          </cell>
          <cell r="K4533">
            <v>8</v>
          </cell>
          <cell r="L4533">
            <v>1397</v>
          </cell>
        </row>
        <row r="4534">
          <cell r="A4534">
            <v>6</v>
          </cell>
          <cell r="B4534">
            <v>8</v>
          </cell>
          <cell r="C4534">
            <v>0</v>
          </cell>
          <cell r="D4534">
            <v>0</v>
          </cell>
          <cell r="E4534">
            <v>0</v>
          </cell>
          <cell r="F4534">
            <v>2</v>
          </cell>
          <cell r="G4534">
            <v>1</v>
          </cell>
          <cell r="H4534">
            <v>0</v>
          </cell>
          <cell r="I4534">
            <v>7270</v>
          </cell>
          <cell r="J4534">
            <v>2</v>
          </cell>
          <cell r="K4534">
            <v>8</v>
          </cell>
          <cell r="L4534">
            <v>1419</v>
          </cell>
        </row>
        <row r="4535">
          <cell r="A4535">
            <v>6</v>
          </cell>
          <cell r="B4535">
            <v>8</v>
          </cell>
          <cell r="C4535">
            <v>0</v>
          </cell>
          <cell r="D4535">
            <v>0</v>
          </cell>
          <cell r="E4535">
            <v>0</v>
          </cell>
          <cell r="F4535">
            <v>2</v>
          </cell>
          <cell r="G4535">
            <v>1</v>
          </cell>
          <cell r="H4535">
            <v>0</v>
          </cell>
          <cell r="I4535">
            <v>7280</v>
          </cell>
          <cell r="J4535">
            <v>2</v>
          </cell>
          <cell r="K4535">
            <v>8</v>
          </cell>
          <cell r="L4535">
            <v>10184.040000000001</v>
          </cell>
        </row>
        <row r="4536">
          <cell r="A4536">
            <v>6</v>
          </cell>
          <cell r="B4536">
            <v>8</v>
          </cell>
          <cell r="C4536">
            <v>0</v>
          </cell>
          <cell r="D4536">
            <v>0</v>
          </cell>
          <cell r="E4536">
            <v>0</v>
          </cell>
          <cell r="F4536">
            <v>2</v>
          </cell>
          <cell r="G4536">
            <v>1</v>
          </cell>
          <cell r="H4536">
            <v>0</v>
          </cell>
          <cell r="I4536">
            <v>7290</v>
          </cell>
          <cell r="J4536">
            <v>2</v>
          </cell>
          <cell r="K4536">
            <v>8</v>
          </cell>
          <cell r="L4536">
            <v>1397</v>
          </cell>
        </row>
        <row r="4537">
          <cell r="A4537">
            <v>6</v>
          </cell>
          <cell r="B4537">
            <v>8</v>
          </cell>
          <cell r="C4537">
            <v>0</v>
          </cell>
          <cell r="D4537">
            <v>0</v>
          </cell>
          <cell r="E4537">
            <v>0</v>
          </cell>
          <cell r="F4537">
            <v>2</v>
          </cell>
          <cell r="G4537">
            <v>1</v>
          </cell>
          <cell r="H4537">
            <v>0</v>
          </cell>
          <cell r="I4537">
            <v>7311</v>
          </cell>
          <cell r="J4537">
            <v>2</v>
          </cell>
          <cell r="K4537">
            <v>8</v>
          </cell>
          <cell r="L4537">
            <v>38274.699999999997</v>
          </cell>
        </row>
        <row r="4538">
          <cell r="A4538">
            <v>6</v>
          </cell>
          <cell r="B4538">
            <v>8</v>
          </cell>
          <cell r="C4538">
            <v>0</v>
          </cell>
          <cell r="D4538">
            <v>0</v>
          </cell>
          <cell r="E4538">
            <v>0</v>
          </cell>
          <cell r="F4538">
            <v>2</v>
          </cell>
          <cell r="G4538">
            <v>1</v>
          </cell>
          <cell r="H4538">
            <v>0</v>
          </cell>
          <cell r="I4538">
            <v>7312</v>
          </cell>
          <cell r="J4538">
            <v>2</v>
          </cell>
          <cell r="K4538">
            <v>8</v>
          </cell>
          <cell r="L4538">
            <v>21527.19</v>
          </cell>
        </row>
        <row r="4539">
          <cell r="A4539">
            <v>6</v>
          </cell>
          <cell r="B4539">
            <v>8</v>
          </cell>
          <cell r="C4539">
            <v>0</v>
          </cell>
          <cell r="D4539">
            <v>0</v>
          </cell>
          <cell r="E4539">
            <v>0</v>
          </cell>
          <cell r="F4539">
            <v>2</v>
          </cell>
          <cell r="G4539">
            <v>1</v>
          </cell>
          <cell r="H4539">
            <v>0</v>
          </cell>
          <cell r="I4539">
            <v>7341</v>
          </cell>
          <cell r="J4539">
            <v>2</v>
          </cell>
          <cell r="K4539">
            <v>8</v>
          </cell>
          <cell r="L4539">
            <v>12426.22</v>
          </cell>
        </row>
        <row r="4540">
          <cell r="A4540">
            <v>6</v>
          </cell>
          <cell r="B4540">
            <v>8</v>
          </cell>
          <cell r="C4540">
            <v>0</v>
          </cell>
          <cell r="D4540">
            <v>0</v>
          </cell>
          <cell r="E4540">
            <v>0</v>
          </cell>
          <cell r="F4540">
            <v>2</v>
          </cell>
          <cell r="G4540">
            <v>1</v>
          </cell>
          <cell r="H4540">
            <v>0</v>
          </cell>
          <cell r="I4540">
            <v>7342</v>
          </cell>
          <cell r="J4540">
            <v>2</v>
          </cell>
          <cell r="K4540">
            <v>8</v>
          </cell>
          <cell r="L4540">
            <v>2167.14</v>
          </cell>
        </row>
        <row r="4541">
          <cell r="A4541">
            <v>6</v>
          </cell>
          <cell r="B4541">
            <v>8</v>
          </cell>
          <cell r="C4541">
            <v>0</v>
          </cell>
          <cell r="D4541">
            <v>0</v>
          </cell>
          <cell r="E4541">
            <v>0</v>
          </cell>
          <cell r="F4541">
            <v>2</v>
          </cell>
          <cell r="G4541">
            <v>1</v>
          </cell>
          <cell r="H4541">
            <v>0</v>
          </cell>
          <cell r="I4541">
            <v>7421</v>
          </cell>
          <cell r="J4541">
            <v>2</v>
          </cell>
          <cell r="K4541">
            <v>8</v>
          </cell>
          <cell r="L4541">
            <v>12426.22</v>
          </cell>
        </row>
        <row r="4542">
          <cell r="A4542">
            <v>6</v>
          </cell>
          <cell r="B4542">
            <v>8</v>
          </cell>
          <cell r="C4542">
            <v>0</v>
          </cell>
          <cell r="D4542">
            <v>0</v>
          </cell>
          <cell r="E4542">
            <v>0</v>
          </cell>
          <cell r="F4542">
            <v>2</v>
          </cell>
          <cell r="G4542">
            <v>1</v>
          </cell>
          <cell r="H4542">
            <v>0</v>
          </cell>
          <cell r="I4542">
            <v>7422</v>
          </cell>
          <cell r="J4542">
            <v>2</v>
          </cell>
          <cell r="K4542">
            <v>8</v>
          </cell>
          <cell r="L4542">
            <v>982.43</v>
          </cell>
        </row>
        <row r="4543">
          <cell r="A4543">
            <v>6</v>
          </cell>
          <cell r="B4543">
            <v>8</v>
          </cell>
          <cell r="C4543">
            <v>0</v>
          </cell>
          <cell r="D4543">
            <v>0</v>
          </cell>
          <cell r="E4543">
            <v>0</v>
          </cell>
          <cell r="F4543">
            <v>2</v>
          </cell>
          <cell r="G4543">
            <v>1</v>
          </cell>
          <cell r="H4543">
            <v>0</v>
          </cell>
          <cell r="I4543">
            <v>7430</v>
          </cell>
          <cell r="J4543">
            <v>2</v>
          </cell>
          <cell r="K4543">
            <v>8</v>
          </cell>
          <cell r="L4543">
            <v>12426.22</v>
          </cell>
        </row>
        <row r="4544">
          <cell r="A4544">
            <v>6</v>
          </cell>
          <cell r="B4544">
            <v>8</v>
          </cell>
          <cell r="C4544">
            <v>0</v>
          </cell>
          <cell r="D4544">
            <v>0</v>
          </cell>
          <cell r="E4544">
            <v>0</v>
          </cell>
          <cell r="F4544">
            <v>2</v>
          </cell>
          <cell r="G4544">
            <v>1</v>
          </cell>
          <cell r="H4544">
            <v>0</v>
          </cell>
          <cell r="I4544">
            <v>7460</v>
          </cell>
          <cell r="J4544">
            <v>2</v>
          </cell>
          <cell r="K4544">
            <v>8</v>
          </cell>
          <cell r="L4544">
            <v>13446.27</v>
          </cell>
        </row>
        <row r="4545">
          <cell r="A4545">
            <v>6</v>
          </cell>
          <cell r="B4545">
            <v>8</v>
          </cell>
          <cell r="C4545">
            <v>0</v>
          </cell>
          <cell r="D4545">
            <v>0</v>
          </cell>
          <cell r="E4545">
            <v>0</v>
          </cell>
          <cell r="F4545">
            <v>2</v>
          </cell>
          <cell r="G4545">
            <v>1</v>
          </cell>
          <cell r="H4545">
            <v>0</v>
          </cell>
          <cell r="I4545">
            <v>7470</v>
          </cell>
          <cell r="J4545">
            <v>2</v>
          </cell>
          <cell r="K4545">
            <v>8</v>
          </cell>
          <cell r="L4545">
            <v>14925.39</v>
          </cell>
        </row>
        <row r="4546">
          <cell r="A4546">
            <v>6</v>
          </cell>
          <cell r="B4546">
            <v>8</v>
          </cell>
          <cell r="C4546">
            <v>0</v>
          </cell>
          <cell r="D4546">
            <v>0</v>
          </cell>
          <cell r="E4546">
            <v>0</v>
          </cell>
          <cell r="F4546">
            <v>2</v>
          </cell>
          <cell r="G4546">
            <v>1</v>
          </cell>
          <cell r="H4546">
            <v>0</v>
          </cell>
          <cell r="I4546">
            <v>7490</v>
          </cell>
          <cell r="J4546">
            <v>2</v>
          </cell>
          <cell r="K4546">
            <v>8</v>
          </cell>
          <cell r="L4546">
            <v>0</v>
          </cell>
        </row>
        <row r="4547">
          <cell r="A4547">
            <v>6</v>
          </cell>
          <cell r="B4547">
            <v>8</v>
          </cell>
          <cell r="C4547">
            <v>0</v>
          </cell>
          <cell r="D4547">
            <v>0</v>
          </cell>
          <cell r="E4547">
            <v>0</v>
          </cell>
          <cell r="F4547">
            <v>2</v>
          </cell>
          <cell r="G4547">
            <v>1</v>
          </cell>
          <cell r="H4547">
            <v>0</v>
          </cell>
          <cell r="I4547">
            <v>7610</v>
          </cell>
          <cell r="J4547">
            <v>2</v>
          </cell>
          <cell r="K4547">
            <v>8</v>
          </cell>
          <cell r="L4547">
            <v>13446.29</v>
          </cell>
        </row>
        <row r="4548">
          <cell r="A4548">
            <v>6</v>
          </cell>
          <cell r="B4548">
            <v>8</v>
          </cell>
          <cell r="C4548">
            <v>0</v>
          </cell>
          <cell r="D4548">
            <v>0</v>
          </cell>
          <cell r="E4548">
            <v>0</v>
          </cell>
          <cell r="F4548">
            <v>2</v>
          </cell>
          <cell r="G4548">
            <v>1</v>
          </cell>
          <cell r="H4548">
            <v>0</v>
          </cell>
          <cell r="I4548">
            <v>7900</v>
          </cell>
          <cell r="J4548">
            <v>2</v>
          </cell>
          <cell r="K4548">
            <v>8</v>
          </cell>
          <cell r="L4548">
            <v>-80553.02</v>
          </cell>
        </row>
        <row r="4549">
          <cell r="A4549">
            <v>6</v>
          </cell>
          <cell r="B4549">
            <v>8</v>
          </cell>
          <cell r="C4549">
            <v>0</v>
          </cell>
          <cell r="D4549">
            <v>0</v>
          </cell>
          <cell r="E4549">
            <v>0</v>
          </cell>
          <cell r="F4549">
            <v>2</v>
          </cell>
          <cell r="G4549">
            <v>1</v>
          </cell>
          <cell r="H4549">
            <v>0</v>
          </cell>
          <cell r="I4549">
            <v>7930</v>
          </cell>
          <cell r="J4549">
            <v>2</v>
          </cell>
          <cell r="K4549">
            <v>8</v>
          </cell>
          <cell r="L4549">
            <v>1073</v>
          </cell>
        </row>
        <row r="4550">
          <cell r="A4550">
            <v>6</v>
          </cell>
          <cell r="B4550">
            <v>8</v>
          </cell>
          <cell r="C4550">
            <v>0</v>
          </cell>
          <cell r="D4550">
            <v>0</v>
          </cell>
          <cell r="E4550">
            <v>0</v>
          </cell>
          <cell r="F4550">
            <v>2</v>
          </cell>
          <cell r="G4550">
            <v>1</v>
          </cell>
          <cell r="H4550">
            <v>0</v>
          </cell>
          <cell r="I4550">
            <v>7931</v>
          </cell>
          <cell r="J4550">
            <v>2</v>
          </cell>
          <cell r="K4550">
            <v>8</v>
          </cell>
          <cell r="L4550">
            <v>11731.2</v>
          </cell>
        </row>
        <row r="4551">
          <cell r="A4551">
            <v>6</v>
          </cell>
          <cell r="B4551">
            <v>8</v>
          </cell>
          <cell r="C4551">
            <v>0</v>
          </cell>
          <cell r="D4551">
            <v>0</v>
          </cell>
          <cell r="E4551">
            <v>0</v>
          </cell>
          <cell r="F4551">
            <v>2</v>
          </cell>
          <cell r="G4551">
            <v>1</v>
          </cell>
          <cell r="H4551">
            <v>0</v>
          </cell>
          <cell r="I4551">
            <v>7932</v>
          </cell>
          <cell r="J4551">
            <v>2</v>
          </cell>
          <cell r="K4551">
            <v>8</v>
          </cell>
          <cell r="L4551">
            <v>12223.9</v>
          </cell>
        </row>
        <row r="4552">
          <cell r="A4552">
            <v>6</v>
          </cell>
          <cell r="B4552">
            <v>8</v>
          </cell>
          <cell r="C4552">
            <v>0</v>
          </cell>
          <cell r="D4552">
            <v>0</v>
          </cell>
          <cell r="E4552">
            <v>0</v>
          </cell>
          <cell r="F4552">
            <v>2</v>
          </cell>
          <cell r="G4552">
            <v>1</v>
          </cell>
          <cell r="H4552">
            <v>0</v>
          </cell>
          <cell r="I4552">
            <v>7933</v>
          </cell>
          <cell r="J4552">
            <v>2</v>
          </cell>
          <cell r="K4552">
            <v>8</v>
          </cell>
          <cell r="L4552">
            <v>17587.09</v>
          </cell>
        </row>
        <row r="4553">
          <cell r="A4553">
            <v>6</v>
          </cell>
          <cell r="B4553">
            <v>8</v>
          </cell>
          <cell r="C4553">
            <v>0</v>
          </cell>
          <cell r="D4553">
            <v>0</v>
          </cell>
          <cell r="E4553">
            <v>0</v>
          </cell>
          <cell r="F4553">
            <v>2</v>
          </cell>
          <cell r="G4553">
            <v>1</v>
          </cell>
          <cell r="H4553">
            <v>0</v>
          </cell>
          <cell r="I4553">
            <v>7934</v>
          </cell>
          <cell r="J4553">
            <v>2</v>
          </cell>
          <cell r="K4553">
            <v>8</v>
          </cell>
          <cell r="L4553">
            <v>14192.6</v>
          </cell>
        </row>
        <row r="4554">
          <cell r="A4554">
            <v>6</v>
          </cell>
          <cell r="B4554">
            <v>8</v>
          </cell>
          <cell r="C4554">
            <v>0</v>
          </cell>
          <cell r="D4554">
            <v>0</v>
          </cell>
          <cell r="E4554">
            <v>0</v>
          </cell>
          <cell r="F4554">
            <v>2</v>
          </cell>
          <cell r="G4554">
            <v>1</v>
          </cell>
          <cell r="H4554">
            <v>0</v>
          </cell>
          <cell r="I4554">
            <v>7935</v>
          </cell>
          <cell r="J4554">
            <v>2</v>
          </cell>
          <cell r="K4554">
            <v>8</v>
          </cell>
          <cell r="L4554">
            <v>2600</v>
          </cell>
        </row>
        <row r="4555">
          <cell r="A4555">
            <v>6</v>
          </cell>
          <cell r="B4555">
            <v>8</v>
          </cell>
          <cell r="C4555">
            <v>0</v>
          </cell>
          <cell r="D4555">
            <v>0</v>
          </cell>
          <cell r="E4555">
            <v>0</v>
          </cell>
          <cell r="F4555">
            <v>2</v>
          </cell>
          <cell r="G4555">
            <v>1</v>
          </cell>
          <cell r="H4555">
            <v>0</v>
          </cell>
          <cell r="I4555">
            <v>7936</v>
          </cell>
          <cell r="J4555">
            <v>2</v>
          </cell>
          <cell r="K4555">
            <v>8</v>
          </cell>
          <cell r="L4555">
            <v>15909.71</v>
          </cell>
        </row>
        <row r="4556">
          <cell r="A4556">
            <v>6</v>
          </cell>
          <cell r="B4556">
            <v>8</v>
          </cell>
          <cell r="C4556">
            <v>0</v>
          </cell>
          <cell r="D4556">
            <v>0</v>
          </cell>
          <cell r="E4556">
            <v>0</v>
          </cell>
          <cell r="F4556">
            <v>2</v>
          </cell>
          <cell r="G4556">
            <v>1</v>
          </cell>
          <cell r="H4556">
            <v>0</v>
          </cell>
          <cell r="I4556">
            <v>7937</v>
          </cell>
          <cell r="J4556">
            <v>2</v>
          </cell>
          <cell r="K4556">
            <v>8</v>
          </cell>
          <cell r="L4556">
            <v>14468.96</v>
          </cell>
        </row>
        <row r="4557">
          <cell r="A4557">
            <v>6</v>
          </cell>
          <cell r="B4557">
            <v>8</v>
          </cell>
          <cell r="C4557">
            <v>0</v>
          </cell>
          <cell r="D4557">
            <v>0</v>
          </cell>
          <cell r="E4557">
            <v>0</v>
          </cell>
          <cell r="F4557">
            <v>2</v>
          </cell>
          <cell r="G4557">
            <v>2</v>
          </cell>
          <cell r="H4557">
            <v>0</v>
          </cell>
          <cell r="I4557">
            <v>1000</v>
          </cell>
          <cell r="J4557">
            <v>2</v>
          </cell>
          <cell r="K4557">
            <v>8</v>
          </cell>
          <cell r="L4557">
            <v>1828657</v>
          </cell>
        </row>
        <row r="4558">
          <cell r="A4558">
            <v>6</v>
          </cell>
          <cell r="B4558">
            <v>8</v>
          </cell>
          <cell r="C4558">
            <v>0</v>
          </cell>
          <cell r="D4558">
            <v>0</v>
          </cell>
          <cell r="E4558">
            <v>0</v>
          </cell>
          <cell r="F4558">
            <v>3</v>
          </cell>
          <cell r="G4558">
            <v>0</v>
          </cell>
          <cell r="H4558">
            <v>0</v>
          </cell>
          <cell r="I4558">
            <v>2020</v>
          </cell>
          <cell r="J4558">
            <v>2</v>
          </cell>
          <cell r="K4558">
            <v>8</v>
          </cell>
          <cell r="L4558">
            <v>0</v>
          </cell>
        </row>
        <row r="4559">
          <cell r="A4559">
            <v>6</v>
          </cell>
          <cell r="B4559">
            <v>8</v>
          </cell>
          <cell r="C4559">
            <v>0</v>
          </cell>
          <cell r="D4559">
            <v>0</v>
          </cell>
          <cell r="E4559">
            <v>0</v>
          </cell>
          <cell r="F4559">
            <v>3</v>
          </cell>
          <cell r="G4559">
            <v>0</v>
          </cell>
          <cell r="H4559">
            <v>0</v>
          </cell>
          <cell r="I4559">
            <v>2021</v>
          </cell>
          <cell r="J4559">
            <v>2</v>
          </cell>
          <cell r="K4559">
            <v>8</v>
          </cell>
          <cell r="L4559">
            <v>0</v>
          </cell>
        </row>
        <row r="4560">
          <cell r="A4560">
            <v>6</v>
          </cell>
          <cell r="B4560">
            <v>8</v>
          </cell>
          <cell r="C4560">
            <v>0</v>
          </cell>
          <cell r="D4560">
            <v>0</v>
          </cell>
          <cell r="E4560">
            <v>0</v>
          </cell>
          <cell r="F4560">
            <v>3</v>
          </cell>
          <cell r="G4560">
            <v>0</v>
          </cell>
          <cell r="H4560">
            <v>0</v>
          </cell>
          <cell r="I4560">
            <v>2022</v>
          </cell>
          <cell r="J4560">
            <v>2</v>
          </cell>
          <cell r="K4560">
            <v>8</v>
          </cell>
          <cell r="L4560">
            <v>0</v>
          </cell>
        </row>
        <row r="4561">
          <cell r="A4561">
            <v>6</v>
          </cell>
          <cell r="B4561">
            <v>8</v>
          </cell>
          <cell r="C4561">
            <v>0</v>
          </cell>
          <cell r="D4561">
            <v>0</v>
          </cell>
          <cell r="E4561">
            <v>0</v>
          </cell>
          <cell r="F4561">
            <v>3</v>
          </cell>
          <cell r="G4561">
            <v>0</v>
          </cell>
          <cell r="H4561">
            <v>0</v>
          </cell>
          <cell r="I4561">
            <v>2024</v>
          </cell>
          <cell r="J4561">
            <v>2</v>
          </cell>
          <cell r="K4561">
            <v>8</v>
          </cell>
          <cell r="L4561">
            <v>0</v>
          </cell>
        </row>
        <row r="4562">
          <cell r="A4562">
            <v>6</v>
          </cell>
          <cell r="B4562">
            <v>8</v>
          </cell>
          <cell r="C4562">
            <v>0</v>
          </cell>
          <cell r="D4562">
            <v>0</v>
          </cell>
          <cell r="E4562">
            <v>0</v>
          </cell>
          <cell r="F4562">
            <v>3</v>
          </cell>
          <cell r="G4562">
            <v>0</v>
          </cell>
          <cell r="H4562">
            <v>0</v>
          </cell>
          <cell r="I4562">
            <v>2026</v>
          </cell>
          <cell r="J4562">
            <v>2</v>
          </cell>
          <cell r="K4562">
            <v>8</v>
          </cell>
          <cell r="L4562">
            <v>0</v>
          </cell>
        </row>
        <row r="4563">
          <cell r="A4563">
            <v>6</v>
          </cell>
          <cell r="B4563">
            <v>8</v>
          </cell>
          <cell r="C4563">
            <v>0</v>
          </cell>
          <cell r="D4563">
            <v>0</v>
          </cell>
          <cell r="E4563">
            <v>0</v>
          </cell>
          <cell r="F4563">
            <v>3</v>
          </cell>
          <cell r="G4563">
            <v>0</v>
          </cell>
          <cell r="H4563">
            <v>0</v>
          </cell>
          <cell r="I4563">
            <v>2028</v>
          </cell>
          <cell r="J4563">
            <v>2</v>
          </cell>
          <cell r="K4563">
            <v>8</v>
          </cell>
          <cell r="L4563">
            <v>0</v>
          </cell>
        </row>
        <row r="4564">
          <cell r="A4564">
            <v>6</v>
          </cell>
          <cell r="B4564">
            <v>8</v>
          </cell>
          <cell r="C4564">
            <v>0</v>
          </cell>
          <cell r="D4564">
            <v>0</v>
          </cell>
          <cell r="E4564">
            <v>0</v>
          </cell>
          <cell r="F4564">
            <v>3</v>
          </cell>
          <cell r="G4564">
            <v>0</v>
          </cell>
          <cell r="H4564">
            <v>0</v>
          </cell>
          <cell r="I4564">
            <v>2029</v>
          </cell>
          <cell r="J4564">
            <v>2</v>
          </cell>
          <cell r="K4564">
            <v>8</v>
          </cell>
          <cell r="L4564">
            <v>0</v>
          </cell>
        </row>
        <row r="4565">
          <cell r="A4565">
            <v>6</v>
          </cell>
          <cell r="B4565">
            <v>8</v>
          </cell>
          <cell r="C4565">
            <v>0</v>
          </cell>
          <cell r="D4565">
            <v>0</v>
          </cell>
          <cell r="E4565">
            <v>0</v>
          </cell>
          <cell r="F4565">
            <v>3</v>
          </cell>
          <cell r="G4565">
            <v>0</v>
          </cell>
          <cell r="H4565">
            <v>0</v>
          </cell>
          <cell r="I4565">
            <v>4044</v>
          </cell>
          <cell r="J4565">
            <v>2</v>
          </cell>
          <cell r="K4565">
            <v>8</v>
          </cell>
          <cell r="L4565">
            <v>36409.760000000002</v>
          </cell>
        </row>
        <row r="4566">
          <cell r="A4566">
            <v>6</v>
          </cell>
          <cell r="B4566">
            <v>8</v>
          </cell>
          <cell r="C4566">
            <v>0</v>
          </cell>
          <cell r="D4566">
            <v>0</v>
          </cell>
          <cell r="E4566">
            <v>0</v>
          </cell>
          <cell r="F4566">
            <v>3</v>
          </cell>
          <cell r="G4566">
            <v>0</v>
          </cell>
          <cell r="H4566">
            <v>0</v>
          </cell>
          <cell r="I4566">
            <v>5530</v>
          </cell>
          <cell r="J4566">
            <v>2</v>
          </cell>
          <cell r="K4566">
            <v>8</v>
          </cell>
          <cell r="L4566">
            <v>0</v>
          </cell>
        </row>
        <row r="4567">
          <cell r="A4567">
            <v>6</v>
          </cell>
          <cell r="B4567">
            <v>8</v>
          </cell>
          <cell r="C4567">
            <v>0</v>
          </cell>
          <cell r="D4567">
            <v>0</v>
          </cell>
          <cell r="E4567">
            <v>0</v>
          </cell>
          <cell r="F4567">
            <v>3</v>
          </cell>
          <cell r="G4567">
            <v>0</v>
          </cell>
          <cell r="H4567">
            <v>0</v>
          </cell>
          <cell r="I4567">
            <v>5561</v>
          </cell>
          <cell r="J4567">
            <v>2</v>
          </cell>
          <cell r="K4567">
            <v>8</v>
          </cell>
          <cell r="L4567">
            <v>0</v>
          </cell>
        </row>
        <row r="4568">
          <cell r="A4568">
            <v>6</v>
          </cell>
          <cell r="B4568">
            <v>8</v>
          </cell>
          <cell r="C4568">
            <v>0</v>
          </cell>
          <cell r="D4568">
            <v>0</v>
          </cell>
          <cell r="E4568">
            <v>0</v>
          </cell>
          <cell r="F4568">
            <v>3</v>
          </cell>
          <cell r="G4568">
            <v>0</v>
          </cell>
          <cell r="H4568">
            <v>0</v>
          </cell>
          <cell r="I4568">
            <v>5562</v>
          </cell>
          <cell r="J4568">
            <v>2</v>
          </cell>
          <cell r="K4568">
            <v>8</v>
          </cell>
          <cell r="L4568">
            <v>0</v>
          </cell>
        </row>
        <row r="4569">
          <cell r="A4569">
            <v>6</v>
          </cell>
          <cell r="B4569">
            <v>8</v>
          </cell>
          <cell r="C4569">
            <v>0</v>
          </cell>
          <cell r="D4569">
            <v>0</v>
          </cell>
          <cell r="E4569">
            <v>0</v>
          </cell>
          <cell r="F4569">
            <v>3</v>
          </cell>
          <cell r="G4569">
            <v>0</v>
          </cell>
          <cell r="H4569">
            <v>0</v>
          </cell>
          <cell r="I4569">
            <v>7210</v>
          </cell>
          <cell r="J4569">
            <v>2</v>
          </cell>
          <cell r="K4569">
            <v>8</v>
          </cell>
          <cell r="L4569">
            <v>1079</v>
          </cell>
        </row>
        <row r="4570">
          <cell r="A4570">
            <v>6</v>
          </cell>
          <cell r="B4570">
            <v>8</v>
          </cell>
          <cell r="C4570">
            <v>0</v>
          </cell>
          <cell r="D4570">
            <v>0</v>
          </cell>
          <cell r="E4570">
            <v>0</v>
          </cell>
          <cell r="F4570">
            <v>3</v>
          </cell>
          <cell r="G4570">
            <v>0</v>
          </cell>
          <cell r="H4570">
            <v>0</v>
          </cell>
          <cell r="I4570">
            <v>7240</v>
          </cell>
          <cell r="J4570">
            <v>2</v>
          </cell>
          <cell r="K4570">
            <v>8</v>
          </cell>
          <cell r="L4570">
            <v>0</v>
          </cell>
        </row>
        <row r="4571">
          <cell r="A4571">
            <v>6</v>
          </cell>
          <cell r="B4571">
            <v>8</v>
          </cell>
          <cell r="C4571">
            <v>0</v>
          </cell>
          <cell r="D4571">
            <v>0</v>
          </cell>
          <cell r="E4571">
            <v>0</v>
          </cell>
          <cell r="F4571">
            <v>3</v>
          </cell>
          <cell r="G4571">
            <v>0</v>
          </cell>
          <cell r="H4571">
            <v>0</v>
          </cell>
          <cell r="I4571">
            <v>7251</v>
          </cell>
          <cell r="J4571">
            <v>2</v>
          </cell>
          <cell r="K4571">
            <v>8</v>
          </cell>
          <cell r="L4571">
            <v>45</v>
          </cell>
        </row>
        <row r="4572">
          <cell r="A4572">
            <v>6</v>
          </cell>
          <cell r="B4572">
            <v>8</v>
          </cell>
          <cell r="C4572">
            <v>0</v>
          </cell>
          <cell r="D4572">
            <v>0</v>
          </cell>
          <cell r="E4572">
            <v>0</v>
          </cell>
          <cell r="F4572">
            <v>3</v>
          </cell>
          <cell r="G4572">
            <v>0</v>
          </cell>
          <cell r="H4572">
            <v>0</v>
          </cell>
          <cell r="I4572">
            <v>7260</v>
          </cell>
          <cell r="J4572">
            <v>2</v>
          </cell>
          <cell r="K4572">
            <v>8</v>
          </cell>
          <cell r="L4572">
            <v>60</v>
          </cell>
        </row>
        <row r="4573">
          <cell r="A4573">
            <v>6</v>
          </cell>
          <cell r="B4573">
            <v>8</v>
          </cell>
          <cell r="C4573">
            <v>0</v>
          </cell>
          <cell r="D4573">
            <v>0</v>
          </cell>
          <cell r="E4573">
            <v>0</v>
          </cell>
          <cell r="F4573">
            <v>3</v>
          </cell>
          <cell r="G4573">
            <v>0</v>
          </cell>
          <cell r="H4573">
            <v>0</v>
          </cell>
          <cell r="I4573">
            <v>7280</v>
          </cell>
          <cell r="J4573">
            <v>2</v>
          </cell>
          <cell r="K4573">
            <v>8</v>
          </cell>
          <cell r="L4573">
            <v>1885</v>
          </cell>
        </row>
        <row r="4574">
          <cell r="A4574">
            <v>6</v>
          </cell>
          <cell r="B4574">
            <v>8</v>
          </cell>
          <cell r="C4574">
            <v>0</v>
          </cell>
          <cell r="D4574">
            <v>0</v>
          </cell>
          <cell r="E4574">
            <v>0</v>
          </cell>
          <cell r="F4574">
            <v>3</v>
          </cell>
          <cell r="G4574">
            <v>0</v>
          </cell>
          <cell r="H4574">
            <v>0</v>
          </cell>
          <cell r="I4574">
            <v>7311</v>
          </cell>
          <cell r="J4574">
            <v>2</v>
          </cell>
          <cell r="K4574">
            <v>8</v>
          </cell>
          <cell r="L4574">
            <v>10180</v>
          </cell>
        </row>
        <row r="4575">
          <cell r="A4575">
            <v>6</v>
          </cell>
          <cell r="B4575">
            <v>8</v>
          </cell>
          <cell r="C4575">
            <v>0</v>
          </cell>
          <cell r="D4575">
            <v>0</v>
          </cell>
          <cell r="E4575">
            <v>0</v>
          </cell>
          <cell r="F4575">
            <v>3</v>
          </cell>
          <cell r="G4575">
            <v>0</v>
          </cell>
          <cell r="H4575">
            <v>0</v>
          </cell>
          <cell r="I4575">
            <v>7312</v>
          </cell>
          <cell r="J4575">
            <v>2</v>
          </cell>
          <cell r="K4575">
            <v>8</v>
          </cell>
          <cell r="L4575">
            <v>2413</v>
          </cell>
        </row>
        <row r="4576">
          <cell r="A4576">
            <v>6</v>
          </cell>
          <cell r="B4576">
            <v>8</v>
          </cell>
          <cell r="C4576">
            <v>0</v>
          </cell>
          <cell r="D4576">
            <v>0</v>
          </cell>
          <cell r="E4576">
            <v>0</v>
          </cell>
          <cell r="F4576">
            <v>3</v>
          </cell>
          <cell r="G4576">
            <v>0</v>
          </cell>
          <cell r="H4576">
            <v>0</v>
          </cell>
          <cell r="I4576">
            <v>7341</v>
          </cell>
          <cell r="J4576">
            <v>2</v>
          </cell>
          <cell r="K4576">
            <v>8</v>
          </cell>
          <cell r="L4576">
            <v>2378</v>
          </cell>
        </row>
        <row r="4577">
          <cell r="A4577">
            <v>6</v>
          </cell>
          <cell r="B4577">
            <v>8</v>
          </cell>
          <cell r="C4577">
            <v>0</v>
          </cell>
          <cell r="D4577">
            <v>0</v>
          </cell>
          <cell r="E4577">
            <v>0</v>
          </cell>
          <cell r="F4577">
            <v>3</v>
          </cell>
          <cell r="G4577">
            <v>0</v>
          </cell>
          <cell r="H4577">
            <v>0</v>
          </cell>
          <cell r="I4577">
            <v>7342</v>
          </cell>
          <cell r="J4577">
            <v>2</v>
          </cell>
          <cell r="K4577">
            <v>8</v>
          </cell>
          <cell r="L4577">
            <v>212</v>
          </cell>
        </row>
        <row r="4578">
          <cell r="A4578">
            <v>6</v>
          </cell>
          <cell r="B4578">
            <v>8</v>
          </cell>
          <cell r="C4578">
            <v>0</v>
          </cell>
          <cell r="D4578">
            <v>0</v>
          </cell>
          <cell r="E4578">
            <v>0</v>
          </cell>
          <cell r="F4578">
            <v>3</v>
          </cell>
          <cell r="G4578">
            <v>0</v>
          </cell>
          <cell r="H4578">
            <v>0</v>
          </cell>
          <cell r="I4578">
            <v>7421</v>
          </cell>
          <cell r="J4578">
            <v>2</v>
          </cell>
          <cell r="K4578">
            <v>8</v>
          </cell>
          <cell r="L4578">
            <v>310</v>
          </cell>
        </row>
        <row r="4579">
          <cell r="A4579">
            <v>6</v>
          </cell>
          <cell r="B4579">
            <v>8</v>
          </cell>
          <cell r="C4579">
            <v>0</v>
          </cell>
          <cell r="D4579">
            <v>0</v>
          </cell>
          <cell r="E4579">
            <v>0</v>
          </cell>
          <cell r="F4579">
            <v>3</v>
          </cell>
          <cell r="G4579">
            <v>0</v>
          </cell>
          <cell r="H4579">
            <v>0</v>
          </cell>
          <cell r="I4579">
            <v>7422</v>
          </cell>
          <cell r="J4579">
            <v>2</v>
          </cell>
          <cell r="K4579">
            <v>8</v>
          </cell>
          <cell r="L4579">
            <v>1426</v>
          </cell>
        </row>
        <row r="4580">
          <cell r="A4580">
            <v>6</v>
          </cell>
          <cell r="B4580">
            <v>8</v>
          </cell>
          <cell r="C4580">
            <v>0</v>
          </cell>
          <cell r="D4580">
            <v>0</v>
          </cell>
          <cell r="E4580">
            <v>0</v>
          </cell>
          <cell r="F4580">
            <v>3</v>
          </cell>
          <cell r="G4580">
            <v>0</v>
          </cell>
          <cell r="H4580">
            <v>0</v>
          </cell>
          <cell r="I4580">
            <v>7460</v>
          </cell>
          <cell r="J4580">
            <v>2</v>
          </cell>
          <cell r="K4580">
            <v>8</v>
          </cell>
          <cell r="L4580">
            <v>1194</v>
          </cell>
        </row>
        <row r="4581">
          <cell r="A4581">
            <v>6</v>
          </cell>
          <cell r="B4581">
            <v>8</v>
          </cell>
          <cell r="C4581">
            <v>0</v>
          </cell>
          <cell r="D4581">
            <v>0</v>
          </cell>
          <cell r="E4581">
            <v>0</v>
          </cell>
          <cell r="F4581">
            <v>3</v>
          </cell>
          <cell r="G4581">
            <v>0</v>
          </cell>
          <cell r="H4581">
            <v>0</v>
          </cell>
          <cell r="I4581">
            <v>7515</v>
          </cell>
          <cell r="J4581">
            <v>2</v>
          </cell>
          <cell r="K4581">
            <v>8</v>
          </cell>
          <cell r="L4581">
            <v>905</v>
          </cell>
        </row>
        <row r="4582">
          <cell r="A4582">
            <v>6</v>
          </cell>
          <cell r="B4582">
            <v>8</v>
          </cell>
          <cell r="C4582">
            <v>0</v>
          </cell>
          <cell r="D4582">
            <v>0</v>
          </cell>
          <cell r="E4582">
            <v>0</v>
          </cell>
          <cell r="F4582">
            <v>3</v>
          </cell>
          <cell r="G4582">
            <v>0</v>
          </cell>
          <cell r="H4582">
            <v>0</v>
          </cell>
          <cell r="I4582">
            <v>7900</v>
          </cell>
          <cell r="J4582">
            <v>2</v>
          </cell>
          <cell r="K4582">
            <v>8</v>
          </cell>
          <cell r="L4582">
            <v>-1869</v>
          </cell>
        </row>
        <row r="4583">
          <cell r="A4583">
            <v>6</v>
          </cell>
          <cell r="B4583">
            <v>8</v>
          </cell>
          <cell r="C4583">
            <v>0</v>
          </cell>
          <cell r="D4583">
            <v>0</v>
          </cell>
          <cell r="E4583">
            <v>0</v>
          </cell>
          <cell r="F4583">
            <v>3</v>
          </cell>
          <cell r="G4583">
            <v>0</v>
          </cell>
          <cell r="H4583">
            <v>0</v>
          </cell>
          <cell r="I4583">
            <v>7935</v>
          </cell>
          <cell r="J4583">
            <v>2</v>
          </cell>
          <cell r="K4583">
            <v>8</v>
          </cell>
          <cell r="L4583">
            <v>1869</v>
          </cell>
        </row>
        <row r="4584">
          <cell r="A4584">
            <v>6</v>
          </cell>
          <cell r="B4584">
            <v>8</v>
          </cell>
          <cell r="C4584">
            <v>0</v>
          </cell>
          <cell r="D4584">
            <v>0</v>
          </cell>
          <cell r="E4584">
            <v>0</v>
          </cell>
          <cell r="F4584">
            <v>4</v>
          </cell>
          <cell r="G4584">
            <v>0</v>
          </cell>
          <cell r="H4584">
            <v>0</v>
          </cell>
          <cell r="I4584">
            <v>1000</v>
          </cell>
          <cell r="J4584">
            <v>2</v>
          </cell>
          <cell r="K4584">
            <v>8</v>
          </cell>
          <cell r="L4584">
            <v>0</v>
          </cell>
        </row>
        <row r="4585">
          <cell r="A4585">
            <v>6</v>
          </cell>
          <cell r="B4585">
            <v>8</v>
          </cell>
          <cell r="C4585">
            <v>0</v>
          </cell>
          <cell r="D4585">
            <v>0</v>
          </cell>
          <cell r="E4585">
            <v>0</v>
          </cell>
          <cell r="F4585">
            <v>4</v>
          </cell>
          <cell r="G4585">
            <v>0</v>
          </cell>
          <cell r="H4585">
            <v>0</v>
          </cell>
          <cell r="I4585">
            <v>1102</v>
          </cell>
          <cell r="J4585">
            <v>2</v>
          </cell>
          <cell r="K4585">
            <v>8</v>
          </cell>
          <cell r="L4585">
            <v>0</v>
          </cell>
        </row>
        <row r="4586">
          <cell r="A4586">
            <v>6</v>
          </cell>
          <cell r="B4586">
            <v>8</v>
          </cell>
          <cell r="C4586">
            <v>0</v>
          </cell>
          <cell r="D4586">
            <v>0</v>
          </cell>
          <cell r="E4586">
            <v>0</v>
          </cell>
          <cell r="F4586">
            <v>4</v>
          </cell>
          <cell r="G4586">
            <v>0</v>
          </cell>
          <cell r="H4586">
            <v>0</v>
          </cell>
          <cell r="I4586">
            <v>1104</v>
          </cell>
          <cell r="J4586">
            <v>2</v>
          </cell>
          <cell r="K4586">
            <v>8</v>
          </cell>
          <cell r="L4586">
            <v>0</v>
          </cell>
        </row>
        <row r="4587">
          <cell r="A4587">
            <v>6</v>
          </cell>
          <cell r="B4587">
            <v>8</v>
          </cell>
          <cell r="C4587">
            <v>0</v>
          </cell>
          <cell r="D4587">
            <v>0</v>
          </cell>
          <cell r="E4587">
            <v>0</v>
          </cell>
          <cell r="F4587">
            <v>4</v>
          </cell>
          <cell r="G4587">
            <v>0</v>
          </cell>
          <cell r="H4587">
            <v>0</v>
          </cell>
          <cell r="I4587">
            <v>2000</v>
          </cell>
          <cell r="J4587">
            <v>2</v>
          </cell>
          <cell r="K4587">
            <v>8</v>
          </cell>
          <cell r="L4587">
            <v>8.02</v>
          </cell>
        </row>
        <row r="4588">
          <cell r="A4588">
            <v>6</v>
          </cell>
          <cell r="B4588">
            <v>8</v>
          </cell>
          <cell r="C4588">
            <v>0</v>
          </cell>
          <cell r="D4588">
            <v>0</v>
          </cell>
          <cell r="E4588">
            <v>0</v>
          </cell>
          <cell r="F4588">
            <v>4</v>
          </cell>
          <cell r="G4588">
            <v>0</v>
          </cell>
          <cell r="H4588">
            <v>0</v>
          </cell>
          <cell r="I4588">
            <v>2011</v>
          </cell>
          <cell r="J4588">
            <v>2</v>
          </cell>
          <cell r="K4588">
            <v>8</v>
          </cell>
          <cell r="L4588">
            <v>0</v>
          </cell>
        </row>
        <row r="4589">
          <cell r="A4589">
            <v>6</v>
          </cell>
          <cell r="B4589">
            <v>8</v>
          </cell>
          <cell r="C4589">
            <v>0</v>
          </cell>
          <cell r="D4589">
            <v>0</v>
          </cell>
          <cell r="E4589">
            <v>0</v>
          </cell>
          <cell r="F4589">
            <v>4</v>
          </cell>
          <cell r="G4589">
            <v>0</v>
          </cell>
          <cell r="H4589">
            <v>0</v>
          </cell>
          <cell r="I4589">
            <v>2020</v>
          </cell>
          <cell r="J4589">
            <v>2</v>
          </cell>
          <cell r="K4589">
            <v>8</v>
          </cell>
          <cell r="L4589">
            <v>0</v>
          </cell>
        </row>
        <row r="4590">
          <cell r="A4590">
            <v>6</v>
          </cell>
          <cell r="B4590">
            <v>8</v>
          </cell>
          <cell r="C4590">
            <v>0</v>
          </cell>
          <cell r="D4590">
            <v>0</v>
          </cell>
          <cell r="E4590">
            <v>0</v>
          </cell>
          <cell r="F4590">
            <v>4</v>
          </cell>
          <cell r="G4590">
            <v>0</v>
          </cell>
          <cell r="H4590">
            <v>0</v>
          </cell>
          <cell r="I4590">
            <v>2021</v>
          </cell>
          <cell r="J4590">
            <v>2</v>
          </cell>
          <cell r="K4590">
            <v>8</v>
          </cell>
          <cell r="L4590">
            <v>0</v>
          </cell>
        </row>
        <row r="4591">
          <cell r="A4591">
            <v>6</v>
          </cell>
          <cell r="B4591">
            <v>8</v>
          </cell>
          <cell r="C4591">
            <v>0</v>
          </cell>
          <cell r="D4591">
            <v>0</v>
          </cell>
          <cell r="E4591">
            <v>0</v>
          </cell>
          <cell r="F4591">
            <v>4</v>
          </cell>
          <cell r="G4591">
            <v>0</v>
          </cell>
          <cell r="H4591">
            <v>0</v>
          </cell>
          <cell r="I4591">
            <v>2022</v>
          </cell>
          <cell r="J4591">
            <v>2</v>
          </cell>
          <cell r="K4591">
            <v>8</v>
          </cell>
          <cell r="L4591">
            <v>0</v>
          </cell>
        </row>
        <row r="4592">
          <cell r="A4592">
            <v>6</v>
          </cell>
          <cell r="B4592">
            <v>8</v>
          </cell>
          <cell r="C4592">
            <v>0</v>
          </cell>
          <cell r="D4592">
            <v>0</v>
          </cell>
          <cell r="E4592">
            <v>0</v>
          </cell>
          <cell r="F4592">
            <v>4</v>
          </cell>
          <cell r="G4592">
            <v>0</v>
          </cell>
          <cell r="H4592">
            <v>0</v>
          </cell>
          <cell r="I4592">
            <v>2023</v>
          </cell>
          <cell r="J4592">
            <v>2</v>
          </cell>
          <cell r="K4592">
            <v>8</v>
          </cell>
          <cell r="L4592">
            <v>0</v>
          </cell>
        </row>
        <row r="4593">
          <cell r="A4593">
            <v>6</v>
          </cell>
          <cell r="B4593">
            <v>8</v>
          </cell>
          <cell r="C4593">
            <v>0</v>
          </cell>
          <cell r="D4593">
            <v>0</v>
          </cell>
          <cell r="E4593">
            <v>0</v>
          </cell>
          <cell r="F4593">
            <v>4</v>
          </cell>
          <cell r="G4593">
            <v>0</v>
          </cell>
          <cell r="H4593">
            <v>0</v>
          </cell>
          <cell r="I4593">
            <v>2024</v>
          </cell>
          <cell r="J4593">
            <v>2</v>
          </cell>
          <cell r="K4593">
            <v>8</v>
          </cell>
          <cell r="L4593">
            <v>0</v>
          </cell>
        </row>
        <row r="4594">
          <cell r="A4594">
            <v>6</v>
          </cell>
          <cell r="B4594">
            <v>8</v>
          </cell>
          <cell r="C4594">
            <v>0</v>
          </cell>
          <cell r="D4594">
            <v>0</v>
          </cell>
          <cell r="E4594">
            <v>0</v>
          </cell>
          <cell r="F4594">
            <v>4</v>
          </cell>
          <cell r="G4594">
            <v>0</v>
          </cell>
          <cell r="H4594">
            <v>0</v>
          </cell>
          <cell r="I4594">
            <v>2025</v>
          </cell>
          <cell r="J4594">
            <v>2</v>
          </cell>
          <cell r="K4594">
            <v>8</v>
          </cell>
          <cell r="L4594">
            <v>0</v>
          </cell>
        </row>
        <row r="4595">
          <cell r="A4595">
            <v>6</v>
          </cell>
          <cell r="B4595">
            <v>8</v>
          </cell>
          <cell r="C4595">
            <v>0</v>
          </cell>
          <cell r="D4595">
            <v>0</v>
          </cell>
          <cell r="E4595">
            <v>0</v>
          </cell>
          <cell r="F4595">
            <v>4</v>
          </cell>
          <cell r="G4595">
            <v>0</v>
          </cell>
          <cell r="H4595">
            <v>0</v>
          </cell>
          <cell r="I4595">
            <v>2026</v>
          </cell>
          <cell r="J4595">
            <v>2</v>
          </cell>
          <cell r="K4595">
            <v>8</v>
          </cell>
          <cell r="L4595">
            <v>0</v>
          </cell>
        </row>
        <row r="4596">
          <cell r="A4596">
            <v>6</v>
          </cell>
          <cell r="B4596">
            <v>8</v>
          </cell>
          <cell r="C4596">
            <v>0</v>
          </cell>
          <cell r="D4596">
            <v>0</v>
          </cell>
          <cell r="E4596">
            <v>0</v>
          </cell>
          <cell r="F4596">
            <v>4</v>
          </cell>
          <cell r="G4596">
            <v>0</v>
          </cell>
          <cell r="H4596">
            <v>0</v>
          </cell>
          <cell r="I4596">
            <v>2027</v>
          </cell>
          <cell r="J4596">
            <v>2</v>
          </cell>
          <cell r="K4596">
            <v>8</v>
          </cell>
          <cell r="L4596">
            <v>0</v>
          </cell>
        </row>
        <row r="4597">
          <cell r="A4597">
            <v>6</v>
          </cell>
          <cell r="B4597">
            <v>8</v>
          </cell>
          <cell r="C4597">
            <v>0</v>
          </cell>
          <cell r="D4597">
            <v>0</v>
          </cell>
          <cell r="E4597">
            <v>0</v>
          </cell>
          <cell r="F4597">
            <v>4</v>
          </cell>
          <cell r="G4597">
            <v>0</v>
          </cell>
          <cell r="H4597">
            <v>0</v>
          </cell>
          <cell r="I4597">
            <v>2028</v>
          </cell>
          <cell r="J4597">
            <v>2</v>
          </cell>
          <cell r="K4597">
            <v>8</v>
          </cell>
          <cell r="L4597">
            <v>0</v>
          </cell>
        </row>
        <row r="4598">
          <cell r="A4598">
            <v>6</v>
          </cell>
          <cell r="B4598">
            <v>8</v>
          </cell>
          <cell r="C4598">
            <v>0</v>
          </cell>
          <cell r="D4598">
            <v>0</v>
          </cell>
          <cell r="E4598">
            <v>0</v>
          </cell>
          <cell r="F4598">
            <v>4</v>
          </cell>
          <cell r="G4598">
            <v>0</v>
          </cell>
          <cell r="H4598">
            <v>0</v>
          </cell>
          <cell r="I4598">
            <v>2029</v>
          </cell>
          <cell r="J4598">
            <v>2</v>
          </cell>
          <cell r="K4598">
            <v>8</v>
          </cell>
          <cell r="L4598">
            <v>0</v>
          </cell>
        </row>
        <row r="4599">
          <cell r="A4599">
            <v>6</v>
          </cell>
          <cell r="B4599">
            <v>8</v>
          </cell>
          <cell r="C4599">
            <v>0</v>
          </cell>
          <cell r="D4599">
            <v>0</v>
          </cell>
          <cell r="E4599">
            <v>0</v>
          </cell>
          <cell r="F4599">
            <v>4</v>
          </cell>
          <cell r="G4599">
            <v>0</v>
          </cell>
          <cell r="H4599">
            <v>0</v>
          </cell>
          <cell r="I4599">
            <v>2031</v>
          </cell>
          <cell r="J4599">
            <v>2</v>
          </cell>
          <cell r="K4599">
            <v>8</v>
          </cell>
          <cell r="L4599">
            <v>0</v>
          </cell>
        </row>
        <row r="4600">
          <cell r="A4600">
            <v>6</v>
          </cell>
          <cell r="B4600">
            <v>8</v>
          </cell>
          <cell r="C4600">
            <v>0</v>
          </cell>
          <cell r="D4600">
            <v>0</v>
          </cell>
          <cell r="E4600">
            <v>0</v>
          </cell>
          <cell r="F4600">
            <v>4</v>
          </cell>
          <cell r="G4600">
            <v>0</v>
          </cell>
          <cell r="H4600">
            <v>0</v>
          </cell>
          <cell r="I4600">
            <v>2032</v>
          </cell>
          <cell r="J4600">
            <v>2</v>
          </cell>
          <cell r="K4600">
            <v>8</v>
          </cell>
          <cell r="L4600">
            <v>0</v>
          </cell>
        </row>
        <row r="4601">
          <cell r="A4601">
            <v>6</v>
          </cell>
          <cell r="B4601">
            <v>8</v>
          </cell>
          <cell r="C4601">
            <v>0</v>
          </cell>
          <cell r="D4601">
            <v>0</v>
          </cell>
          <cell r="E4601">
            <v>0</v>
          </cell>
          <cell r="F4601">
            <v>4</v>
          </cell>
          <cell r="G4601">
            <v>0</v>
          </cell>
          <cell r="H4601">
            <v>0</v>
          </cell>
          <cell r="I4601">
            <v>3000</v>
          </cell>
          <cell r="J4601">
            <v>2</v>
          </cell>
          <cell r="K4601">
            <v>8</v>
          </cell>
          <cell r="L4601">
            <v>0</v>
          </cell>
        </row>
        <row r="4602">
          <cell r="A4602">
            <v>6</v>
          </cell>
          <cell r="B4602">
            <v>8</v>
          </cell>
          <cell r="C4602">
            <v>0</v>
          </cell>
          <cell r="D4602">
            <v>0</v>
          </cell>
          <cell r="E4602">
            <v>0</v>
          </cell>
          <cell r="F4602">
            <v>4</v>
          </cell>
          <cell r="G4602">
            <v>0</v>
          </cell>
          <cell r="H4602">
            <v>0</v>
          </cell>
          <cell r="I4602">
            <v>3011</v>
          </cell>
          <cell r="J4602">
            <v>2</v>
          </cell>
          <cell r="K4602">
            <v>8</v>
          </cell>
          <cell r="L4602">
            <v>0</v>
          </cell>
        </row>
        <row r="4603">
          <cell r="A4603">
            <v>6</v>
          </cell>
          <cell r="B4603">
            <v>8</v>
          </cell>
          <cell r="C4603">
            <v>0</v>
          </cell>
          <cell r="D4603">
            <v>0</v>
          </cell>
          <cell r="E4603">
            <v>0</v>
          </cell>
          <cell r="F4603">
            <v>4</v>
          </cell>
          <cell r="G4603">
            <v>0</v>
          </cell>
          <cell r="H4603">
            <v>0</v>
          </cell>
          <cell r="I4603">
            <v>3111</v>
          </cell>
          <cell r="J4603">
            <v>2</v>
          </cell>
          <cell r="K4603">
            <v>8</v>
          </cell>
          <cell r="L4603">
            <v>0</v>
          </cell>
        </row>
        <row r="4604">
          <cell r="A4604">
            <v>6</v>
          </cell>
          <cell r="B4604">
            <v>8</v>
          </cell>
          <cell r="C4604">
            <v>0</v>
          </cell>
          <cell r="D4604">
            <v>0</v>
          </cell>
          <cell r="E4604">
            <v>0</v>
          </cell>
          <cell r="F4604">
            <v>4</v>
          </cell>
          <cell r="G4604">
            <v>0</v>
          </cell>
          <cell r="H4604">
            <v>0</v>
          </cell>
          <cell r="I4604">
            <v>3121</v>
          </cell>
          <cell r="J4604">
            <v>2</v>
          </cell>
          <cell r="K4604">
            <v>8</v>
          </cell>
          <cell r="L4604">
            <v>0</v>
          </cell>
        </row>
        <row r="4605">
          <cell r="A4605">
            <v>6</v>
          </cell>
          <cell r="B4605">
            <v>8</v>
          </cell>
          <cell r="C4605">
            <v>0</v>
          </cell>
          <cell r="D4605">
            <v>0</v>
          </cell>
          <cell r="E4605">
            <v>0</v>
          </cell>
          <cell r="F4605">
            <v>4</v>
          </cell>
          <cell r="G4605">
            <v>0</v>
          </cell>
          <cell r="H4605">
            <v>0</v>
          </cell>
          <cell r="I4605">
            <v>3212</v>
          </cell>
          <cell r="J4605">
            <v>2</v>
          </cell>
          <cell r="K4605">
            <v>8</v>
          </cell>
          <cell r="L4605">
            <v>0</v>
          </cell>
        </row>
        <row r="4606">
          <cell r="A4606">
            <v>6</v>
          </cell>
          <cell r="B4606">
            <v>8</v>
          </cell>
          <cell r="C4606">
            <v>0</v>
          </cell>
          <cell r="D4606">
            <v>0</v>
          </cell>
          <cell r="E4606">
            <v>0</v>
          </cell>
          <cell r="F4606">
            <v>4</v>
          </cell>
          <cell r="G4606">
            <v>0</v>
          </cell>
          <cell r="H4606">
            <v>0</v>
          </cell>
          <cell r="I4606">
            <v>3255</v>
          </cell>
          <cell r="J4606">
            <v>2</v>
          </cell>
          <cell r="K4606">
            <v>8</v>
          </cell>
          <cell r="L4606">
            <v>0</v>
          </cell>
        </row>
        <row r="4607">
          <cell r="A4607">
            <v>6</v>
          </cell>
          <cell r="B4607">
            <v>8</v>
          </cell>
          <cell r="C4607">
            <v>0</v>
          </cell>
          <cell r="D4607">
            <v>0</v>
          </cell>
          <cell r="E4607">
            <v>0</v>
          </cell>
          <cell r="F4607">
            <v>4</v>
          </cell>
          <cell r="G4607">
            <v>0</v>
          </cell>
          <cell r="H4607">
            <v>0</v>
          </cell>
          <cell r="I4607">
            <v>3331</v>
          </cell>
          <cell r="J4607">
            <v>2</v>
          </cell>
          <cell r="K4607">
            <v>8</v>
          </cell>
          <cell r="L4607">
            <v>0</v>
          </cell>
        </row>
        <row r="4608">
          <cell r="A4608">
            <v>6</v>
          </cell>
          <cell r="B4608">
            <v>8</v>
          </cell>
          <cell r="C4608">
            <v>0</v>
          </cell>
          <cell r="D4608">
            <v>0</v>
          </cell>
          <cell r="E4608">
            <v>0</v>
          </cell>
          <cell r="F4608">
            <v>4</v>
          </cell>
          <cell r="G4608">
            <v>0</v>
          </cell>
          <cell r="H4608">
            <v>0</v>
          </cell>
          <cell r="I4608">
            <v>4000</v>
          </cell>
          <cell r="J4608">
            <v>2</v>
          </cell>
          <cell r="K4608">
            <v>8</v>
          </cell>
          <cell r="L4608">
            <v>0</v>
          </cell>
        </row>
        <row r="4609">
          <cell r="A4609">
            <v>6</v>
          </cell>
          <cell r="B4609">
            <v>8</v>
          </cell>
          <cell r="C4609">
            <v>0</v>
          </cell>
          <cell r="D4609">
            <v>0</v>
          </cell>
          <cell r="E4609">
            <v>0</v>
          </cell>
          <cell r="F4609">
            <v>4</v>
          </cell>
          <cell r="G4609">
            <v>0</v>
          </cell>
          <cell r="H4609">
            <v>0</v>
          </cell>
          <cell r="I4609">
            <v>4011</v>
          </cell>
          <cell r="J4609">
            <v>2</v>
          </cell>
          <cell r="K4609">
            <v>8</v>
          </cell>
          <cell r="L4609">
            <v>0</v>
          </cell>
        </row>
        <row r="4610">
          <cell r="A4610">
            <v>6</v>
          </cell>
          <cell r="B4610">
            <v>8</v>
          </cell>
          <cell r="C4610">
            <v>0</v>
          </cell>
          <cell r="D4610">
            <v>0</v>
          </cell>
          <cell r="E4610">
            <v>0</v>
          </cell>
          <cell r="F4610">
            <v>4</v>
          </cell>
          <cell r="G4610">
            <v>0</v>
          </cell>
          <cell r="H4610">
            <v>0</v>
          </cell>
          <cell r="I4610">
            <v>4012</v>
          </cell>
          <cell r="J4610">
            <v>2</v>
          </cell>
          <cell r="K4610">
            <v>8</v>
          </cell>
          <cell r="L4610">
            <v>0</v>
          </cell>
        </row>
        <row r="4611">
          <cell r="A4611">
            <v>6</v>
          </cell>
          <cell r="B4611">
            <v>8</v>
          </cell>
          <cell r="C4611">
            <v>0</v>
          </cell>
          <cell r="D4611">
            <v>0</v>
          </cell>
          <cell r="E4611">
            <v>0</v>
          </cell>
          <cell r="F4611">
            <v>4</v>
          </cell>
          <cell r="G4611">
            <v>0</v>
          </cell>
          <cell r="H4611">
            <v>0</v>
          </cell>
          <cell r="I4611">
            <v>4021</v>
          </cell>
          <cell r="J4611">
            <v>2</v>
          </cell>
          <cell r="K4611">
            <v>8</v>
          </cell>
          <cell r="L4611">
            <v>0</v>
          </cell>
        </row>
        <row r="4612">
          <cell r="A4612">
            <v>6</v>
          </cell>
          <cell r="B4612">
            <v>8</v>
          </cell>
          <cell r="C4612">
            <v>0</v>
          </cell>
          <cell r="D4612">
            <v>0</v>
          </cell>
          <cell r="E4612">
            <v>0</v>
          </cell>
          <cell r="F4612">
            <v>4</v>
          </cell>
          <cell r="G4612">
            <v>0</v>
          </cell>
          <cell r="H4612">
            <v>0</v>
          </cell>
          <cell r="I4612">
            <v>4031</v>
          </cell>
          <cell r="J4612">
            <v>2</v>
          </cell>
          <cell r="K4612">
            <v>8</v>
          </cell>
          <cell r="L4612">
            <v>0</v>
          </cell>
        </row>
        <row r="4613">
          <cell r="A4613">
            <v>6</v>
          </cell>
          <cell r="B4613">
            <v>8</v>
          </cell>
          <cell r="C4613">
            <v>0</v>
          </cell>
          <cell r="D4613">
            <v>0</v>
          </cell>
          <cell r="E4613">
            <v>0</v>
          </cell>
          <cell r="F4613">
            <v>4</v>
          </cell>
          <cell r="G4613">
            <v>0</v>
          </cell>
          <cell r="H4613">
            <v>0</v>
          </cell>
          <cell r="I4613">
            <v>4032</v>
          </cell>
          <cell r="J4613">
            <v>2</v>
          </cell>
          <cell r="K4613">
            <v>8</v>
          </cell>
          <cell r="L4613">
            <v>0</v>
          </cell>
        </row>
        <row r="4614">
          <cell r="A4614">
            <v>6</v>
          </cell>
          <cell r="B4614">
            <v>8</v>
          </cell>
          <cell r="C4614">
            <v>0</v>
          </cell>
          <cell r="D4614">
            <v>0</v>
          </cell>
          <cell r="E4614">
            <v>0</v>
          </cell>
          <cell r="F4614">
            <v>4</v>
          </cell>
          <cell r="G4614">
            <v>0</v>
          </cell>
          <cell r="H4614">
            <v>0</v>
          </cell>
          <cell r="I4614">
            <v>4042</v>
          </cell>
          <cell r="J4614">
            <v>2</v>
          </cell>
          <cell r="K4614">
            <v>8</v>
          </cell>
          <cell r="L4614">
            <v>0</v>
          </cell>
        </row>
        <row r="4615">
          <cell r="A4615">
            <v>6</v>
          </cell>
          <cell r="B4615">
            <v>8</v>
          </cell>
          <cell r="C4615">
            <v>0</v>
          </cell>
          <cell r="D4615">
            <v>0</v>
          </cell>
          <cell r="E4615">
            <v>0</v>
          </cell>
          <cell r="F4615">
            <v>4</v>
          </cell>
          <cell r="G4615">
            <v>0</v>
          </cell>
          <cell r="H4615">
            <v>0</v>
          </cell>
          <cell r="I4615">
            <v>4044</v>
          </cell>
          <cell r="J4615">
            <v>2</v>
          </cell>
          <cell r="K4615">
            <v>8</v>
          </cell>
          <cell r="L4615">
            <v>0</v>
          </cell>
        </row>
        <row r="4616">
          <cell r="A4616">
            <v>6</v>
          </cell>
          <cell r="B4616">
            <v>8</v>
          </cell>
          <cell r="C4616">
            <v>0</v>
          </cell>
          <cell r="D4616">
            <v>0</v>
          </cell>
          <cell r="E4616">
            <v>0</v>
          </cell>
          <cell r="F4616">
            <v>4</v>
          </cell>
          <cell r="G4616">
            <v>0</v>
          </cell>
          <cell r="H4616">
            <v>0</v>
          </cell>
          <cell r="I4616">
            <v>4091</v>
          </cell>
          <cell r="J4616">
            <v>2</v>
          </cell>
          <cell r="K4616">
            <v>8</v>
          </cell>
          <cell r="L4616">
            <v>0</v>
          </cell>
        </row>
        <row r="4617">
          <cell r="A4617">
            <v>6</v>
          </cell>
          <cell r="B4617">
            <v>8</v>
          </cell>
          <cell r="C4617">
            <v>0</v>
          </cell>
          <cell r="D4617">
            <v>0</v>
          </cell>
          <cell r="E4617">
            <v>0</v>
          </cell>
          <cell r="F4617">
            <v>4</v>
          </cell>
          <cell r="G4617">
            <v>0</v>
          </cell>
          <cell r="H4617">
            <v>0</v>
          </cell>
          <cell r="I4617">
            <v>5520</v>
          </cell>
          <cell r="J4617">
            <v>2</v>
          </cell>
          <cell r="K4617">
            <v>8</v>
          </cell>
          <cell r="L4617">
            <v>0</v>
          </cell>
        </row>
        <row r="4618">
          <cell r="A4618">
            <v>6</v>
          </cell>
          <cell r="B4618">
            <v>8</v>
          </cell>
          <cell r="C4618">
            <v>0</v>
          </cell>
          <cell r="D4618">
            <v>0</v>
          </cell>
          <cell r="E4618">
            <v>0</v>
          </cell>
          <cell r="F4618">
            <v>4</v>
          </cell>
          <cell r="G4618">
            <v>0</v>
          </cell>
          <cell r="H4618">
            <v>0</v>
          </cell>
          <cell r="I4618">
            <v>5530</v>
          </cell>
          <cell r="J4618">
            <v>2</v>
          </cell>
          <cell r="K4618">
            <v>8</v>
          </cell>
          <cell r="L4618">
            <v>0</v>
          </cell>
        </row>
        <row r="4619">
          <cell r="A4619">
            <v>6</v>
          </cell>
          <cell r="B4619">
            <v>8</v>
          </cell>
          <cell r="C4619">
            <v>0</v>
          </cell>
          <cell r="D4619">
            <v>0</v>
          </cell>
          <cell r="E4619">
            <v>0</v>
          </cell>
          <cell r="F4619">
            <v>4</v>
          </cell>
          <cell r="G4619">
            <v>0</v>
          </cell>
          <cell r="H4619">
            <v>0</v>
          </cell>
          <cell r="I4619">
            <v>7100</v>
          </cell>
          <cell r="J4619">
            <v>2</v>
          </cell>
          <cell r="K4619">
            <v>8</v>
          </cell>
          <cell r="L4619">
            <v>2.94</v>
          </cell>
        </row>
        <row r="4620">
          <cell r="A4620">
            <v>6</v>
          </cell>
          <cell r="B4620">
            <v>8</v>
          </cell>
          <cell r="C4620">
            <v>0</v>
          </cell>
          <cell r="D4620">
            <v>0</v>
          </cell>
          <cell r="E4620">
            <v>0</v>
          </cell>
          <cell r="F4620">
            <v>4</v>
          </cell>
          <cell r="G4620">
            <v>0</v>
          </cell>
          <cell r="H4620">
            <v>0</v>
          </cell>
          <cell r="I4620">
            <v>7140</v>
          </cell>
          <cell r="J4620">
            <v>2</v>
          </cell>
          <cell r="K4620">
            <v>8</v>
          </cell>
          <cell r="L4620">
            <v>2000</v>
          </cell>
        </row>
        <row r="4621">
          <cell r="A4621">
            <v>6</v>
          </cell>
          <cell r="B4621">
            <v>8</v>
          </cell>
          <cell r="C4621">
            <v>0</v>
          </cell>
          <cell r="D4621">
            <v>0</v>
          </cell>
          <cell r="E4621">
            <v>0</v>
          </cell>
          <cell r="F4621">
            <v>4</v>
          </cell>
          <cell r="G4621">
            <v>0</v>
          </cell>
          <cell r="H4621">
            <v>0</v>
          </cell>
          <cell r="I4621">
            <v>7200</v>
          </cell>
          <cell r="J4621">
            <v>2</v>
          </cell>
          <cell r="K4621">
            <v>8</v>
          </cell>
          <cell r="L4621">
            <v>9973</v>
          </cell>
        </row>
        <row r="4622">
          <cell r="A4622">
            <v>6</v>
          </cell>
          <cell r="B4622">
            <v>8</v>
          </cell>
          <cell r="C4622">
            <v>0</v>
          </cell>
          <cell r="D4622">
            <v>0</v>
          </cell>
          <cell r="E4622">
            <v>0</v>
          </cell>
          <cell r="F4622">
            <v>4</v>
          </cell>
          <cell r="G4622">
            <v>0</v>
          </cell>
          <cell r="H4622">
            <v>0</v>
          </cell>
          <cell r="I4622">
            <v>7201</v>
          </cell>
          <cell r="J4622">
            <v>2</v>
          </cell>
          <cell r="K4622">
            <v>8</v>
          </cell>
          <cell r="L4622">
            <v>5000</v>
          </cell>
        </row>
        <row r="4623">
          <cell r="A4623">
            <v>6</v>
          </cell>
          <cell r="B4623">
            <v>8</v>
          </cell>
          <cell r="C4623">
            <v>0</v>
          </cell>
          <cell r="D4623">
            <v>0</v>
          </cell>
          <cell r="E4623">
            <v>0</v>
          </cell>
          <cell r="F4623">
            <v>4</v>
          </cell>
          <cell r="G4623">
            <v>0</v>
          </cell>
          <cell r="H4623">
            <v>0</v>
          </cell>
          <cell r="I4623">
            <v>7251</v>
          </cell>
          <cell r="J4623">
            <v>2</v>
          </cell>
          <cell r="K4623">
            <v>8</v>
          </cell>
          <cell r="L4623">
            <v>2000</v>
          </cell>
        </row>
        <row r="4624">
          <cell r="A4624">
            <v>6</v>
          </cell>
          <cell r="B4624">
            <v>8</v>
          </cell>
          <cell r="C4624">
            <v>0</v>
          </cell>
          <cell r="D4624">
            <v>0</v>
          </cell>
          <cell r="E4624">
            <v>0</v>
          </cell>
          <cell r="F4624">
            <v>4</v>
          </cell>
          <cell r="G4624">
            <v>0</v>
          </cell>
          <cell r="H4624">
            <v>0</v>
          </cell>
          <cell r="I4624">
            <v>7252</v>
          </cell>
          <cell r="J4624">
            <v>2</v>
          </cell>
          <cell r="K4624">
            <v>8</v>
          </cell>
          <cell r="L4624">
            <v>2000</v>
          </cell>
        </row>
        <row r="4625">
          <cell r="A4625">
            <v>6</v>
          </cell>
          <cell r="B4625">
            <v>8</v>
          </cell>
          <cell r="C4625">
            <v>0</v>
          </cell>
          <cell r="D4625">
            <v>0</v>
          </cell>
          <cell r="E4625">
            <v>0</v>
          </cell>
          <cell r="F4625">
            <v>4</v>
          </cell>
          <cell r="G4625">
            <v>0</v>
          </cell>
          <cell r="H4625">
            <v>0</v>
          </cell>
          <cell r="I4625">
            <v>7280</v>
          </cell>
          <cell r="J4625">
            <v>2</v>
          </cell>
          <cell r="K4625">
            <v>8</v>
          </cell>
          <cell r="L4625">
            <v>2000</v>
          </cell>
        </row>
        <row r="4626">
          <cell r="A4626">
            <v>6</v>
          </cell>
          <cell r="B4626">
            <v>8</v>
          </cell>
          <cell r="C4626">
            <v>0</v>
          </cell>
          <cell r="D4626">
            <v>0</v>
          </cell>
          <cell r="E4626">
            <v>0</v>
          </cell>
          <cell r="F4626">
            <v>4</v>
          </cell>
          <cell r="G4626">
            <v>0</v>
          </cell>
          <cell r="H4626">
            <v>0</v>
          </cell>
          <cell r="I4626">
            <v>7300</v>
          </cell>
          <cell r="J4626">
            <v>2</v>
          </cell>
          <cell r="K4626">
            <v>8</v>
          </cell>
          <cell r="L4626">
            <v>5000</v>
          </cell>
        </row>
        <row r="4627">
          <cell r="A4627">
            <v>6</v>
          </cell>
          <cell r="B4627">
            <v>8</v>
          </cell>
          <cell r="C4627">
            <v>0</v>
          </cell>
          <cell r="D4627">
            <v>0</v>
          </cell>
          <cell r="E4627">
            <v>0</v>
          </cell>
          <cell r="F4627">
            <v>4</v>
          </cell>
          <cell r="G4627">
            <v>0</v>
          </cell>
          <cell r="H4627">
            <v>0</v>
          </cell>
          <cell r="I4627">
            <v>7311</v>
          </cell>
          <cell r="J4627">
            <v>2</v>
          </cell>
          <cell r="K4627">
            <v>8</v>
          </cell>
          <cell r="L4627">
            <v>1945</v>
          </cell>
        </row>
        <row r="4628">
          <cell r="A4628">
            <v>6</v>
          </cell>
          <cell r="B4628">
            <v>8</v>
          </cell>
          <cell r="C4628">
            <v>0</v>
          </cell>
          <cell r="D4628">
            <v>0</v>
          </cell>
          <cell r="E4628">
            <v>0</v>
          </cell>
          <cell r="F4628">
            <v>4</v>
          </cell>
          <cell r="G4628">
            <v>0</v>
          </cell>
          <cell r="H4628">
            <v>0</v>
          </cell>
          <cell r="I4628">
            <v>7312</v>
          </cell>
          <cell r="J4628">
            <v>2</v>
          </cell>
          <cell r="K4628">
            <v>8</v>
          </cell>
          <cell r="L4628">
            <v>1963</v>
          </cell>
        </row>
        <row r="4629">
          <cell r="A4629">
            <v>6</v>
          </cell>
          <cell r="B4629">
            <v>8</v>
          </cell>
          <cell r="C4629">
            <v>0</v>
          </cell>
          <cell r="D4629">
            <v>0</v>
          </cell>
          <cell r="E4629">
            <v>0</v>
          </cell>
          <cell r="F4629">
            <v>4</v>
          </cell>
          <cell r="G4629">
            <v>0</v>
          </cell>
          <cell r="H4629">
            <v>0</v>
          </cell>
          <cell r="I4629">
            <v>7341</v>
          </cell>
          <cell r="J4629">
            <v>2</v>
          </cell>
          <cell r="K4629">
            <v>8</v>
          </cell>
          <cell r="L4629">
            <v>2000</v>
          </cell>
        </row>
        <row r="4630">
          <cell r="A4630">
            <v>6</v>
          </cell>
          <cell r="B4630">
            <v>8</v>
          </cell>
          <cell r="C4630">
            <v>0</v>
          </cell>
          <cell r="D4630">
            <v>0</v>
          </cell>
          <cell r="E4630">
            <v>0</v>
          </cell>
          <cell r="F4630">
            <v>4</v>
          </cell>
          <cell r="G4630">
            <v>0</v>
          </cell>
          <cell r="H4630">
            <v>0</v>
          </cell>
          <cell r="I4630">
            <v>7342</v>
          </cell>
          <cell r="J4630">
            <v>2</v>
          </cell>
          <cell r="K4630">
            <v>8</v>
          </cell>
          <cell r="L4630">
            <v>2000</v>
          </cell>
        </row>
        <row r="4631">
          <cell r="A4631">
            <v>6</v>
          </cell>
          <cell r="B4631">
            <v>8</v>
          </cell>
          <cell r="C4631">
            <v>0</v>
          </cell>
          <cell r="D4631">
            <v>0</v>
          </cell>
          <cell r="E4631">
            <v>0</v>
          </cell>
          <cell r="F4631">
            <v>4</v>
          </cell>
          <cell r="G4631">
            <v>0</v>
          </cell>
          <cell r="H4631">
            <v>0</v>
          </cell>
          <cell r="I4631">
            <v>7400</v>
          </cell>
          <cell r="J4631">
            <v>2</v>
          </cell>
          <cell r="K4631">
            <v>8</v>
          </cell>
          <cell r="L4631">
            <v>5000</v>
          </cell>
        </row>
        <row r="4632">
          <cell r="A4632">
            <v>6</v>
          </cell>
          <cell r="B4632">
            <v>8</v>
          </cell>
          <cell r="C4632">
            <v>0</v>
          </cell>
          <cell r="D4632">
            <v>0</v>
          </cell>
          <cell r="E4632">
            <v>0</v>
          </cell>
          <cell r="F4632">
            <v>4</v>
          </cell>
          <cell r="G4632">
            <v>0</v>
          </cell>
          <cell r="H4632">
            <v>0</v>
          </cell>
          <cell r="I4632">
            <v>7421</v>
          </cell>
          <cell r="J4632">
            <v>2</v>
          </cell>
          <cell r="K4632">
            <v>8</v>
          </cell>
          <cell r="L4632">
            <v>2000</v>
          </cell>
        </row>
        <row r="4633">
          <cell r="A4633">
            <v>6</v>
          </cell>
          <cell r="B4633">
            <v>8</v>
          </cell>
          <cell r="C4633">
            <v>0</v>
          </cell>
          <cell r="D4633">
            <v>0</v>
          </cell>
          <cell r="E4633">
            <v>0</v>
          </cell>
          <cell r="F4633">
            <v>4</v>
          </cell>
          <cell r="G4633">
            <v>0</v>
          </cell>
          <cell r="H4633">
            <v>0</v>
          </cell>
          <cell r="I4633">
            <v>7422</v>
          </cell>
          <cell r="J4633">
            <v>2</v>
          </cell>
          <cell r="K4633">
            <v>8</v>
          </cell>
          <cell r="L4633">
            <v>2000</v>
          </cell>
        </row>
        <row r="4634">
          <cell r="A4634">
            <v>6</v>
          </cell>
          <cell r="B4634">
            <v>8</v>
          </cell>
          <cell r="C4634">
            <v>0</v>
          </cell>
          <cell r="D4634">
            <v>0</v>
          </cell>
          <cell r="E4634">
            <v>0</v>
          </cell>
          <cell r="F4634">
            <v>4</v>
          </cell>
          <cell r="G4634">
            <v>0</v>
          </cell>
          <cell r="H4634">
            <v>0</v>
          </cell>
          <cell r="I4634">
            <v>7430</v>
          </cell>
          <cell r="J4634">
            <v>2</v>
          </cell>
          <cell r="K4634">
            <v>8</v>
          </cell>
          <cell r="L4634">
            <v>2000</v>
          </cell>
        </row>
        <row r="4635">
          <cell r="A4635">
            <v>6</v>
          </cell>
          <cell r="B4635">
            <v>8</v>
          </cell>
          <cell r="C4635">
            <v>0</v>
          </cell>
          <cell r="D4635">
            <v>0</v>
          </cell>
          <cell r="E4635">
            <v>0</v>
          </cell>
          <cell r="F4635">
            <v>4</v>
          </cell>
          <cell r="G4635">
            <v>0</v>
          </cell>
          <cell r="H4635">
            <v>0</v>
          </cell>
          <cell r="I4635">
            <v>7470</v>
          </cell>
          <cell r="J4635">
            <v>2</v>
          </cell>
          <cell r="K4635">
            <v>8</v>
          </cell>
          <cell r="L4635">
            <v>1785</v>
          </cell>
        </row>
        <row r="4636">
          <cell r="A4636">
            <v>6</v>
          </cell>
          <cell r="B4636">
            <v>8</v>
          </cell>
          <cell r="C4636">
            <v>0</v>
          </cell>
          <cell r="D4636">
            <v>0</v>
          </cell>
          <cell r="E4636">
            <v>0</v>
          </cell>
          <cell r="F4636">
            <v>4</v>
          </cell>
          <cell r="G4636">
            <v>0</v>
          </cell>
          <cell r="H4636">
            <v>0</v>
          </cell>
          <cell r="I4636">
            <v>7500</v>
          </cell>
          <cell r="J4636">
            <v>2</v>
          </cell>
          <cell r="K4636">
            <v>8</v>
          </cell>
          <cell r="L4636">
            <v>10681</v>
          </cell>
        </row>
        <row r="4637">
          <cell r="A4637">
            <v>6</v>
          </cell>
          <cell r="B4637">
            <v>8</v>
          </cell>
          <cell r="C4637">
            <v>0</v>
          </cell>
          <cell r="D4637">
            <v>0</v>
          </cell>
          <cell r="E4637">
            <v>0</v>
          </cell>
          <cell r="F4637">
            <v>4</v>
          </cell>
          <cell r="G4637">
            <v>0</v>
          </cell>
          <cell r="H4637">
            <v>0</v>
          </cell>
          <cell r="I4637">
            <v>7510</v>
          </cell>
          <cell r="J4637">
            <v>2</v>
          </cell>
          <cell r="K4637">
            <v>8</v>
          </cell>
          <cell r="L4637">
            <v>5000</v>
          </cell>
        </row>
        <row r="4638">
          <cell r="A4638">
            <v>6</v>
          </cell>
          <cell r="B4638">
            <v>8</v>
          </cell>
          <cell r="C4638">
            <v>0</v>
          </cell>
          <cell r="D4638">
            <v>0</v>
          </cell>
          <cell r="E4638">
            <v>0</v>
          </cell>
          <cell r="F4638">
            <v>4</v>
          </cell>
          <cell r="G4638">
            <v>0</v>
          </cell>
          <cell r="H4638">
            <v>0</v>
          </cell>
          <cell r="I4638">
            <v>7610</v>
          </cell>
          <cell r="J4638">
            <v>2</v>
          </cell>
          <cell r="K4638">
            <v>8</v>
          </cell>
          <cell r="L4638">
            <v>5000</v>
          </cell>
        </row>
        <row r="4639">
          <cell r="A4639">
            <v>6</v>
          </cell>
          <cell r="B4639">
            <v>8</v>
          </cell>
          <cell r="C4639">
            <v>0</v>
          </cell>
          <cell r="D4639">
            <v>0</v>
          </cell>
          <cell r="E4639">
            <v>0</v>
          </cell>
          <cell r="F4639">
            <v>6</v>
          </cell>
          <cell r="G4639">
            <v>0</v>
          </cell>
          <cell r="H4639">
            <v>0</v>
          </cell>
          <cell r="I4639">
            <v>3000</v>
          </cell>
          <cell r="J4639">
            <v>2</v>
          </cell>
          <cell r="K4639">
            <v>8</v>
          </cell>
          <cell r="L4639">
            <v>6494400</v>
          </cell>
        </row>
        <row r="4640">
          <cell r="A4640">
            <v>6</v>
          </cell>
          <cell r="B4640">
            <v>8</v>
          </cell>
          <cell r="C4640">
            <v>0</v>
          </cell>
          <cell r="D4640">
            <v>0</v>
          </cell>
          <cell r="E4640">
            <v>0</v>
          </cell>
          <cell r="F4640">
            <v>9</v>
          </cell>
          <cell r="G4640">
            <v>0</v>
          </cell>
          <cell r="H4640">
            <v>0</v>
          </cell>
          <cell r="I4640">
            <v>3031</v>
          </cell>
          <cell r="J4640">
            <v>2</v>
          </cell>
          <cell r="K4640">
            <v>8</v>
          </cell>
          <cell r="L4640">
            <v>6120</v>
          </cell>
        </row>
        <row r="4641">
          <cell r="A4641">
            <v>6</v>
          </cell>
          <cell r="B4641">
            <v>8</v>
          </cell>
          <cell r="C4641">
            <v>0</v>
          </cell>
          <cell r="D4641">
            <v>0</v>
          </cell>
          <cell r="E4641">
            <v>0</v>
          </cell>
          <cell r="F4641">
            <v>9</v>
          </cell>
          <cell r="G4641">
            <v>0</v>
          </cell>
          <cell r="H4641">
            <v>0</v>
          </cell>
          <cell r="I4641">
            <v>3241</v>
          </cell>
          <cell r="J4641">
            <v>2</v>
          </cell>
          <cell r="K4641">
            <v>8</v>
          </cell>
          <cell r="L4641">
            <v>0</v>
          </cell>
        </row>
        <row r="4642">
          <cell r="A4642">
            <v>6</v>
          </cell>
          <cell r="B4642">
            <v>8</v>
          </cell>
          <cell r="C4642">
            <v>0</v>
          </cell>
          <cell r="D4642">
            <v>0</v>
          </cell>
          <cell r="E4642">
            <v>1</v>
          </cell>
          <cell r="F4642">
            <v>0</v>
          </cell>
          <cell r="G4642">
            <v>0</v>
          </cell>
          <cell r="H4642">
            <v>0</v>
          </cell>
          <cell r="I4642">
            <v>1613</v>
          </cell>
          <cell r="J4642">
            <v>2</v>
          </cell>
          <cell r="K4642">
            <v>8</v>
          </cell>
          <cell r="L4642">
            <v>55350</v>
          </cell>
        </row>
        <row r="4643">
          <cell r="A4643">
            <v>6</v>
          </cell>
          <cell r="B4643">
            <v>8</v>
          </cell>
          <cell r="C4643">
            <v>0</v>
          </cell>
          <cell r="D4643">
            <v>0</v>
          </cell>
          <cell r="E4643">
            <v>1</v>
          </cell>
          <cell r="F4643">
            <v>0</v>
          </cell>
          <cell r="G4643">
            <v>0</v>
          </cell>
          <cell r="H4643">
            <v>0</v>
          </cell>
          <cell r="I4643">
            <v>3011</v>
          </cell>
          <cell r="J4643">
            <v>2</v>
          </cell>
          <cell r="K4643">
            <v>8</v>
          </cell>
          <cell r="L4643">
            <v>4100</v>
          </cell>
        </row>
        <row r="4644">
          <cell r="A4644">
            <v>6</v>
          </cell>
          <cell r="B4644">
            <v>8</v>
          </cell>
          <cell r="C4644">
            <v>0</v>
          </cell>
          <cell r="D4644">
            <v>0</v>
          </cell>
          <cell r="E4644">
            <v>1</v>
          </cell>
          <cell r="F4644">
            <v>0</v>
          </cell>
          <cell r="G4644">
            <v>0</v>
          </cell>
          <cell r="H4644">
            <v>0</v>
          </cell>
          <cell r="I4644">
            <v>3012</v>
          </cell>
          <cell r="J4644">
            <v>2</v>
          </cell>
          <cell r="K4644">
            <v>8</v>
          </cell>
          <cell r="L4644">
            <v>0</v>
          </cell>
        </row>
        <row r="4645">
          <cell r="A4645">
            <v>6</v>
          </cell>
          <cell r="B4645">
            <v>8</v>
          </cell>
          <cell r="C4645">
            <v>0</v>
          </cell>
          <cell r="D4645">
            <v>0</v>
          </cell>
          <cell r="E4645">
            <v>1</v>
          </cell>
          <cell r="F4645">
            <v>0</v>
          </cell>
          <cell r="G4645">
            <v>0</v>
          </cell>
          <cell r="H4645">
            <v>0</v>
          </cell>
          <cell r="I4645">
            <v>3023</v>
          </cell>
          <cell r="J4645">
            <v>2</v>
          </cell>
          <cell r="K4645">
            <v>8</v>
          </cell>
          <cell r="L4645">
            <v>0</v>
          </cell>
        </row>
        <row r="4646">
          <cell r="A4646">
            <v>6</v>
          </cell>
          <cell r="B4646">
            <v>8</v>
          </cell>
          <cell r="C4646">
            <v>0</v>
          </cell>
          <cell r="D4646">
            <v>0</v>
          </cell>
          <cell r="E4646">
            <v>1</v>
          </cell>
          <cell r="F4646">
            <v>0</v>
          </cell>
          <cell r="G4646">
            <v>0</v>
          </cell>
          <cell r="H4646">
            <v>0</v>
          </cell>
          <cell r="I4646">
            <v>3031</v>
          </cell>
          <cell r="J4646">
            <v>2</v>
          </cell>
          <cell r="K4646">
            <v>8</v>
          </cell>
          <cell r="L4646">
            <v>12548.62</v>
          </cell>
        </row>
        <row r="4647">
          <cell r="A4647">
            <v>6</v>
          </cell>
          <cell r="B4647">
            <v>8</v>
          </cell>
          <cell r="C4647">
            <v>0</v>
          </cell>
          <cell r="D4647">
            <v>0</v>
          </cell>
          <cell r="E4647">
            <v>1</v>
          </cell>
          <cell r="F4647">
            <v>0</v>
          </cell>
          <cell r="G4647">
            <v>0</v>
          </cell>
          <cell r="H4647">
            <v>0</v>
          </cell>
          <cell r="I4647">
            <v>3121</v>
          </cell>
          <cell r="J4647">
            <v>2</v>
          </cell>
          <cell r="K4647">
            <v>8</v>
          </cell>
          <cell r="L4647">
            <v>0</v>
          </cell>
        </row>
        <row r="4648">
          <cell r="A4648">
            <v>6</v>
          </cell>
          <cell r="B4648">
            <v>8</v>
          </cell>
          <cell r="C4648">
            <v>0</v>
          </cell>
          <cell r="D4648">
            <v>0</v>
          </cell>
          <cell r="E4648">
            <v>1</v>
          </cell>
          <cell r="F4648">
            <v>0</v>
          </cell>
          <cell r="G4648">
            <v>0</v>
          </cell>
          <cell r="H4648">
            <v>0</v>
          </cell>
          <cell r="I4648">
            <v>3241</v>
          </cell>
          <cell r="J4648">
            <v>2</v>
          </cell>
          <cell r="K4648">
            <v>8</v>
          </cell>
          <cell r="L4648">
            <v>0</v>
          </cell>
        </row>
        <row r="4649">
          <cell r="A4649">
            <v>6</v>
          </cell>
          <cell r="B4649">
            <v>8</v>
          </cell>
          <cell r="C4649">
            <v>0</v>
          </cell>
          <cell r="D4649">
            <v>0</v>
          </cell>
          <cell r="E4649">
            <v>1</v>
          </cell>
          <cell r="F4649">
            <v>1</v>
          </cell>
          <cell r="G4649">
            <v>0</v>
          </cell>
          <cell r="H4649">
            <v>0</v>
          </cell>
          <cell r="I4649">
            <v>5531</v>
          </cell>
          <cell r="J4649">
            <v>2</v>
          </cell>
          <cell r="K4649">
            <v>8</v>
          </cell>
          <cell r="L4649">
            <v>0</v>
          </cell>
        </row>
        <row r="4650">
          <cell r="A4650">
            <v>6</v>
          </cell>
          <cell r="B4650">
            <v>8</v>
          </cell>
          <cell r="C4650">
            <v>0</v>
          </cell>
          <cell r="D4650">
            <v>0</v>
          </cell>
          <cell r="E4650">
            <v>1</v>
          </cell>
          <cell r="F4650">
            <v>1</v>
          </cell>
          <cell r="G4650">
            <v>0</v>
          </cell>
          <cell r="H4650">
            <v>0</v>
          </cell>
          <cell r="I4650">
            <v>5541</v>
          </cell>
          <cell r="J4650">
            <v>2</v>
          </cell>
          <cell r="K4650">
            <v>8</v>
          </cell>
          <cell r="L4650">
            <v>0</v>
          </cell>
        </row>
        <row r="4651">
          <cell r="A4651">
            <v>6</v>
          </cell>
          <cell r="B4651">
            <v>8</v>
          </cell>
          <cell r="C4651">
            <v>0</v>
          </cell>
          <cell r="D4651">
            <v>0</v>
          </cell>
          <cell r="E4651">
            <v>1</v>
          </cell>
          <cell r="F4651">
            <v>1</v>
          </cell>
          <cell r="G4651">
            <v>0</v>
          </cell>
          <cell r="H4651">
            <v>0</v>
          </cell>
          <cell r="I4651">
            <v>5542</v>
          </cell>
          <cell r="J4651">
            <v>2</v>
          </cell>
          <cell r="K4651">
            <v>8</v>
          </cell>
          <cell r="L4651">
            <v>0</v>
          </cell>
        </row>
        <row r="4652">
          <cell r="A4652">
            <v>6</v>
          </cell>
          <cell r="B4652">
            <v>8</v>
          </cell>
          <cell r="C4652">
            <v>0</v>
          </cell>
          <cell r="D4652">
            <v>0</v>
          </cell>
          <cell r="E4652">
            <v>1</v>
          </cell>
          <cell r="F4652">
            <v>1</v>
          </cell>
          <cell r="G4652">
            <v>0</v>
          </cell>
          <cell r="H4652">
            <v>0</v>
          </cell>
          <cell r="I4652">
            <v>5543</v>
          </cell>
          <cell r="J4652">
            <v>2</v>
          </cell>
          <cell r="K4652">
            <v>8</v>
          </cell>
          <cell r="L4652">
            <v>0</v>
          </cell>
        </row>
        <row r="4653">
          <cell r="A4653">
            <v>6</v>
          </cell>
          <cell r="B4653">
            <v>8</v>
          </cell>
          <cell r="C4653">
            <v>0</v>
          </cell>
          <cell r="D4653">
            <v>0</v>
          </cell>
          <cell r="E4653">
            <v>1</v>
          </cell>
          <cell r="F4653">
            <v>1</v>
          </cell>
          <cell r="G4653">
            <v>0</v>
          </cell>
          <cell r="H4653">
            <v>0</v>
          </cell>
          <cell r="I4653">
            <v>5551</v>
          </cell>
          <cell r="J4653">
            <v>2</v>
          </cell>
          <cell r="K4653">
            <v>8</v>
          </cell>
          <cell r="L4653">
            <v>0</v>
          </cell>
        </row>
        <row r="4654">
          <cell r="A4654">
            <v>6</v>
          </cell>
          <cell r="B4654">
            <v>8</v>
          </cell>
          <cell r="C4654">
            <v>0</v>
          </cell>
          <cell r="D4654">
            <v>0</v>
          </cell>
          <cell r="E4654">
            <v>1</v>
          </cell>
          <cell r="F4654">
            <v>1</v>
          </cell>
          <cell r="G4654">
            <v>0</v>
          </cell>
          <cell r="H4654">
            <v>0</v>
          </cell>
          <cell r="I4654">
            <v>5561</v>
          </cell>
          <cell r="J4654">
            <v>2</v>
          </cell>
          <cell r="K4654">
            <v>8</v>
          </cell>
          <cell r="L4654">
            <v>0</v>
          </cell>
        </row>
        <row r="4655">
          <cell r="A4655">
            <v>6</v>
          </cell>
          <cell r="B4655">
            <v>8</v>
          </cell>
          <cell r="C4655">
            <v>0</v>
          </cell>
          <cell r="D4655">
            <v>0</v>
          </cell>
          <cell r="E4655">
            <v>1</v>
          </cell>
          <cell r="F4655">
            <v>1</v>
          </cell>
          <cell r="G4655">
            <v>0</v>
          </cell>
          <cell r="H4655">
            <v>0</v>
          </cell>
          <cell r="I4655">
            <v>5562</v>
          </cell>
          <cell r="J4655">
            <v>2</v>
          </cell>
          <cell r="K4655">
            <v>8</v>
          </cell>
          <cell r="L4655">
            <v>0</v>
          </cell>
        </row>
        <row r="4656">
          <cell r="A4656">
            <v>6</v>
          </cell>
          <cell r="B4656">
            <v>8</v>
          </cell>
          <cell r="C4656">
            <v>0</v>
          </cell>
          <cell r="D4656">
            <v>0</v>
          </cell>
          <cell r="E4656">
            <v>1</v>
          </cell>
          <cell r="F4656">
            <v>1</v>
          </cell>
          <cell r="G4656">
            <v>0</v>
          </cell>
          <cell r="H4656">
            <v>0</v>
          </cell>
          <cell r="I4656">
            <v>5571</v>
          </cell>
          <cell r="J4656">
            <v>2</v>
          </cell>
          <cell r="K4656">
            <v>8</v>
          </cell>
          <cell r="L4656">
            <v>0</v>
          </cell>
        </row>
        <row r="4657">
          <cell r="A4657">
            <v>6</v>
          </cell>
          <cell r="B4657">
            <v>8</v>
          </cell>
          <cell r="C4657">
            <v>0</v>
          </cell>
          <cell r="D4657">
            <v>0</v>
          </cell>
          <cell r="E4657">
            <v>1</v>
          </cell>
          <cell r="F4657">
            <v>1</v>
          </cell>
          <cell r="G4657">
            <v>0</v>
          </cell>
          <cell r="H4657">
            <v>0</v>
          </cell>
          <cell r="I4657">
            <v>7290</v>
          </cell>
          <cell r="J4657">
            <v>2</v>
          </cell>
          <cell r="K4657">
            <v>8</v>
          </cell>
          <cell r="L4657">
            <v>651.20000000000005</v>
          </cell>
        </row>
        <row r="4658">
          <cell r="A4658">
            <v>6</v>
          </cell>
          <cell r="B4658">
            <v>8</v>
          </cell>
          <cell r="C4658">
            <v>0</v>
          </cell>
          <cell r="D4658">
            <v>0</v>
          </cell>
          <cell r="E4658">
            <v>1</v>
          </cell>
          <cell r="F4658">
            <v>1</v>
          </cell>
          <cell r="G4658">
            <v>0</v>
          </cell>
          <cell r="H4658">
            <v>0</v>
          </cell>
          <cell r="I4658">
            <v>7900</v>
          </cell>
          <cell r="J4658">
            <v>2</v>
          </cell>
          <cell r="K4658">
            <v>8</v>
          </cell>
          <cell r="L4658">
            <v>-2007659.77</v>
          </cell>
        </row>
        <row r="4659">
          <cell r="A4659">
            <v>6</v>
          </cell>
          <cell r="B4659">
            <v>8</v>
          </cell>
          <cell r="C4659">
            <v>0</v>
          </cell>
          <cell r="D4659">
            <v>0</v>
          </cell>
          <cell r="E4659">
            <v>1</v>
          </cell>
          <cell r="F4659">
            <v>1</v>
          </cell>
          <cell r="G4659">
            <v>0</v>
          </cell>
          <cell r="H4659">
            <v>0</v>
          </cell>
          <cell r="I4659">
            <v>7930</v>
          </cell>
          <cell r="J4659">
            <v>2</v>
          </cell>
          <cell r="K4659">
            <v>8</v>
          </cell>
          <cell r="L4659">
            <v>367165.27</v>
          </cell>
        </row>
        <row r="4660">
          <cell r="A4660">
            <v>6</v>
          </cell>
          <cell r="B4660">
            <v>8</v>
          </cell>
          <cell r="C4660">
            <v>0</v>
          </cell>
          <cell r="D4660">
            <v>0</v>
          </cell>
          <cell r="E4660">
            <v>1</v>
          </cell>
          <cell r="F4660">
            <v>1</v>
          </cell>
          <cell r="G4660">
            <v>0</v>
          </cell>
          <cell r="H4660">
            <v>0</v>
          </cell>
          <cell r="I4660">
            <v>7931</v>
          </cell>
          <cell r="J4660">
            <v>2</v>
          </cell>
          <cell r="K4660">
            <v>8</v>
          </cell>
          <cell r="L4660">
            <v>186473.69</v>
          </cell>
        </row>
        <row r="4661">
          <cell r="A4661">
            <v>6</v>
          </cell>
          <cell r="B4661">
            <v>8</v>
          </cell>
          <cell r="C4661">
            <v>0</v>
          </cell>
          <cell r="D4661">
            <v>0</v>
          </cell>
          <cell r="E4661">
            <v>1</v>
          </cell>
          <cell r="F4661">
            <v>1</v>
          </cell>
          <cell r="G4661">
            <v>0</v>
          </cell>
          <cell r="H4661">
            <v>0</v>
          </cell>
          <cell r="I4661">
            <v>7932</v>
          </cell>
          <cell r="J4661">
            <v>2</v>
          </cell>
          <cell r="K4661">
            <v>8</v>
          </cell>
          <cell r="L4661">
            <v>67736.84</v>
          </cell>
        </row>
        <row r="4662">
          <cell r="A4662">
            <v>6</v>
          </cell>
          <cell r="B4662">
            <v>8</v>
          </cell>
          <cell r="C4662">
            <v>0</v>
          </cell>
          <cell r="D4662">
            <v>0</v>
          </cell>
          <cell r="E4662">
            <v>1</v>
          </cell>
          <cell r="F4662">
            <v>1</v>
          </cell>
          <cell r="G4662">
            <v>0</v>
          </cell>
          <cell r="H4662">
            <v>0</v>
          </cell>
          <cell r="I4662">
            <v>7933</v>
          </cell>
          <cell r="J4662">
            <v>2</v>
          </cell>
          <cell r="K4662">
            <v>8</v>
          </cell>
          <cell r="L4662">
            <v>279627.40000000002</v>
          </cell>
        </row>
        <row r="4663">
          <cell r="A4663">
            <v>6</v>
          </cell>
          <cell r="B4663">
            <v>8</v>
          </cell>
          <cell r="C4663">
            <v>0</v>
          </cell>
          <cell r="D4663">
            <v>0</v>
          </cell>
          <cell r="E4663">
            <v>1</v>
          </cell>
          <cell r="F4663">
            <v>1</v>
          </cell>
          <cell r="G4663">
            <v>0</v>
          </cell>
          <cell r="H4663">
            <v>0</v>
          </cell>
          <cell r="I4663">
            <v>7934</v>
          </cell>
          <cell r="J4663">
            <v>2</v>
          </cell>
          <cell r="K4663">
            <v>8</v>
          </cell>
          <cell r="L4663">
            <v>402307.1</v>
          </cell>
        </row>
        <row r="4664">
          <cell r="A4664">
            <v>6</v>
          </cell>
          <cell r="B4664">
            <v>8</v>
          </cell>
          <cell r="C4664">
            <v>0</v>
          </cell>
          <cell r="D4664">
            <v>0</v>
          </cell>
          <cell r="E4664">
            <v>1</v>
          </cell>
          <cell r="F4664">
            <v>1</v>
          </cell>
          <cell r="G4664">
            <v>0</v>
          </cell>
          <cell r="H4664">
            <v>0</v>
          </cell>
          <cell r="I4664">
            <v>7935</v>
          </cell>
          <cell r="J4664">
            <v>2</v>
          </cell>
          <cell r="K4664">
            <v>8</v>
          </cell>
          <cell r="L4664">
            <v>453508.41</v>
          </cell>
        </row>
        <row r="4665">
          <cell r="A4665">
            <v>6</v>
          </cell>
          <cell r="B4665">
            <v>8</v>
          </cell>
          <cell r="C4665">
            <v>0</v>
          </cell>
          <cell r="D4665">
            <v>0</v>
          </cell>
          <cell r="E4665">
            <v>1</v>
          </cell>
          <cell r="F4665">
            <v>1</v>
          </cell>
          <cell r="G4665">
            <v>0</v>
          </cell>
          <cell r="H4665">
            <v>0</v>
          </cell>
          <cell r="I4665">
            <v>7936</v>
          </cell>
          <cell r="J4665">
            <v>2</v>
          </cell>
          <cell r="K4665">
            <v>8</v>
          </cell>
          <cell r="L4665">
            <v>222084.22</v>
          </cell>
        </row>
        <row r="4666">
          <cell r="A4666">
            <v>6</v>
          </cell>
          <cell r="B4666">
            <v>8</v>
          </cell>
          <cell r="C4666">
            <v>0</v>
          </cell>
          <cell r="D4666">
            <v>0</v>
          </cell>
          <cell r="E4666">
            <v>1</v>
          </cell>
          <cell r="F4666">
            <v>1</v>
          </cell>
          <cell r="G4666">
            <v>0</v>
          </cell>
          <cell r="H4666">
            <v>0</v>
          </cell>
          <cell r="I4666">
            <v>7938</v>
          </cell>
          <cell r="J4666">
            <v>2</v>
          </cell>
          <cell r="K4666">
            <v>8</v>
          </cell>
          <cell r="L4666">
            <v>28756.84</v>
          </cell>
        </row>
        <row r="4667">
          <cell r="A4667">
            <v>6</v>
          </cell>
          <cell r="B4667">
            <v>8</v>
          </cell>
          <cell r="C4667">
            <v>0</v>
          </cell>
          <cell r="D4667">
            <v>0</v>
          </cell>
          <cell r="E4667">
            <v>1</v>
          </cell>
          <cell r="F4667">
            <v>2</v>
          </cell>
          <cell r="G4667">
            <v>0</v>
          </cell>
          <cell r="H4667">
            <v>0</v>
          </cell>
          <cell r="I4667">
            <v>1620</v>
          </cell>
          <cell r="J4667">
            <v>2</v>
          </cell>
          <cell r="K4667">
            <v>8</v>
          </cell>
          <cell r="L4667">
            <v>5770</v>
          </cell>
        </row>
        <row r="4668">
          <cell r="A4668">
            <v>6</v>
          </cell>
          <cell r="B4668">
            <v>8</v>
          </cell>
          <cell r="C4668">
            <v>0</v>
          </cell>
          <cell r="D4668">
            <v>0</v>
          </cell>
          <cell r="E4668">
            <v>1</v>
          </cell>
          <cell r="F4668">
            <v>2</v>
          </cell>
          <cell r="G4668">
            <v>0</v>
          </cell>
          <cell r="H4668">
            <v>0</v>
          </cell>
          <cell r="I4668">
            <v>3011</v>
          </cell>
          <cell r="J4668">
            <v>2</v>
          </cell>
          <cell r="K4668">
            <v>8</v>
          </cell>
          <cell r="L4668">
            <v>511781.86</v>
          </cell>
        </row>
        <row r="4669">
          <cell r="A4669">
            <v>6</v>
          </cell>
          <cell r="B4669">
            <v>8</v>
          </cell>
          <cell r="C4669">
            <v>0</v>
          </cell>
          <cell r="D4669">
            <v>0</v>
          </cell>
          <cell r="E4669">
            <v>1</v>
          </cell>
          <cell r="F4669">
            <v>2</v>
          </cell>
          <cell r="G4669">
            <v>0</v>
          </cell>
          <cell r="H4669">
            <v>0</v>
          </cell>
          <cell r="I4669">
            <v>3031</v>
          </cell>
          <cell r="J4669">
            <v>2</v>
          </cell>
          <cell r="K4669">
            <v>8</v>
          </cell>
          <cell r="L4669">
            <v>2500</v>
          </cell>
        </row>
        <row r="4670">
          <cell r="A4670">
            <v>6</v>
          </cell>
          <cell r="B4670">
            <v>8</v>
          </cell>
          <cell r="C4670">
            <v>0</v>
          </cell>
          <cell r="D4670">
            <v>0</v>
          </cell>
          <cell r="E4670">
            <v>1</v>
          </cell>
          <cell r="F4670">
            <v>2</v>
          </cell>
          <cell r="G4670">
            <v>0</v>
          </cell>
          <cell r="H4670">
            <v>0</v>
          </cell>
          <cell r="I4670">
            <v>7120</v>
          </cell>
          <cell r="J4670">
            <v>2</v>
          </cell>
          <cell r="K4670">
            <v>8</v>
          </cell>
          <cell r="L4670">
            <v>10000</v>
          </cell>
        </row>
        <row r="4671">
          <cell r="A4671">
            <v>6</v>
          </cell>
          <cell r="B4671">
            <v>8</v>
          </cell>
          <cell r="C4671">
            <v>0</v>
          </cell>
          <cell r="D4671">
            <v>0</v>
          </cell>
          <cell r="E4671">
            <v>1</v>
          </cell>
          <cell r="F4671">
            <v>2</v>
          </cell>
          <cell r="G4671">
            <v>0</v>
          </cell>
          <cell r="H4671">
            <v>0</v>
          </cell>
          <cell r="I4671">
            <v>7130</v>
          </cell>
          <cell r="J4671">
            <v>2</v>
          </cell>
          <cell r="K4671">
            <v>8</v>
          </cell>
          <cell r="L4671">
            <v>1600</v>
          </cell>
        </row>
        <row r="4672">
          <cell r="A4672">
            <v>6</v>
          </cell>
          <cell r="B4672">
            <v>8</v>
          </cell>
          <cell r="C4672">
            <v>0</v>
          </cell>
          <cell r="D4672">
            <v>0</v>
          </cell>
          <cell r="E4672">
            <v>2</v>
          </cell>
          <cell r="F4672">
            <v>0</v>
          </cell>
          <cell r="G4672">
            <v>0</v>
          </cell>
          <cell r="H4672">
            <v>0</v>
          </cell>
          <cell r="I4672">
            <v>3151</v>
          </cell>
          <cell r="J4672">
            <v>2</v>
          </cell>
          <cell r="K4672">
            <v>8</v>
          </cell>
          <cell r="L4672">
            <v>121074.82</v>
          </cell>
        </row>
        <row r="4673">
          <cell r="A4673">
            <v>6</v>
          </cell>
          <cell r="B4673">
            <v>8</v>
          </cell>
          <cell r="C4673">
            <v>0</v>
          </cell>
          <cell r="D4673">
            <v>0</v>
          </cell>
          <cell r="E4673">
            <v>2</v>
          </cell>
          <cell r="F4673">
            <v>0</v>
          </cell>
          <cell r="G4673">
            <v>0</v>
          </cell>
          <cell r="H4673">
            <v>0</v>
          </cell>
          <cell r="I4673">
            <v>3152</v>
          </cell>
          <cell r="J4673">
            <v>2</v>
          </cell>
          <cell r="K4673">
            <v>8</v>
          </cell>
          <cell r="L4673">
            <v>53419.54</v>
          </cell>
        </row>
        <row r="4674">
          <cell r="A4674">
            <v>6</v>
          </cell>
          <cell r="B4674">
            <v>8</v>
          </cell>
          <cell r="C4674">
            <v>0</v>
          </cell>
          <cell r="D4674">
            <v>0</v>
          </cell>
          <cell r="E4674">
            <v>2</v>
          </cell>
          <cell r="F4674">
            <v>0</v>
          </cell>
          <cell r="G4674">
            <v>0</v>
          </cell>
          <cell r="H4674">
            <v>0</v>
          </cell>
          <cell r="I4674">
            <v>3154</v>
          </cell>
          <cell r="J4674">
            <v>2</v>
          </cell>
          <cell r="K4674">
            <v>8</v>
          </cell>
          <cell r="L4674">
            <v>7041.06</v>
          </cell>
        </row>
        <row r="4675">
          <cell r="A4675">
            <v>6</v>
          </cell>
          <cell r="B4675">
            <v>8</v>
          </cell>
          <cell r="C4675">
            <v>0</v>
          </cell>
          <cell r="D4675">
            <v>0</v>
          </cell>
          <cell r="E4675">
            <v>2</v>
          </cell>
          <cell r="F4675">
            <v>0</v>
          </cell>
          <cell r="G4675">
            <v>0</v>
          </cell>
          <cell r="H4675">
            <v>0</v>
          </cell>
          <cell r="I4675">
            <v>3156</v>
          </cell>
          <cell r="J4675">
            <v>2</v>
          </cell>
          <cell r="K4675">
            <v>8</v>
          </cell>
          <cell r="L4675">
            <v>6680</v>
          </cell>
        </row>
        <row r="4676">
          <cell r="A4676">
            <v>6</v>
          </cell>
          <cell r="B4676">
            <v>8</v>
          </cell>
          <cell r="C4676">
            <v>0</v>
          </cell>
          <cell r="D4676">
            <v>0</v>
          </cell>
          <cell r="E4676">
            <v>2</v>
          </cell>
          <cell r="F4676">
            <v>0</v>
          </cell>
          <cell r="G4676">
            <v>0</v>
          </cell>
          <cell r="H4676">
            <v>0</v>
          </cell>
          <cell r="I4676">
            <v>4091</v>
          </cell>
          <cell r="J4676">
            <v>2</v>
          </cell>
          <cell r="K4676">
            <v>8</v>
          </cell>
          <cell r="L4676">
            <v>41100</v>
          </cell>
        </row>
        <row r="4677">
          <cell r="A4677">
            <v>6</v>
          </cell>
          <cell r="B4677">
            <v>9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1000</v>
          </cell>
          <cell r="J4677">
            <v>2</v>
          </cell>
          <cell r="K4677">
            <v>8</v>
          </cell>
          <cell r="L4677">
            <v>1043501.58</v>
          </cell>
        </row>
        <row r="4678">
          <cell r="A4678">
            <v>6</v>
          </cell>
          <cell r="B4678">
            <v>9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4000</v>
          </cell>
          <cell r="J4678">
            <v>2</v>
          </cell>
          <cell r="K4678">
            <v>8</v>
          </cell>
          <cell r="L4678">
            <v>0</v>
          </cell>
        </row>
        <row r="4679">
          <cell r="A4679">
            <v>6</v>
          </cell>
          <cell r="B4679">
            <v>9</v>
          </cell>
          <cell r="C4679">
            <v>0</v>
          </cell>
          <cell r="D4679">
            <v>0</v>
          </cell>
          <cell r="E4679">
            <v>0</v>
          </cell>
          <cell r="F4679">
            <v>3</v>
          </cell>
          <cell r="G4679">
            <v>0</v>
          </cell>
          <cell r="H4679">
            <v>0</v>
          </cell>
          <cell r="I4679">
            <v>1000</v>
          </cell>
          <cell r="J4679">
            <v>2</v>
          </cell>
          <cell r="K4679">
            <v>8</v>
          </cell>
          <cell r="L4679">
            <v>16888769.920000002</v>
          </cell>
        </row>
        <row r="4680">
          <cell r="A4680">
            <v>6</v>
          </cell>
          <cell r="B4680">
            <v>9</v>
          </cell>
          <cell r="C4680">
            <v>0</v>
          </cell>
          <cell r="D4680">
            <v>0</v>
          </cell>
          <cell r="E4680">
            <v>0</v>
          </cell>
          <cell r="F4680">
            <v>3</v>
          </cell>
          <cell r="G4680">
            <v>0</v>
          </cell>
          <cell r="H4680">
            <v>0</v>
          </cell>
          <cell r="I4680">
            <v>4000</v>
          </cell>
          <cell r="J4680">
            <v>2</v>
          </cell>
          <cell r="K4680">
            <v>8</v>
          </cell>
          <cell r="L4680">
            <v>0</v>
          </cell>
        </row>
        <row r="4681">
          <cell r="A4681">
            <v>6</v>
          </cell>
          <cell r="B4681">
            <v>9</v>
          </cell>
          <cell r="C4681">
            <v>0</v>
          </cell>
          <cell r="D4681">
            <v>0</v>
          </cell>
          <cell r="E4681">
            <v>0</v>
          </cell>
          <cell r="F4681">
            <v>5</v>
          </cell>
          <cell r="G4681">
            <v>0</v>
          </cell>
          <cell r="H4681">
            <v>0</v>
          </cell>
          <cell r="I4681">
            <v>1000</v>
          </cell>
          <cell r="J4681">
            <v>2</v>
          </cell>
          <cell r="K4681">
            <v>8</v>
          </cell>
          <cell r="L4681">
            <v>2107283.73</v>
          </cell>
        </row>
        <row r="4682">
          <cell r="A4682">
            <v>6</v>
          </cell>
          <cell r="B4682">
            <v>9</v>
          </cell>
          <cell r="C4682">
            <v>0</v>
          </cell>
          <cell r="D4682">
            <v>0</v>
          </cell>
          <cell r="E4682">
            <v>0</v>
          </cell>
          <cell r="F4682">
            <v>5</v>
          </cell>
          <cell r="G4682">
            <v>0</v>
          </cell>
          <cell r="H4682">
            <v>0</v>
          </cell>
          <cell r="I4682">
            <v>4000</v>
          </cell>
          <cell r="J4682">
            <v>2</v>
          </cell>
          <cell r="K4682">
            <v>8</v>
          </cell>
          <cell r="L4682">
            <v>0</v>
          </cell>
        </row>
        <row r="4683">
          <cell r="A4683">
            <v>6</v>
          </cell>
          <cell r="B4683">
            <v>9</v>
          </cell>
          <cell r="C4683">
            <v>0</v>
          </cell>
          <cell r="D4683">
            <v>0</v>
          </cell>
          <cell r="E4683">
            <v>0</v>
          </cell>
          <cell r="F4683">
            <v>6</v>
          </cell>
          <cell r="G4683">
            <v>0</v>
          </cell>
          <cell r="H4683">
            <v>0</v>
          </cell>
          <cell r="I4683">
            <v>1000</v>
          </cell>
          <cell r="J4683">
            <v>2</v>
          </cell>
          <cell r="K4683">
            <v>8</v>
          </cell>
          <cell r="L4683">
            <v>210505913.41</v>
          </cell>
        </row>
        <row r="4684">
          <cell r="A4684">
            <v>6</v>
          </cell>
          <cell r="B4684">
            <v>9</v>
          </cell>
          <cell r="C4684">
            <v>0</v>
          </cell>
          <cell r="D4684">
            <v>0</v>
          </cell>
          <cell r="E4684">
            <v>0</v>
          </cell>
          <cell r="F4684">
            <v>6</v>
          </cell>
          <cell r="G4684">
            <v>0</v>
          </cell>
          <cell r="H4684">
            <v>0</v>
          </cell>
          <cell r="I4684">
            <v>4000</v>
          </cell>
          <cell r="J4684">
            <v>2</v>
          </cell>
          <cell r="K4684">
            <v>8</v>
          </cell>
          <cell r="L4684">
            <v>0</v>
          </cell>
        </row>
        <row r="4685">
          <cell r="A4685">
            <v>6</v>
          </cell>
          <cell r="B4685">
            <v>9</v>
          </cell>
          <cell r="C4685">
            <v>0</v>
          </cell>
          <cell r="D4685">
            <v>0</v>
          </cell>
          <cell r="E4685">
            <v>0</v>
          </cell>
          <cell r="F4685">
            <v>7</v>
          </cell>
          <cell r="G4685">
            <v>0</v>
          </cell>
          <cell r="H4685">
            <v>0</v>
          </cell>
          <cell r="I4685">
            <v>1000</v>
          </cell>
          <cell r="J4685">
            <v>2</v>
          </cell>
          <cell r="K4685">
            <v>8</v>
          </cell>
          <cell r="L4685">
            <v>2294170.2999999998</v>
          </cell>
        </row>
        <row r="4686">
          <cell r="A4686">
            <v>6</v>
          </cell>
          <cell r="B4686">
            <v>9</v>
          </cell>
          <cell r="C4686">
            <v>0</v>
          </cell>
          <cell r="D4686">
            <v>0</v>
          </cell>
          <cell r="E4686">
            <v>0</v>
          </cell>
          <cell r="F4686">
            <v>7</v>
          </cell>
          <cell r="G4686">
            <v>0</v>
          </cell>
          <cell r="H4686">
            <v>0</v>
          </cell>
          <cell r="I4686">
            <v>4000</v>
          </cell>
          <cell r="J4686">
            <v>2</v>
          </cell>
          <cell r="K4686">
            <v>8</v>
          </cell>
          <cell r="L4686">
            <v>0</v>
          </cell>
        </row>
        <row r="4687">
          <cell r="A4687">
            <v>6</v>
          </cell>
          <cell r="B4687">
            <v>9</v>
          </cell>
          <cell r="C4687">
            <v>0</v>
          </cell>
          <cell r="D4687">
            <v>0</v>
          </cell>
          <cell r="E4687">
            <v>0</v>
          </cell>
          <cell r="F4687">
            <v>8</v>
          </cell>
          <cell r="G4687">
            <v>0</v>
          </cell>
          <cell r="H4687">
            <v>0</v>
          </cell>
          <cell r="I4687">
            <v>1000</v>
          </cell>
          <cell r="J4687">
            <v>2</v>
          </cell>
          <cell r="K4687">
            <v>8</v>
          </cell>
          <cell r="L4687">
            <v>4385086.76</v>
          </cell>
        </row>
        <row r="4688">
          <cell r="A4688">
            <v>6</v>
          </cell>
          <cell r="B4688">
            <v>9</v>
          </cell>
          <cell r="C4688">
            <v>0</v>
          </cell>
          <cell r="D4688">
            <v>0</v>
          </cell>
          <cell r="E4688">
            <v>0</v>
          </cell>
          <cell r="F4688">
            <v>8</v>
          </cell>
          <cell r="G4688">
            <v>0</v>
          </cell>
          <cell r="H4688">
            <v>0</v>
          </cell>
          <cell r="I4688">
            <v>4000</v>
          </cell>
          <cell r="J4688">
            <v>2</v>
          </cell>
          <cell r="K4688">
            <v>8</v>
          </cell>
          <cell r="L4688">
            <v>0</v>
          </cell>
        </row>
        <row r="4689">
          <cell r="A4689">
            <v>6</v>
          </cell>
          <cell r="B4689">
            <v>9</v>
          </cell>
          <cell r="C4689">
            <v>0</v>
          </cell>
          <cell r="D4689">
            <v>0</v>
          </cell>
          <cell r="E4689">
            <v>0</v>
          </cell>
          <cell r="F4689">
            <v>9</v>
          </cell>
          <cell r="G4689">
            <v>0</v>
          </cell>
          <cell r="H4689">
            <v>0</v>
          </cell>
          <cell r="I4689">
            <v>1000</v>
          </cell>
          <cell r="J4689">
            <v>2</v>
          </cell>
          <cell r="K4689">
            <v>8</v>
          </cell>
          <cell r="L4689">
            <v>1924325.43</v>
          </cell>
        </row>
        <row r="4690">
          <cell r="A4690">
            <v>6</v>
          </cell>
          <cell r="B4690">
            <v>9</v>
          </cell>
          <cell r="C4690">
            <v>0</v>
          </cell>
          <cell r="D4690">
            <v>0</v>
          </cell>
          <cell r="E4690">
            <v>0</v>
          </cell>
          <cell r="F4690">
            <v>9</v>
          </cell>
          <cell r="G4690">
            <v>0</v>
          </cell>
          <cell r="H4690">
            <v>0</v>
          </cell>
          <cell r="I4690">
            <v>4000</v>
          </cell>
          <cell r="J4690">
            <v>2</v>
          </cell>
          <cell r="K4690">
            <v>8</v>
          </cell>
          <cell r="L4690">
            <v>0</v>
          </cell>
        </row>
        <row r="4691">
          <cell r="A4691">
            <v>6</v>
          </cell>
          <cell r="B4691">
            <v>9</v>
          </cell>
          <cell r="C4691">
            <v>0</v>
          </cell>
          <cell r="D4691">
            <v>0</v>
          </cell>
          <cell r="E4691">
            <v>1</v>
          </cell>
          <cell r="F4691">
            <v>2</v>
          </cell>
          <cell r="G4691">
            <v>0</v>
          </cell>
          <cell r="H4691">
            <v>0</v>
          </cell>
          <cell r="I4691">
            <v>1000</v>
          </cell>
          <cell r="J4691">
            <v>2</v>
          </cell>
          <cell r="K4691">
            <v>8</v>
          </cell>
          <cell r="L4691">
            <v>5704669.3899999997</v>
          </cell>
        </row>
        <row r="4692">
          <cell r="A4692">
            <v>6</v>
          </cell>
          <cell r="B4692">
            <v>9</v>
          </cell>
          <cell r="C4692">
            <v>0</v>
          </cell>
          <cell r="D4692">
            <v>0</v>
          </cell>
          <cell r="E4692">
            <v>1</v>
          </cell>
          <cell r="F4692">
            <v>2</v>
          </cell>
          <cell r="G4692">
            <v>0</v>
          </cell>
          <cell r="H4692">
            <v>0</v>
          </cell>
          <cell r="I4692">
            <v>4000</v>
          </cell>
          <cell r="J4692">
            <v>2</v>
          </cell>
          <cell r="K4692">
            <v>8</v>
          </cell>
          <cell r="L4692">
            <v>0</v>
          </cell>
        </row>
        <row r="4693">
          <cell r="A4693">
            <v>7</v>
          </cell>
          <cell r="B4693">
            <v>1</v>
          </cell>
          <cell r="C4693">
            <v>0</v>
          </cell>
          <cell r="D4693">
            <v>0</v>
          </cell>
          <cell r="E4693">
            <v>1</v>
          </cell>
          <cell r="F4693">
            <v>0</v>
          </cell>
          <cell r="G4693">
            <v>0</v>
          </cell>
          <cell r="H4693">
            <v>0</v>
          </cell>
          <cell r="I4693">
            <v>8600</v>
          </cell>
          <cell r="J4693">
            <v>1</v>
          </cell>
          <cell r="K4693">
            <v>8</v>
          </cell>
          <cell r="L4693">
            <v>71899</v>
          </cell>
        </row>
        <row r="4694">
          <cell r="A4694">
            <v>7</v>
          </cell>
          <cell r="B4694">
            <v>1</v>
          </cell>
          <cell r="C4694">
            <v>0</v>
          </cell>
          <cell r="D4694">
            <v>0</v>
          </cell>
          <cell r="E4694">
            <v>1</v>
          </cell>
          <cell r="F4694">
            <v>0</v>
          </cell>
          <cell r="G4694">
            <v>0</v>
          </cell>
          <cell r="H4694">
            <v>0</v>
          </cell>
          <cell r="I4694">
            <v>8700</v>
          </cell>
          <cell r="J4694">
            <v>1</v>
          </cell>
          <cell r="K4694">
            <v>8</v>
          </cell>
          <cell r="L4694">
            <v>65329.85</v>
          </cell>
        </row>
        <row r="4695">
          <cell r="A4695">
            <v>7</v>
          </cell>
          <cell r="B4695">
            <v>1</v>
          </cell>
          <cell r="C4695">
            <v>0</v>
          </cell>
          <cell r="D4695">
            <v>0</v>
          </cell>
          <cell r="E4695">
            <v>1</v>
          </cell>
          <cell r="F4695">
            <v>0</v>
          </cell>
          <cell r="G4695">
            <v>0</v>
          </cell>
          <cell r="H4695">
            <v>0</v>
          </cell>
          <cell r="I4695">
            <v>3151</v>
          </cell>
          <cell r="J4695">
            <v>2</v>
          </cell>
          <cell r="K4695">
            <v>8</v>
          </cell>
          <cell r="L4695">
            <v>-920</v>
          </cell>
        </row>
        <row r="4696">
          <cell r="A4696">
            <v>7</v>
          </cell>
          <cell r="B4696">
            <v>1</v>
          </cell>
          <cell r="C4696">
            <v>0</v>
          </cell>
          <cell r="D4696">
            <v>0</v>
          </cell>
          <cell r="E4696">
            <v>1</v>
          </cell>
          <cell r="F4696">
            <v>0</v>
          </cell>
          <cell r="G4696">
            <v>0</v>
          </cell>
          <cell r="H4696">
            <v>0</v>
          </cell>
          <cell r="I4696">
            <v>8600</v>
          </cell>
          <cell r="J4696">
            <v>2</v>
          </cell>
          <cell r="K4696">
            <v>8</v>
          </cell>
          <cell r="L4696">
            <v>2712485</v>
          </cell>
        </row>
        <row r="4697">
          <cell r="A4697">
            <v>7</v>
          </cell>
          <cell r="B4697">
            <v>1</v>
          </cell>
          <cell r="C4697">
            <v>0</v>
          </cell>
          <cell r="D4697">
            <v>0</v>
          </cell>
          <cell r="E4697">
            <v>1</v>
          </cell>
          <cell r="F4697">
            <v>0</v>
          </cell>
          <cell r="G4697">
            <v>0</v>
          </cell>
          <cell r="H4697">
            <v>0</v>
          </cell>
          <cell r="I4697">
            <v>8700</v>
          </cell>
          <cell r="J4697">
            <v>2</v>
          </cell>
          <cell r="K4697">
            <v>8</v>
          </cell>
          <cell r="L4697">
            <v>15202478</v>
          </cell>
        </row>
        <row r="4698">
          <cell r="A4698">
            <v>7</v>
          </cell>
          <cell r="B4698">
            <v>1</v>
          </cell>
          <cell r="C4698">
            <v>0</v>
          </cell>
          <cell r="D4698">
            <v>0</v>
          </cell>
          <cell r="E4698">
            <v>1</v>
          </cell>
          <cell r="F4698">
            <v>1</v>
          </cell>
          <cell r="G4698">
            <v>0</v>
          </cell>
          <cell r="H4698">
            <v>0</v>
          </cell>
          <cell r="I4698">
            <v>8700</v>
          </cell>
          <cell r="J4698">
            <v>1</v>
          </cell>
          <cell r="K4698">
            <v>8</v>
          </cell>
          <cell r="L4698">
            <v>14421</v>
          </cell>
        </row>
        <row r="4699">
          <cell r="A4699">
            <v>7</v>
          </cell>
          <cell r="B4699">
            <v>1</v>
          </cell>
          <cell r="C4699">
            <v>0</v>
          </cell>
          <cell r="D4699">
            <v>0</v>
          </cell>
          <cell r="E4699">
            <v>1</v>
          </cell>
          <cell r="F4699">
            <v>1</v>
          </cell>
          <cell r="G4699">
            <v>0</v>
          </cell>
          <cell r="H4699">
            <v>0</v>
          </cell>
          <cell r="I4699">
            <v>8600</v>
          </cell>
          <cell r="J4699">
            <v>2</v>
          </cell>
          <cell r="K4699">
            <v>8</v>
          </cell>
          <cell r="L4699">
            <v>5200</v>
          </cell>
        </row>
        <row r="4700">
          <cell r="A4700">
            <v>7</v>
          </cell>
          <cell r="B4700">
            <v>1</v>
          </cell>
          <cell r="C4700">
            <v>0</v>
          </cell>
          <cell r="D4700">
            <v>0</v>
          </cell>
          <cell r="E4700">
            <v>1</v>
          </cell>
          <cell r="F4700">
            <v>1</v>
          </cell>
          <cell r="G4700">
            <v>0</v>
          </cell>
          <cell r="H4700">
            <v>0</v>
          </cell>
          <cell r="I4700">
            <v>8700</v>
          </cell>
          <cell r="J4700">
            <v>2</v>
          </cell>
          <cell r="K4700">
            <v>8</v>
          </cell>
          <cell r="L4700">
            <v>156800</v>
          </cell>
        </row>
        <row r="4701">
          <cell r="A4701">
            <v>7</v>
          </cell>
          <cell r="B4701">
            <v>1</v>
          </cell>
          <cell r="C4701">
            <v>0</v>
          </cell>
          <cell r="D4701">
            <v>0</v>
          </cell>
          <cell r="E4701">
            <v>1</v>
          </cell>
          <cell r="F4701">
            <v>2</v>
          </cell>
          <cell r="G4701">
            <v>0</v>
          </cell>
          <cell r="H4701">
            <v>0</v>
          </cell>
          <cell r="I4701">
            <v>8600</v>
          </cell>
          <cell r="J4701">
            <v>2</v>
          </cell>
          <cell r="K4701">
            <v>8</v>
          </cell>
          <cell r="L4701">
            <v>451243.8</v>
          </cell>
        </row>
        <row r="4702">
          <cell r="A4702">
            <v>7</v>
          </cell>
          <cell r="B4702">
            <v>1</v>
          </cell>
          <cell r="C4702">
            <v>0</v>
          </cell>
          <cell r="D4702">
            <v>0</v>
          </cell>
          <cell r="E4702">
            <v>2</v>
          </cell>
          <cell r="F4702">
            <v>0</v>
          </cell>
          <cell r="G4702">
            <v>0</v>
          </cell>
          <cell r="H4702">
            <v>0</v>
          </cell>
          <cell r="I4702">
            <v>8600</v>
          </cell>
          <cell r="J4702">
            <v>1</v>
          </cell>
          <cell r="K4702">
            <v>8</v>
          </cell>
          <cell r="L4702">
            <v>188596</v>
          </cell>
        </row>
        <row r="4703">
          <cell r="A4703">
            <v>7</v>
          </cell>
          <cell r="B4703">
            <v>1</v>
          </cell>
          <cell r="C4703">
            <v>0</v>
          </cell>
          <cell r="D4703">
            <v>0</v>
          </cell>
          <cell r="E4703">
            <v>2</v>
          </cell>
          <cell r="F4703">
            <v>0</v>
          </cell>
          <cell r="G4703">
            <v>0</v>
          </cell>
          <cell r="H4703">
            <v>0</v>
          </cell>
          <cell r="I4703">
            <v>8700</v>
          </cell>
          <cell r="J4703">
            <v>1</v>
          </cell>
          <cell r="K4703">
            <v>8</v>
          </cell>
          <cell r="L4703">
            <v>3562927.69</v>
          </cell>
        </row>
        <row r="4704">
          <cell r="A4704">
            <v>7</v>
          </cell>
          <cell r="B4704">
            <v>1</v>
          </cell>
          <cell r="C4704">
            <v>0</v>
          </cell>
          <cell r="D4704">
            <v>0</v>
          </cell>
          <cell r="E4704">
            <v>2</v>
          </cell>
          <cell r="F4704">
            <v>0</v>
          </cell>
          <cell r="G4704">
            <v>0</v>
          </cell>
          <cell r="H4704">
            <v>0</v>
          </cell>
          <cell r="I4704">
            <v>3151</v>
          </cell>
          <cell r="J4704">
            <v>2</v>
          </cell>
          <cell r="K4704">
            <v>8</v>
          </cell>
          <cell r="L4704">
            <v>-1300</v>
          </cell>
        </row>
        <row r="4705">
          <cell r="A4705">
            <v>7</v>
          </cell>
          <cell r="B4705">
            <v>1</v>
          </cell>
          <cell r="C4705">
            <v>0</v>
          </cell>
          <cell r="D4705">
            <v>0</v>
          </cell>
          <cell r="E4705">
            <v>2</v>
          </cell>
          <cell r="F4705">
            <v>0</v>
          </cell>
          <cell r="G4705">
            <v>0</v>
          </cell>
          <cell r="H4705">
            <v>0</v>
          </cell>
          <cell r="I4705">
            <v>8600</v>
          </cell>
          <cell r="J4705">
            <v>2</v>
          </cell>
          <cell r="K4705">
            <v>8</v>
          </cell>
          <cell r="L4705">
            <v>571057.68000000005</v>
          </cell>
        </row>
        <row r="4706">
          <cell r="A4706">
            <v>7</v>
          </cell>
          <cell r="B4706">
            <v>1</v>
          </cell>
          <cell r="C4706">
            <v>0</v>
          </cell>
          <cell r="D4706">
            <v>0</v>
          </cell>
          <cell r="E4706">
            <v>2</v>
          </cell>
          <cell r="F4706">
            <v>0</v>
          </cell>
          <cell r="G4706">
            <v>0</v>
          </cell>
          <cell r="H4706">
            <v>0</v>
          </cell>
          <cell r="I4706">
            <v>8700</v>
          </cell>
          <cell r="J4706">
            <v>2</v>
          </cell>
          <cell r="K4706">
            <v>8</v>
          </cell>
          <cell r="L4706">
            <v>16571942.25</v>
          </cell>
        </row>
        <row r="4707">
          <cell r="A4707">
            <v>7</v>
          </cell>
          <cell r="B4707">
            <v>1</v>
          </cell>
          <cell r="C4707">
            <v>0</v>
          </cell>
          <cell r="D4707">
            <v>0</v>
          </cell>
          <cell r="E4707">
            <v>3</v>
          </cell>
          <cell r="F4707">
            <v>0</v>
          </cell>
          <cell r="G4707">
            <v>0</v>
          </cell>
          <cell r="H4707">
            <v>0</v>
          </cell>
          <cell r="I4707">
            <v>8600</v>
          </cell>
          <cell r="J4707">
            <v>1</v>
          </cell>
          <cell r="K4707">
            <v>8</v>
          </cell>
          <cell r="L4707">
            <v>141152</v>
          </cell>
        </row>
        <row r="4708">
          <cell r="A4708">
            <v>7</v>
          </cell>
          <cell r="B4708">
            <v>1</v>
          </cell>
          <cell r="C4708">
            <v>0</v>
          </cell>
          <cell r="D4708">
            <v>0</v>
          </cell>
          <cell r="E4708">
            <v>3</v>
          </cell>
          <cell r="F4708">
            <v>0</v>
          </cell>
          <cell r="G4708">
            <v>0</v>
          </cell>
          <cell r="H4708">
            <v>0</v>
          </cell>
          <cell r="I4708">
            <v>8700</v>
          </cell>
          <cell r="J4708">
            <v>1</v>
          </cell>
          <cell r="K4708">
            <v>8</v>
          </cell>
          <cell r="L4708">
            <v>484418.59</v>
          </cell>
        </row>
        <row r="4709">
          <cell r="A4709">
            <v>7</v>
          </cell>
          <cell r="B4709">
            <v>1</v>
          </cell>
          <cell r="C4709">
            <v>0</v>
          </cell>
          <cell r="D4709">
            <v>0</v>
          </cell>
          <cell r="E4709">
            <v>3</v>
          </cell>
          <cell r="F4709">
            <v>0</v>
          </cell>
          <cell r="G4709">
            <v>0</v>
          </cell>
          <cell r="H4709">
            <v>0</v>
          </cell>
          <cell r="I4709">
            <v>4021</v>
          </cell>
          <cell r="J4709">
            <v>2</v>
          </cell>
          <cell r="K4709">
            <v>8</v>
          </cell>
          <cell r="L4709">
            <v>4000</v>
          </cell>
        </row>
        <row r="4710">
          <cell r="A4710">
            <v>7</v>
          </cell>
          <cell r="B4710">
            <v>1</v>
          </cell>
          <cell r="C4710">
            <v>0</v>
          </cell>
          <cell r="D4710">
            <v>0</v>
          </cell>
          <cell r="E4710">
            <v>3</v>
          </cell>
          <cell r="F4710">
            <v>0</v>
          </cell>
          <cell r="G4710">
            <v>0</v>
          </cell>
          <cell r="H4710">
            <v>0</v>
          </cell>
          <cell r="I4710">
            <v>8600</v>
          </cell>
          <cell r="J4710">
            <v>2</v>
          </cell>
          <cell r="K4710">
            <v>8</v>
          </cell>
          <cell r="L4710">
            <v>3321890.62</v>
          </cell>
        </row>
        <row r="4711">
          <cell r="A4711">
            <v>7</v>
          </cell>
          <cell r="B4711">
            <v>1</v>
          </cell>
          <cell r="C4711">
            <v>0</v>
          </cell>
          <cell r="D4711">
            <v>0</v>
          </cell>
          <cell r="E4711">
            <v>3</v>
          </cell>
          <cell r="F4711">
            <v>0</v>
          </cell>
          <cell r="G4711">
            <v>0</v>
          </cell>
          <cell r="H4711">
            <v>0</v>
          </cell>
          <cell r="I4711">
            <v>8700</v>
          </cell>
          <cell r="J4711">
            <v>2</v>
          </cell>
          <cell r="K4711">
            <v>8</v>
          </cell>
          <cell r="L4711">
            <v>1759374.12</v>
          </cell>
        </row>
        <row r="4712">
          <cell r="A4712">
            <v>7</v>
          </cell>
          <cell r="B4712">
            <v>1</v>
          </cell>
          <cell r="C4712">
            <v>0</v>
          </cell>
          <cell r="D4712">
            <v>0</v>
          </cell>
          <cell r="E4712">
            <v>5</v>
          </cell>
          <cell r="F4712">
            <v>0</v>
          </cell>
          <cell r="G4712">
            <v>0</v>
          </cell>
          <cell r="H4712">
            <v>0</v>
          </cell>
          <cell r="I4712">
            <v>8600</v>
          </cell>
          <cell r="J4712">
            <v>1</v>
          </cell>
          <cell r="K4712">
            <v>8</v>
          </cell>
          <cell r="L4712">
            <v>21303.45</v>
          </cell>
        </row>
        <row r="4713">
          <cell r="A4713">
            <v>7</v>
          </cell>
          <cell r="B4713">
            <v>1</v>
          </cell>
          <cell r="C4713">
            <v>0</v>
          </cell>
          <cell r="D4713">
            <v>0</v>
          </cell>
          <cell r="E4713">
            <v>5</v>
          </cell>
          <cell r="F4713">
            <v>0</v>
          </cell>
          <cell r="G4713">
            <v>0</v>
          </cell>
          <cell r="H4713">
            <v>0</v>
          </cell>
          <cell r="I4713">
            <v>8700</v>
          </cell>
          <cell r="J4713">
            <v>1</v>
          </cell>
          <cell r="K4713">
            <v>8</v>
          </cell>
          <cell r="L4713">
            <v>100800</v>
          </cell>
        </row>
        <row r="4714">
          <cell r="A4714">
            <v>7</v>
          </cell>
          <cell r="B4714">
            <v>1</v>
          </cell>
          <cell r="C4714">
            <v>0</v>
          </cell>
          <cell r="D4714">
            <v>0</v>
          </cell>
          <cell r="E4714">
            <v>5</v>
          </cell>
          <cell r="F4714">
            <v>0</v>
          </cell>
          <cell r="G4714">
            <v>0</v>
          </cell>
          <cell r="H4714">
            <v>0</v>
          </cell>
          <cell r="I4714">
            <v>8700</v>
          </cell>
          <cell r="J4714">
            <v>2</v>
          </cell>
          <cell r="K4714">
            <v>8</v>
          </cell>
          <cell r="L4714">
            <v>11710107.4</v>
          </cell>
        </row>
        <row r="4715">
          <cell r="A4715">
            <v>7</v>
          </cell>
          <cell r="B4715">
            <v>1</v>
          </cell>
          <cell r="C4715">
            <v>0</v>
          </cell>
          <cell r="D4715">
            <v>0</v>
          </cell>
          <cell r="E4715">
            <v>5</v>
          </cell>
          <cell r="F4715">
            <v>1</v>
          </cell>
          <cell r="G4715">
            <v>0</v>
          </cell>
          <cell r="H4715">
            <v>0</v>
          </cell>
          <cell r="I4715">
            <v>8700</v>
          </cell>
          <cell r="J4715">
            <v>2</v>
          </cell>
          <cell r="K4715">
            <v>8</v>
          </cell>
          <cell r="L4715">
            <v>5622238</v>
          </cell>
        </row>
        <row r="4716">
          <cell r="A4716">
            <v>7</v>
          </cell>
          <cell r="B4716">
            <v>1</v>
          </cell>
          <cell r="C4716">
            <v>0</v>
          </cell>
          <cell r="D4716">
            <v>0</v>
          </cell>
          <cell r="E4716">
            <v>7</v>
          </cell>
          <cell r="F4716">
            <v>0</v>
          </cell>
          <cell r="G4716">
            <v>0</v>
          </cell>
          <cell r="H4716">
            <v>0</v>
          </cell>
          <cell r="I4716">
            <v>8700</v>
          </cell>
          <cell r="J4716">
            <v>1</v>
          </cell>
          <cell r="K4716">
            <v>8</v>
          </cell>
          <cell r="L4716">
            <v>0</v>
          </cell>
        </row>
        <row r="4717">
          <cell r="A4717">
            <v>7</v>
          </cell>
          <cell r="B4717">
            <v>1</v>
          </cell>
          <cell r="C4717">
            <v>0</v>
          </cell>
          <cell r="D4717">
            <v>0</v>
          </cell>
          <cell r="E4717">
            <v>7</v>
          </cell>
          <cell r="F4717">
            <v>0</v>
          </cell>
          <cell r="G4717">
            <v>0</v>
          </cell>
          <cell r="H4717">
            <v>0</v>
          </cell>
          <cell r="I4717">
            <v>8800</v>
          </cell>
          <cell r="J4717">
            <v>1</v>
          </cell>
          <cell r="K4717">
            <v>8</v>
          </cell>
          <cell r="L4717">
            <v>21183843.16</v>
          </cell>
        </row>
        <row r="4718">
          <cell r="A4718">
            <v>7</v>
          </cell>
          <cell r="B4718">
            <v>2</v>
          </cell>
          <cell r="C4718">
            <v>1</v>
          </cell>
          <cell r="D4718">
            <v>0</v>
          </cell>
          <cell r="E4718">
            <v>1</v>
          </cell>
          <cell r="F4718">
            <v>0</v>
          </cell>
          <cell r="G4718">
            <v>0</v>
          </cell>
          <cell r="H4718">
            <v>0</v>
          </cell>
          <cell r="I4718">
            <v>8700</v>
          </cell>
          <cell r="J4718">
            <v>1</v>
          </cell>
          <cell r="K4718">
            <v>8</v>
          </cell>
          <cell r="L4718">
            <v>1002600</v>
          </cell>
        </row>
        <row r="4719">
          <cell r="A4719">
            <v>7</v>
          </cell>
          <cell r="B4719">
            <v>2</v>
          </cell>
          <cell r="C4719">
            <v>1</v>
          </cell>
          <cell r="D4719">
            <v>0</v>
          </cell>
          <cell r="E4719">
            <v>1</v>
          </cell>
          <cell r="F4719">
            <v>0</v>
          </cell>
          <cell r="G4719">
            <v>0</v>
          </cell>
          <cell r="H4719">
            <v>0</v>
          </cell>
          <cell r="I4719">
            <v>8600</v>
          </cell>
          <cell r="J4719">
            <v>2</v>
          </cell>
          <cell r="K4719">
            <v>8</v>
          </cell>
          <cell r="L4719">
            <v>156851.95000000001</v>
          </cell>
        </row>
        <row r="4720">
          <cell r="A4720">
            <v>7</v>
          </cell>
          <cell r="B4720">
            <v>2</v>
          </cell>
          <cell r="C4720">
            <v>1</v>
          </cell>
          <cell r="D4720">
            <v>0</v>
          </cell>
          <cell r="E4720">
            <v>1</v>
          </cell>
          <cell r="F4720">
            <v>0</v>
          </cell>
          <cell r="G4720">
            <v>0</v>
          </cell>
          <cell r="H4720">
            <v>0</v>
          </cell>
          <cell r="I4720">
            <v>8700</v>
          </cell>
          <cell r="J4720">
            <v>2</v>
          </cell>
          <cell r="K4720">
            <v>8</v>
          </cell>
          <cell r="L4720">
            <v>494576.6</v>
          </cell>
        </row>
        <row r="4721">
          <cell r="A4721">
            <v>7</v>
          </cell>
          <cell r="B4721">
            <v>2</v>
          </cell>
          <cell r="C4721">
            <v>1</v>
          </cell>
          <cell r="D4721">
            <v>0</v>
          </cell>
          <cell r="E4721">
            <v>1</v>
          </cell>
          <cell r="F4721">
            <v>2</v>
          </cell>
          <cell r="G4721">
            <v>0</v>
          </cell>
          <cell r="H4721">
            <v>0</v>
          </cell>
          <cell r="I4721">
            <v>8600</v>
          </cell>
          <cell r="J4721">
            <v>2</v>
          </cell>
          <cell r="K4721">
            <v>8</v>
          </cell>
          <cell r="L4721">
            <v>12399.38</v>
          </cell>
        </row>
        <row r="4722">
          <cell r="A4722">
            <v>7</v>
          </cell>
          <cell r="B4722">
            <v>2</v>
          </cell>
          <cell r="C4722">
            <v>1</v>
          </cell>
          <cell r="D4722">
            <v>0</v>
          </cell>
          <cell r="E4722">
            <v>2</v>
          </cell>
          <cell r="F4722">
            <v>0</v>
          </cell>
          <cell r="G4722">
            <v>0</v>
          </cell>
          <cell r="H4722">
            <v>0</v>
          </cell>
          <cell r="I4722">
            <v>8600</v>
          </cell>
          <cell r="J4722">
            <v>1</v>
          </cell>
          <cell r="K4722">
            <v>8</v>
          </cell>
          <cell r="L4722">
            <v>65100</v>
          </cell>
        </row>
        <row r="4723">
          <cell r="A4723">
            <v>7</v>
          </cell>
          <cell r="B4723">
            <v>2</v>
          </cell>
          <cell r="C4723">
            <v>1</v>
          </cell>
          <cell r="D4723">
            <v>0</v>
          </cell>
          <cell r="E4723">
            <v>2</v>
          </cell>
          <cell r="F4723">
            <v>0</v>
          </cell>
          <cell r="G4723">
            <v>0</v>
          </cell>
          <cell r="H4723">
            <v>0</v>
          </cell>
          <cell r="I4723">
            <v>8700</v>
          </cell>
          <cell r="J4723">
            <v>1</v>
          </cell>
          <cell r="K4723">
            <v>8</v>
          </cell>
          <cell r="L4723">
            <v>573949</v>
          </cell>
        </row>
        <row r="4724">
          <cell r="A4724">
            <v>7</v>
          </cell>
          <cell r="B4724">
            <v>2</v>
          </cell>
          <cell r="C4724">
            <v>1</v>
          </cell>
          <cell r="D4724">
            <v>0</v>
          </cell>
          <cell r="E4724">
            <v>2</v>
          </cell>
          <cell r="F4724">
            <v>0</v>
          </cell>
          <cell r="G4724">
            <v>0</v>
          </cell>
          <cell r="H4724">
            <v>0</v>
          </cell>
          <cell r="I4724">
            <v>8600</v>
          </cell>
          <cell r="J4724">
            <v>2</v>
          </cell>
          <cell r="K4724">
            <v>8</v>
          </cell>
          <cell r="L4724">
            <v>24981.23</v>
          </cell>
        </row>
        <row r="4725">
          <cell r="A4725">
            <v>7</v>
          </cell>
          <cell r="B4725">
            <v>2</v>
          </cell>
          <cell r="C4725">
            <v>1</v>
          </cell>
          <cell r="D4725">
            <v>0</v>
          </cell>
          <cell r="E4725">
            <v>2</v>
          </cell>
          <cell r="F4725">
            <v>0</v>
          </cell>
          <cell r="G4725">
            <v>0</v>
          </cell>
          <cell r="H4725">
            <v>0</v>
          </cell>
          <cell r="I4725">
            <v>8700</v>
          </cell>
          <cell r="J4725">
            <v>2</v>
          </cell>
          <cell r="K4725">
            <v>8</v>
          </cell>
          <cell r="L4725">
            <v>504064.71</v>
          </cell>
        </row>
        <row r="4726">
          <cell r="A4726">
            <v>7</v>
          </cell>
          <cell r="B4726">
            <v>2</v>
          </cell>
          <cell r="C4726">
            <v>1</v>
          </cell>
          <cell r="D4726">
            <v>0</v>
          </cell>
          <cell r="E4726">
            <v>3</v>
          </cell>
          <cell r="F4726">
            <v>0</v>
          </cell>
          <cell r="G4726">
            <v>0</v>
          </cell>
          <cell r="H4726">
            <v>0</v>
          </cell>
          <cell r="I4726">
            <v>8700</v>
          </cell>
          <cell r="J4726">
            <v>1</v>
          </cell>
          <cell r="K4726">
            <v>8</v>
          </cell>
          <cell r="L4726">
            <v>13224</v>
          </cell>
        </row>
        <row r="4727">
          <cell r="A4727">
            <v>7</v>
          </cell>
          <cell r="B4727">
            <v>2</v>
          </cell>
          <cell r="C4727">
            <v>1</v>
          </cell>
          <cell r="D4727">
            <v>0</v>
          </cell>
          <cell r="E4727">
            <v>3</v>
          </cell>
          <cell r="F4727">
            <v>0</v>
          </cell>
          <cell r="G4727">
            <v>0</v>
          </cell>
          <cell r="H4727">
            <v>0</v>
          </cell>
          <cell r="I4727">
            <v>8600</v>
          </cell>
          <cell r="J4727">
            <v>2</v>
          </cell>
          <cell r="K4727">
            <v>8</v>
          </cell>
          <cell r="L4727">
            <v>65296.45</v>
          </cell>
        </row>
        <row r="4728">
          <cell r="A4728">
            <v>7</v>
          </cell>
          <cell r="B4728">
            <v>2</v>
          </cell>
          <cell r="C4728">
            <v>1</v>
          </cell>
          <cell r="D4728">
            <v>0</v>
          </cell>
          <cell r="E4728">
            <v>3</v>
          </cell>
          <cell r="F4728">
            <v>0</v>
          </cell>
          <cell r="G4728">
            <v>0</v>
          </cell>
          <cell r="H4728">
            <v>0</v>
          </cell>
          <cell r="I4728">
            <v>8700</v>
          </cell>
          <cell r="J4728">
            <v>2</v>
          </cell>
          <cell r="K4728">
            <v>8</v>
          </cell>
          <cell r="L4728">
            <v>88760.04</v>
          </cell>
        </row>
        <row r="4729">
          <cell r="A4729">
            <v>7</v>
          </cell>
          <cell r="B4729">
            <v>2</v>
          </cell>
          <cell r="C4729">
            <v>1</v>
          </cell>
          <cell r="D4729">
            <v>0</v>
          </cell>
          <cell r="E4729">
            <v>5</v>
          </cell>
          <cell r="F4729">
            <v>0</v>
          </cell>
          <cell r="G4729">
            <v>0</v>
          </cell>
          <cell r="H4729">
            <v>0</v>
          </cell>
          <cell r="I4729">
            <v>8700</v>
          </cell>
          <cell r="J4729">
            <v>1</v>
          </cell>
          <cell r="K4729">
            <v>8</v>
          </cell>
          <cell r="L4729">
            <v>356983.96</v>
          </cell>
        </row>
        <row r="4730">
          <cell r="A4730">
            <v>7</v>
          </cell>
          <cell r="B4730">
            <v>2</v>
          </cell>
          <cell r="C4730">
            <v>1</v>
          </cell>
          <cell r="D4730">
            <v>0</v>
          </cell>
          <cell r="E4730">
            <v>5</v>
          </cell>
          <cell r="F4730">
            <v>0</v>
          </cell>
          <cell r="G4730">
            <v>0</v>
          </cell>
          <cell r="H4730">
            <v>0</v>
          </cell>
          <cell r="I4730">
            <v>8700</v>
          </cell>
          <cell r="J4730">
            <v>2</v>
          </cell>
          <cell r="K4730">
            <v>8</v>
          </cell>
          <cell r="L4730">
            <v>54940</v>
          </cell>
        </row>
        <row r="4731">
          <cell r="A4731">
            <v>7</v>
          </cell>
          <cell r="B4731">
            <v>2</v>
          </cell>
          <cell r="C4731">
            <v>1</v>
          </cell>
          <cell r="D4731">
            <v>0</v>
          </cell>
          <cell r="E4731">
            <v>5</v>
          </cell>
          <cell r="F4731">
            <v>1</v>
          </cell>
          <cell r="G4731">
            <v>0</v>
          </cell>
          <cell r="H4731">
            <v>0</v>
          </cell>
          <cell r="I4731">
            <v>8700</v>
          </cell>
          <cell r="J4731">
            <v>2</v>
          </cell>
          <cell r="K4731">
            <v>8</v>
          </cell>
          <cell r="L4731">
            <v>830242.3</v>
          </cell>
        </row>
        <row r="4732">
          <cell r="A4732">
            <v>7</v>
          </cell>
          <cell r="B4732">
            <v>2</v>
          </cell>
          <cell r="C4732">
            <v>2</v>
          </cell>
          <cell r="D4732">
            <v>0</v>
          </cell>
          <cell r="E4732">
            <v>1</v>
          </cell>
          <cell r="F4732">
            <v>0</v>
          </cell>
          <cell r="G4732">
            <v>0</v>
          </cell>
          <cell r="H4732">
            <v>0</v>
          </cell>
          <cell r="I4732">
            <v>8700</v>
          </cell>
          <cell r="J4732">
            <v>1</v>
          </cell>
          <cell r="K4732">
            <v>8</v>
          </cell>
          <cell r="L4732">
            <v>1596899.77</v>
          </cell>
        </row>
        <row r="4733">
          <cell r="A4733">
            <v>7</v>
          </cell>
          <cell r="B4733">
            <v>2</v>
          </cell>
          <cell r="C4733">
            <v>2</v>
          </cell>
          <cell r="D4733">
            <v>0</v>
          </cell>
          <cell r="E4733">
            <v>1</v>
          </cell>
          <cell r="F4733">
            <v>0</v>
          </cell>
          <cell r="G4733">
            <v>0</v>
          </cell>
          <cell r="H4733">
            <v>0</v>
          </cell>
          <cell r="I4733">
            <v>8600</v>
          </cell>
          <cell r="J4733">
            <v>2</v>
          </cell>
          <cell r="K4733">
            <v>8</v>
          </cell>
          <cell r="L4733">
            <v>0</v>
          </cell>
        </row>
        <row r="4734">
          <cell r="A4734">
            <v>7</v>
          </cell>
          <cell r="B4734">
            <v>2</v>
          </cell>
          <cell r="C4734">
            <v>2</v>
          </cell>
          <cell r="D4734">
            <v>0</v>
          </cell>
          <cell r="E4734">
            <v>2</v>
          </cell>
          <cell r="F4734">
            <v>0</v>
          </cell>
          <cell r="G4734">
            <v>0</v>
          </cell>
          <cell r="H4734">
            <v>0</v>
          </cell>
          <cell r="I4734">
            <v>8700</v>
          </cell>
          <cell r="J4734">
            <v>1</v>
          </cell>
          <cell r="K4734">
            <v>8</v>
          </cell>
          <cell r="L4734">
            <v>821464.8</v>
          </cell>
        </row>
        <row r="4735">
          <cell r="A4735">
            <v>7</v>
          </cell>
          <cell r="B4735">
            <v>2</v>
          </cell>
          <cell r="C4735">
            <v>2</v>
          </cell>
          <cell r="D4735">
            <v>0</v>
          </cell>
          <cell r="E4735">
            <v>3</v>
          </cell>
          <cell r="F4735">
            <v>0</v>
          </cell>
          <cell r="G4735">
            <v>0</v>
          </cell>
          <cell r="H4735">
            <v>0</v>
          </cell>
          <cell r="I4735">
            <v>8700</v>
          </cell>
          <cell r="J4735">
            <v>1</v>
          </cell>
          <cell r="K4735">
            <v>8</v>
          </cell>
          <cell r="L4735">
            <v>30355.200000000001</v>
          </cell>
        </row>
        <row r="4736">
          <cell r="A4736">
            <v>7</v>
          </cell>
          <cell r="B4736">
            <v>2</v>
          </cell>
          <cell r="C4736">
            <v>2</v>
          </cell>
          <cell r="D4736">
            <v>0</v>
          </cell>
          <cell r="E4736">
            <v>5</v>
          </cell>
          <cell r="F4736">
            <v>0</v>
          </cell>
          <cell r="G4736">
            <v>0</v>
          </cell>
          <cell r="H4736">
            <v>0</v>
          </cell>
          <cell r="I4736">
            <v>8700</v>
          </cell>
          <cell r="J4736">
            <v>1</v>
          </cell>
          <cell r="K4736">
            <v>8</v>
          </cell>
          <cell r="L4736">
            <v>1717818.96</v>
          </cell>
        </row>
        <row r="4737">
          <cell r="A4737">
            <v>7</v>
          </cell>
          <cell r="B4737">
            <v>2</v>
          </cell>
          <cell r="C4737">
            <v>2</v>
          </cell>
          <cell r="D4737">
            <v>0</v>
          </cell>
          <cell r="E4737">
            <v>7</v>
          </cell>
          <cell r="F4737">
            <v>0</v>
          </cell>
          <cell r="G4737">
            <v>0</v>
          </cell>
          <cell r="H4737">
            <v>0</v>
          </cell>
          <cell r="I4737">
            <v>8800</v>
          </cell>
          <cell r="J4737">
            <v>1</v>
          </cell>
          <cell r="K4737">
            <v>8</v>
          </cell>
          <cell r="L4737">
            <v>0</v>
          </cell>
        </row>
        <row r="4738">
          <cell r="A4738">
            <v>7</v>
          </cell>
          <cell r="B4738">
            <v>2</v>
          </cell>
          <cell r="C4738">
            <v>3</v>
          </cell>
          <cell r="D4738">
            <v>0</v>
          </cell>
          <cell r="E4738">
            <v>1</v>
          </cell>
          <cell r="F4738">
            <v>0</v>
          </cell>
          <cell r="G4738">
            <v>0</v>
          </cell>
          <cell r="H4738">
            <v>0</v>
          </cell>
          <cell r="I4738">
            <v>8700</v>
          </cell>
          <cell r="J4738">
            <v>1</v>
          </cell>
          <cell r="K4738">
            <v>8</v>
          </cell>
          <cell r="L4738">
            <v>8589.26</v>
          </cell>
        </row>
        <row r="4739">
          <cell r="A4739">
            <v>7</v>
          </cell>
          <cell r="B4739">
            <v>2</v>
          </cell>
          <cell r="C4739">
            <v>3</v>
          </cell>
          <cell r="D4739">
            <v>0</v>
          </cell>
          <cell r="E4739">
            <v>2</v>
          </cell>
          <cell r="F4739">
            <v>0</v>
          </cell>
          <cell r="G4739">
            <v>0</v>
          </cell>
          <cell r="H4739">
            <v>0</v>
          </cell>
          <cell r="I4739">
            <v>8700</v>
          </cell>
          <cell r="J4739">
            <v>1</v>
          </cell>
          <cell r="K4739">
            <v>8</v>
          </cell>
          <cell r="L4739">
            <v>943.21</v>
          </cell>
        </row>
        <row r="4740">
          <cell r="A4740">
            <v>7</v>
          </cell>
          <cell r="B4740">
            <v>2</v>
          </cell>
          <cell r="C4740">
            <v>3</v>
          </cell>
          <cell r="D4740">
            <v>0</v>
          </cell>
          <cell r="E4740">
            <v>5</v>
          </cell>
          <cell r="F4740">
            <v>0</v>
          </cell>
          <cell r="G4740">
            <v>0</v>
          </cell>
          <cell r="H4740">
            <v>0</v>
          </cell>
          <cell r="I4740">
            <v>8700</v>
          </cell>
          <cell r="J4740">
            <v>1</v>
          </cell>
          <cell r="K4740">
            <v>8</v>
          </cell>
          <cell r="L4740">
            <v>120126.62</v>
          </cell>
        </row>
        <row r="4741">
          <cell r="A4741">
            <v>7</v>
          </cell>
          <cell r="B4741">
            <v>2</v>
          </cell>
          <cell r="C4741">
            <v>4</v>
          </cell>
          <cell r="D4741">
            <v>0</v>
          </cell>
          <cell r="E4741">
            <v>1</v>
          </cell>
          <cell r="F4741">
            <v>0</v>
          </cell>
          <cell r="G4741">
            <v>0</v>
          </cell>
          <cell r="H4741">
            <v>0</v>
          </cell>
          <cell r="I4741">
            <v>8700</v>
          </cell>
          <cell r="J4741">
            <v>1</v>
          </cell>
          <cell r="K4741">
            <v>8</v>
          </cell>
          <cell r="L4741">
            <v>228995.55</v>
          </cell>
        </row>
        <row r="4742">
          <cell r="A4742">
            <v>7</v>
          </cell>
          <cell r="B4742">
            <v>2</v>
          </cell>
          <cell r="C4742">
            <v>4</v>
          </cell>
          <cell r="D4742">
            <v>0</v>
          </cell>
          <cell r="E4742">
            <v>1</v>
          </cell>
          <cell r="F4742">
            <v>2</v>
          </cell>
          <cell r="G4742">
            <v>0</v>
          </cell>
          <cell r="H4742">
            <v>0</v>
          </cell>
          <cell r="I4742">
            <v>8600</v>
          </cell>
          <cell r="J4742">
            <v>1</v>
          </cell>
          <cell r="K4742">
            <v>8</v>
          </cell>
          <cell r="L4742">
            <v>11200</v>
          </cell>
        </row>
        <row r="4743">
          <cell r="A4743">
            <v>7</v>
          </cell>
          <cell r="B4743">
            <v>2</v>
          </cell>
          <cell r="C4743">
            <v>4</v>
          </cell>
          <cell r="D4743">
            <v>0</v>
          </cell>
          <cell r="E4743">
            <v>2</v>
          </cell>
          <cell r="F4743">
            <v>0</v>
          </cell>
          <cell r="G4743">
            <v>0</v>
          </cell>
          <cell r="H4743">
            <v>0</v>
          </cell>
          <cell r="I4743">
            <v>8600</v>
          </cell>
          <cell r="J4743">
            <v>1</v>
          </cell>
          <cell r="K4743">
            <v>8</v>
          </cell>
          <cell r="L4743">
            <v>0</v>
          </cell>
        </row>
        <row r="4744">
          <cell r="A4744">
            <v>7</v>
          </cell>
          <cell r="B4744">
            <v>2</v>
          </cell>
          <cell r="C4744">
            <v>4</v>
          </cell>
          <cell r="D4744">
            <v>0</v>
          </cell>
          <cell r="E4744">
            <v>2</v>
          </cell>
          <cell r="F4744">
            <v>0</v>
          </cell>
          <cell r="G4744">
            <v>0</v>
          </cell>
          <cell r="H4744">
            <v>0</v>
          </cell>
          <cell r="I4744">
            <v>8700</v>
          </cell>
          <cell r="J4744">
            <v>1</v>
          </cell>
          <cell r="K4744">
            <v>8</v>
          </cell>
          <cell r="L4744">
            <v>853150.35</v>
          </cell>
        </row>
        <row r="4745">
          <cell r="A4745">
            <v>7</v>
          </cell>
          <cell r="B4745">
            <v>2</v>
          </cell>
          <cell r="C4745">
            <v>4</v>
          </cell>
          <cell r="D4745">
            <v>0</v>
          </cell>
          <cell r="E4745">
            <v>3</v>
          </cell>
          <cell r="F4745">
            <v>0</v>
          </cell>
          <cell r="G4745">
            <v>0</v>
          </cell>
          <cell r="H4745">
            <v>0</v>
          </cell>
          <cell r="I4745">
            <v>8700</v>
          </cell>
          <cell r="J4745">
            <v>1</v>
          </cell>
          <cell r="K4745">
            <v>8</v>
          </cell>
          <cell r="L4745">
            <v>77306.149999999994</v>
          </cell>
        </row>
        <row r="4746">
          <cell r="A4746">
            <v>7</v>
          </cell>
          <cell r="B4746">
            <v>2</v>
          </cell>
          <cell r="C4746">
            <v>4</v>
          </cell>
          <cell r="D4746">
            <v>0</v>
          </cell>
          <cell r="E4746">
            <v>5</v>
          </cell>
          <cell r="F4746">
            <v>0</v>
          </cell>
          <cell r="G4746">
            <v>0</v>
          </cell>
          <cell r="H4746">
            <v>0</v>
          </cell>
          <cell r="I4746">
            <v>8600</v>
          </cell>
          <cell r="J4746">
            <v>1</v>
          </cell>
          <cell r="K4746">
            <v>8</v>
          </cell>
          <cell r="L4746">
            <v>0</v>
          </cell>
        </row>
        <row r="4747">
          <cell r="A4747">
            <v>7</v>
          </cell>
          <cell r="B4747">
            <v>2</v>
          </cell>
          <cell r="C4747">
            <v>4</v>
          </cell>
          <cell r="D4747">
            <v>0</v>
          </cell>
          <cell r="E4747">
            <v>5</v>
          </cell>
          <cell r="F4747">
            <v>0</v>
          </cell>
          <cell r="G4747">
            <v>0</v>
          </cell>
          <cell r="H4747">
            <v>0</v>
          </cell>
          <cell r="I4747">
            <v>8700</v>
          </cell>
          <cell r="J4747">
            <v>1</v>
          </cell>
          <cell r="K4747">
            <v>8</v>
          </cell>
          <cell r="L4747">
            <v>162473.10999999999</v>
          </cell>
        </row>
        <row r="4748">
          <cell r="A4748">
            <v>7</v>
          </cell>
          <cell r="B4748">
            <v>2</v>
          </cell>
          <cell r="C4748">
            <v>4</v>
          </cell>
          <cell r="D4748">
            <v>0</v>
          </cell>
          <cell r="E4748">
            <v>5</v>
          </cell>
          <cell r="F4748">
            <v>1</v>
          </cell>
          <cell r="G4748">
            <v>0</v>
          </cell>
          <cell r="H4748">
            <v>0</v>
          </cell>
          <cell r="I4748">
            <v>8700</v>
          </cell>
          <cell r="J4748">
            <v>1</v>
          </cell>
          <cell r="K4748">
            <v>8</v>
          </cell>
          <cell r="L4748">
            <v>37100</v>
          </cell>
        </row>
        <row r="4749">
          <cell r="A4749">
            <v>7</v>
          </cell>
          <cell r="B4749">
            <v>2</v>
          </cell>
          <cell r="C4749">
            <v>4</v>
          </cell>
          <cell r="D4749">
            <v>0</v>
          </cell>
          <cell r="E4749">
            <v>7</v>
          </cell>
          <cell r="F4749">
            <v>0</v>
          </cell>
          <cell r="G4749">
            <v>0</v>
          </cell>
          <cell r="H4749">
            <v>0</v>
          </cell>
          <cell r="I4749">
            <v>8800</v>
          </cell>
          <cell r="J4749">
            <v>1</v>
          </cell>
          <cell r="K4749">
            <v>8</v>
          </cell>
          <cell r="L4749">
            <v>15670</v>
          </cell>
        </row>
        <row r="4750">
          <cell r="A4750">
            <v>7</v>
          </cell>
          <cell r="B4750">
            <v>4</v>
          </cell>
          <cell r="C4750">
            <v>1</v>
          </cell>
          <cell r="D4750">
            <v>0</v>
          </cell>
          <cell r="E4750">
            <v>1</v>
          </cell>
          <cell r="F4750">
            <v>0</v>
          </cell>
          <cell r="G4750">
            <v>0</v>
          </cell>
          <cell r="H4750">
            <v>0</v>
          </cell>
          <cell r="I4750">
            <v>8600</v>
          </cell>
          <cell r="J4750">
            <v>1</v>
          </cell>
          <cell r="K4750">
            <v>8</v>
          </cell>
          <cell r="L4750">
            <v>0</v>
          </cell>
        </row>
        <row r="4751">
          <cell r="A4751">
            <v>7</v>
          </cell>
          <cell r="B4751">
            <v>4</v>
          </cell>
          <cell r="C4751">
            <v>1</v>
          </cell>
          <cell r="D4751">
            <v>0</v>
          </cell>
          <cell r="E4751">
            <v>1</v>
          </cell>
          <cell r="F4751">
            <v>0</v>
          </cell>
          <cell r="G4751">
            <v>0</v>
          </cell>
          <cell r="H4751">
            <v>0</v>
          </cell>
          <cell r="I4751">
            <v>8700</v>
          </cell>
          <cell r="J4751">
            <v>1</v>
          </cell>
          <cell r="K4751">
            <v>8</v>
          </cell>
          <cell r="L4751">
            <v>6047231.75</v>
          </cell>
        </row>
        <row r="4752">
          <cell r="A4752">
            <v>7</v>
          </cell>
          <cell r="B4752">
            <v>4</v>
          </cell>
          <cell r="C4752">
            <v>1</v>
          </cell>
          <cell r="D4752">
            <v>0</v>
          </cell>
          <cell r="E4752">
            <v>1</v>
          </cell>
          <cell r="F4752">
            <v>1</v>
          </cell>
          <cell r="G4752">
            <v>0</v>
          </cell>
          <cell r="H4752">
            <v>0</v>
          </cell>
          <cell r="I4752">
            <v>8700</v>
          </cell>
          <cell r="J4752">
            <v>1</v>
          </cell>
          <cell r="K4752">
            <v>8</v>
          </cell>
          <cell r="L4752">
            <v>572747.65</v>
          </cell>
        </row>
        <row r="4753">
          <cell r="A4753">
            <v>7</v>
          </cell>
          <cell r="B4753">
            <v>4</v>
          </cell>
          <cell r="C4753">
            <v>1</v>
          </cell>
          <cell r="D4753">
            <v>0</v>
          </cell>
          <cell r="E4753">
            <v>2</v>
          </cell>
          <cell r="F4753">
            <v>0</v>
          </cell>
          <cell r="G4753">
            <v>0</v>
          </cell>
          <cell r="H4753">
            <v>0</v>
          </cell>
          <cell r="I4753">
            <v>8700</v>
          </cell>
          <cell r="J4753">
            <v>1</v>
          </cell>
          <cell r="K4753">
            <v>8</v>
          </cell>
          <cell r="L4753">
            <v>13075483</v>
          </cell>
        </row>
        <row r="4754">
          <cell r="A4754">
            <v>7</v>
          </cell>
          <cell r="B4754">
            <v>4</v>
          </cell>
          <cell r="C4754">
            <v>1</v>
          </cell>
          <cell r="D4754">
            <v>0</v>
          </cell>
          <cell r="E4754">
            <v>2</v>
          </cell>
          <cell r="F4754">
            <v>0</v>
          </cell>
          <cell r="G4754">
            <v>0</v>
          </cell>
          <cell r="H4754">
            <v>0</v>
          </cell>
          <cell r="I4754">
            <v>3000</v>
          </cell>
          <cell r="J4754">
            <v>2</v>
          </cell>
          <cell r="K4754">
            <v>8</v>
          </cell>
          <cell r="L4754">
            <v>0</v>
          </cell>
        </row>
        <row r="4755">
          <cell r="A4755">
            <v>7</v>
          </cell>
          <cell r="B4755">
            <v>4</v>
          </cell>
          <cell r="C4755">
            <v>1</v>
          </cell>
          <cell r="D4755">
            <v>0</v>
          </cell>
          <cell r="E4755">
            <v>3</v>
          </cell>
          <cell r="F4755">
            <v>0</v>
          </cell>
          <cell r="G4755">
            <v>0</v>
          </cell>
          <cell r="H4755">
            <v>0</v>
          </cell>
          <cell r="I4755">
            <v>8700</v>
          </cell>
          <cell r="J4755">
            <v>1</v>
          </cell>
          <cell r="K4755">
            <v>8</v>
          </cell>
          <cell r="L4755">
            <v>558505.18999999994</v>
          </cell>
        </row>
        <row r="4756">
          <cell r="A4756">
            <v>7</v>
          </cell>
          <cell r="B4756">
            <v>4</v>
          </cell>
          <cell r="C4756">
            <v>1</v>
          </cell>
          <cell r="D4756">
            <v>0</v>
          </cell>
          <cell r="E4756">
            <v>5</v>
          </cell>
          <cell r="F4756">
            <v>0</v>
          </cell>
          <cell r="G4756">
            <v>0</v>
          </cell>
          <cell r="H4756">
            <v>0</v>
          </cell>
          <cell r="I4756">
            <v>8700</v>
          </cell>
          <cell r="J4756">
            <v>1</v>
          </cell>
          <cell r="K4756">
            <v>8</v>
          </cell>
          <cell r="L4756">
            <v>1148343.04</v>
          </cell>
        </row>
        <row r="4757">
          <cell r="A4757">
            <v>7</v>
          </cell>
          <cell r="B4757">
            <v>4</v>
          </cell>
          <cell r="C4757">
            <v>1</v>
          </cell>
          <cell r="D4757">
            <v>0</v>
          </cell>
          <cell r="E4757">
            <v>5</v>
          </cell>
          <cell r="F4757">
            <v>1</v>
          </cell>
          <cell r="G4757">
            <v>0</v>
          </cell>
          <cell r="H4757">
            <v>0</v>
          </cell>
          <cell r="I4757">
            <v>8700</v>
          </cell>
          <cell r="J4757">
            <v>1</v>
          </cell>
          <cell r="K4757">
            <v>8</v>
          </cell>
          <cell r="L4757">
            <v>2423922.5</v>
          </cell>
        </row>
        <row r="4758">
          <cell r="A4758">
            <v>7</v>
          </cell>
          <cell r="B4758">
            <v>4</v>
          </cell>
          <cell r="C4758">
            <v>1</v>
          </cell>
          <cell r="D4758">
            <v>0</v>
          </cell>
          <cell r="E4758">
            <v>7</v>
          </cell>
          <cell r="F4758">
            <v>0</v>
          </cell>
          <cell r="G4758">
            <v>0</v>
          </cell>
          <cell r="H4758">
            <v>0</v>
          </cell>
          <cell r="I4758">
            <v>8700</v>
          </cell>
          <cell r="J4758">
            <v>1</v>
          </cell>
          <cell r="K4758">
            <v>8</v>
          </cell>
          <cell r="L4758">
            <v>960</v>
          </cell>
        </row>
        <row r="4759">
          <cell r="A4759">
            <v>7</v>
          </cell>
          <cell r="B4759">
            <v>4</v>
          </cell>
          <cell r="C4759">
            <v>1</v>
          </cell>
          <cell r="D4759">
            <v>0</v>
          </cell>
          <cell r="E4759">
            <v>7</v>
          </cell>
          <cell r="F4759">
            <v>0</v>
          </cell>
          <cell r="G4759">
            <v>0</v>
          </cell>
          <cell r="H4759">
            <v>0</v>
          </cell>
          <cell r="I4759">
            <v>8800</v>
          </cell>
          <cell r="J4759">
            <v>1</v>
          </cell>
          <cell r="K4759">
            <v>8</v>
          </cell>
          <cell r="L4759">
            <v>752985.36</v>
          </cell>
        </row>
        <row r="4760">
          <cell r="A4760">
            <v>7</v>
          </cell>
          <cell r="B4760">
            <v>4</v>
          </cell>
          <cell r="C4760">
            <v>2</v>
          </cell>
          <cell r="D4760">
            <v>0</v>
          </cell>
          <cell r="E4760">
            <v>1</v>
          </cell>
          <cell r="F4760">
            <v>0</v>
          </cell>
          <cell r="G4760">
            <v>0</v>
          </cell>
          <cell r="H4760">
            <v>0</v>
          </cell>
          <cell r="I4760">
            <v>8700</v>
          </cell>
          <cell r="J4760">
            <v>1</v>
          </cell>
          <cell r="K4760">
            <v>8</v>
          </cell>
          <cell r="L4760">
            <v>933263.83</v>
          </cell>
        </row>
        <row r="4761">
          <cell r="A4761">
            <v>7</v>
          </cell>
          <cell r="B4761">
            <v>4</v>
          </cell>
          <cell r="C4761">
            <v>2</v>
          </cell>
          <cell r="D4761">
            <v>0</v>
          </cell>
          <cell r="E4761">
            <v>1</v>
          </cell>
          <cell r="F4761">
            <v>1</v>
          </cell>
          <cell r="G4761">
            <v>0</v>
          </cell>
          <cell r="H4761">
            <v>0</v>
          </cell>
          <cell r="I4761">
            <v>8700</v>
          </cell>
          <cell r="J4761">
            <v>1</v>
          </cell>
          <cell r="K4761">
            <v>8</v>
          </cell>
          <cell r="L4761">
            <v>97010</v>
          </cell>
        </row>
        <row r="4762">
          <cell r="A4762">
            <v>7</v>
          </cell>
          <cell r="B4762">
            <v>4</v>
          </cell>
          <cell r="C4762">
            <v>2</v>
          </cell>
          <cell r="D4762">
            <v>0</v>
          </cell>
          <cell r="E4762">
            <v>1</v>
          </cell>
          <cell r="F4762">
            <v>2</v>
          </cell>
          <cell r="G4762">
            <v>0</v>
          </cell>
          <cell r="H4762">
            <v>0</v>
          </cell>
          <cell r="I4762">
            <v>8700</v>
          </cell>
          <cell r="J4762">
            <v>1</v>
          </cell>
          <cell r="K4762">
            <v>8</v>
          </cell>
          <cell r="L4762">
            <v>0</v>
          </cell>
        </row>
        <row r="4763">
          <cell r="A4763">
            <v>7</v>
          </cell>
          <cell r="B4763">
            <v>4</v>
          </cell>
          <cell r="C4763">
            <v>2</v>
          </cell>
          <cell r="D4763">
            <v>0</v>
          </cell>
          <cell r="E4763">
            <v>2</v>
          </cell>
          <cell r="F4763">
            <v>0</v>
          </cell>
          <cell r="G4763">
            <v>0</v>
          </cell>
          <cell r="H4763">
            <v>0</v>
          </cell>
          <cell r="I4763">
            <v>8700</v>
          </cell>
          <cell r="J4763">
            <v>1</v>
          </cell>
          <cell r="K4763">
            <v>8</v>
          </cell>
          <cell r="L4763">
            <v>3684014.55</v>
          </cell>
        </row>
        <row r="4764">
          <cell r="A4764">
            <v>7</v>
          </cell>
          <cell r="B4764">
            <v>4</v>
          </cell>
          <cell r="C4764">
            <v>2</v>
          </cell>
          <cell r="D4764">
            <v>0</v>
          </cell>
          <cell r="E4764">
            <v>3</v>
          </cell>
          <cell r="F4764">
            <v>0</v>
          </cell>
          <cell r="G4764">
            <v>0</v>
          </cell>
          <cell r="H4764">
            <v>0</v>
          </cell>
          <cell r="I4764">
            <v>8700</v>
          </cell>
          <cell r="J4764">
            <v>1</v>
          </cell>
          <cell r="K4764">
            <v>8</v>
          </cell>
          <cell r="L4764">
            <v>101358.21</v>
          </cell>
        </row>
        <row r="4765">
          <cell r="A4765">
            <v>7</v>
          </cell>
          <cell r="B4765">
            <v>4</v>
          </cell>
          <cell r="C4765">
            <v>2</v>
          </cell>
          <cell r="D4765">
            <v>0</v>
          </cell>
          <cell r="E4765">
            <v>5</v>
          </cell>
          <cell r="F4765">
            <v>0</v>
          </cell>
          <cell r="G4765">
            <v>0</v>
          </cell>
          <cell r="H4765">
            <v>0</v>
          </cell>
          <cell r="I4765">
            <v>8700</v>
          </cell>
          <cell r="J4765">
            <v>1</v>
          </cell>
          <cell r="K4765">
            <v>8</v>
          </cell>
          <cell r="L4765">
            <v>474055.61</v>
          </cell>
        </row>
        <row r="4766">
          <cell r="A4766">
            <v>7</v>
          </cell>
          <cell r="B4766">
            <v>5</v>
          </cell>
          <cell r="C4766">
            <v>0</v>
          </cell>
          <cell r="D4766">
            <v>0</v>
          </cell>
          <cell r="E4766">
            <v>1</v>
          </cell>
          <cell r="F4766">
            <v>0</v>
          </cell>
          <cell r="G4766">
            <v>0</v>
          </cell>
          <cell r="H4766">
            <v>0</v>
          </cell>
          <cell r="I4766">
            <v>5550</v>
          </cell>
          <cell r="J4766">
            <v>2</v>
          </cell>
          <cell r="K4766">
            <v>8</v>
          </cell>
          <cell r="L4766">
            <v>0</v>
          </cell>
        </row>
        <row r="4767">
          <cell r="A4767">
            <v>7</v>
          </cell>
          <cell r="B4767">
            <v>5</v>
          </cell>
          <cell r="C4767">
            <v>0</v>
          </cell>
          <cell r="D4767">
            <v>0</v>
          </cell>
          <cell r="E4767">
            <v>2</v>
          </cell>
          <cell r="F4767">
            <v>1</v>
          </cell>
          <cell r="G4767">
            <v>0</v>
          </cell>
          <cell r="H4767">
            <v>0</v>
          </cell>
          <cell r="I4767">
            <v>8700</v>
          </cell>
          <cell r="J4767">
            <v>1</v>
          </cell>
          <cell r="K4767">
            <v>8</v>
          </cell>
          <cell r="L4767">
            <v>720335.72</v>
          </cell>
        </row>
        <row r="4768">
          <cell r="A4768">
            <v>7</v>
          </cell>
          <cell r="B4768">
            <v>5</v>
          </cell>
          <cell r="C4768">
            <v>2</v>
          </cell>
          <cell r="D4768">
            <v>0</v>
          </cell>
          <cell r="E4768">
            <v>1</v>
          </cell>
          <cell r="F4768">
            <v>0</v>
          </cell>
          <cell r="G4768">
            <v>0</v>
          </cell>
          <cell r="H4768">
            <v>0</v>
          </cell>
          <cell r="I4768">
            <v>8700</v>
          </cell>
          <cell r="J4768">
            <v>1</v>
          </cell>
          <cell r="K4768">
            <v>8</v>
          </cell>
          <cell r="L4768">
            <v>132519.12</v>
          </cell>
        </row>
        <row r="4769">
          <cell r="A4769">
            <v>7</v>
          </cell>
          <cell r="B4769">
            <v>5</v>
          </cell>
          <cell r="C4769">
            <v>2</v>
          </cell>
          <cell r="D4769">
            <v>0</v>
          </cell>
          <cell r="E4769">
            <v>2</v>
          </cell>
          <cell r="F4769">
            <v>0</v>
          </cell>
          <cell r="G4769">
            <v>0</v>
          </cell>
          <cell r="H4769">
            <v>0</v>
          </cell>
          <cell r="I4769">
            <v>8700</v>
          </cell>
          <cell r="J4769">
            <v>1</v>
          </cell>
          <cell r="K4769">
            <v>8</v>
          </cell>
          <cell r="L4769">
            <v>94170</v>
          </cell>
        </row>
        <row r="4770">
          <cell r="A4770">
            <v>7</v>
          </cell>
          <cell r="B4770">
            <v>7</v>
          </cell>
          <cell r="C4770">
            <v>0</v>
          </cell>
          <cell r="D4770">
            <v>0</v>
          </cell>
          <cell r="E4770">
            <v>0</v>
          </cell>
          <cell r="F4770">
            <v>0</v>
          </cell>
          <cell r="G4770">
            <v>0</v>
          </cell>
          <cell r="H4770">
            <v>0</v>
          </cell>
          <cell r="I4770">
            <v>8600</v>
          </cell>
          <cell r="J4770">
            <v>1</v>
          </cell>
          <cell r="K4770">
            <v>8</v>
          </cell>
          <cell r="L4770">
            <v>1114491.32</v>
          </cell>
        </row>
        <row r="4771">
          <cell r="A4771">
            <v>7</v>
          </cell>
          <cell r="B4771">
            <v>7</v>
          </cell>
          <cell r="C4771">
            <v>0</v>
          </cell>
          <cell r="D4771">
            <v>0</v>
          </cell>
          <cell r="E4771">
            <v>0</v>
          </cell>
          <cell r="F4771">
            <v>0</v>
          </cell>
          <cell r="G4771">
            <v>0</v>
          </cell>
          <cell r="H4771">
            <v>0</v>
          </cell>
          <cell r="I4771">
            <v>4000</v>
          </cell>
          <cell r="J4771">
            <v>2</v>
          </cell>
          <cell r="K4771">
            <v>8</v>
          </cell>
          <cell r="L4771">
            <v>0</v>
          </cell>
        </row>
        <row r="4772">
          <cell r="A4772">
            <v>7</v>
          </cell>
          <cell r="B4772">
            <v>7</v>
          </cell>
          <cell r="C4772">
            <v>0</v>
          </cell>
          <cell r="D4772">
            <v>0</v>
          </cell>
          <cell r="E4772">
            <v>0</v>
          </cell>
          <cell r="F4772">
            <v>0</v>
          </cell>
          <cell r="G4772">
            <v>0</v>
          </cell>
          <cell r="H4772">
            <v>0</v>
          </cell>
          <cell r="I4772">
            <v>4071</v>
          </cell>
          <cell r="J4772">
            <v>2</v>
          </cell>
          <cell r="K4772">
            <v>8</v>
          </cell>
          <cell r="L4772">
            <v>4076</v>
          </cell>
        </row>
        <row r="4773">
          <cell r="A4773">
            <v>7</v>
          </cell>
          <cell r="B4773">
            <v>7</v>
          </cell>
          <cell r="C4773">
            <v>0</v>
          </cell>
          <cell r="D4773">
            <v>0</v>
          </cell>
          <cell r="E4773">
            <v>0</v>
          </cell>
          <cell r="F4773">
            <v>0</v>
          </cell>
          <cell r="G4773">
            <v>0</v>
          </cell>
          <cell r="H4773">
            <v>0</v>
          </cell>
          <cell r="I4773">
            <v>8600</v>
          </cell>
          <cell r="J4773">
            <v>2</v>
          </cell>
          <cell r="K4773">
            <v>8</v>
          </cell>
          <cell r="L4773">
            <v>13485</v>
          </cell>
        </row>
        <row r="4774">
          <cell r="A4774">
            <v>8</v>
          </cell>
          <cell r="B4774">
            <v>1</v>
          </cell>
          <cell r="C4774">
            <v>0</v>
          </cell>
          <cell r="D4774">
            <v>0</v>
          </cell>
          <cell r="E4774">
            <v>1</v>
          </cell>
          <cell r="F4774">
            <v>0</v>
          </cell>
          <cell r="G4774">
            <v>0</v>
          </cell>
          <cell r="H4774">
            <v>0</v>
          </cell>
          <cell r="I4774">
            <v>8000</v>
          </cell>
          <cell r="J4774">
            <v>1</v>
          </cell>
          <cell r="K4774">
            <v>8</v>
          </cell>
          <cell r="L4774">
            <v>20794793</v>
          </cell>
        </row>
        <row r="4775">
          <cell r="A4775">
            <v>8</v>
          </cell>
          <cell r="B4775">
            <v>1</v>
          </cell>
          <cell r="C4775">
            <v>0</v>
          </cell>
          <cell r="D4775">
            <v>0</v>
          </cell>
          <cell r="E4775">
            <v>1</v>
          </cell>
          <cell r="F4775">
            <v>0</v>
          </cell>
          <cell r="G4775">
            <v>0</v>
          </cell>
          <cell r="H4775">
            <v>0</v>
          </cell>
          <cell r="I4775">
            <v>8100</v>
          </cell>
          <cell r="J4775">
            <v>1</v>
          </cell>
          <cell r="K4775">
            <v>8</v>
          </cell>
          <cell r="L4775">
            <v>2301551</v>
          </cell>
        </row>
        <row r="4776">
          <cell r="A4776">
            <v>8</v>
          </cell>
          <cell r="B4776">
            <v>1</v>
          </cell>
          <cell r="C4776">
            <v>0</v>
          </cell>
          <cell r="D4776">
            <v>0</v>
          </cell>
          <cell r="E4776">
            <v>1</v>
          </cell>
          <cell r="F4776">
            <v>0</v>
          </cell>
          <cell r="G4776">
            <v>0</v>
          </cell>
          <cell r="H4776">
            <v>0</v>
          </cell>
          <cell r="I4776">
            <v>8200</v>
          </cell>
          <cell r="J4776">
            <v>1</v>
          </cell>
          <cell r="K4776">
            <v>8</v>
          </cell>
          <cell r="L4776">
            <v>1537647</v>
          </cell>
        </row>
        <row r="4777">
          <cell r="A4777">
            <v>8</v>
          </cell>
          <cell r="B4777">
            <v>1</v>
          </cell>
          <cell r="C4777">
            <v>0</v>
          </cell>
          <cell r="D4777">
            <v>0</v>
          </cell>
          <cell r="E4777">
            <v>1</v>
          </cell>
          <cell r="F4777">
            <v>0</v>
          </cell>
          <cell r="G4777">
            <v>0</v>
          </cell>
          <cell r="H4777">
            <v>0</v>
          </cell>
          <cell r="I4777">
            <v>8300</v>
          </cell>
          <cell r="J4777">
            <v>1</v>
          </cell>
          <cell r="K4777">
            <v>8</v>
          </cell>
          <cell r="L4777">
            <v>1028083</v>
          </cell>
        </row>
        <row r="4778">
          <cell r="A4778">
            <v>8</v>
          </cell>
          <cell r="B4778">
            <v>1</v>
          </cell>
          <cell r="C4778">
            <v>0</v>
          </cell>
          <cell r="D4778">
            <v>0</v>
          </cell>
          <cell r="E4778">
            <v>1</v>
          </cell>
          <cell r="F4778">
            <v>0</v>
          </cell>
          <cell r="G4778">
            <v>0</v>
          </cell>
          <cell r="H4778">
            <v>0</v>
          </cell>
          <cell r="I4778">
            <v>8400</v>
          </cell>
          <cell r="J4778">
            <v>1</v>
          </cell>
          <cell r="K4778">
            <v>8</v>
          </cell>
          <cell r="L4778">
            <v>2737833</v>
          </cell>
        </row>
        <row r="4779">
          <cell r="A4779">
            <v>8</v>
          </cell>
          <cell r="B4779">
            <v>1</v>
          </cell>
          <cell r="C4779">
            <v>0</v>
          </cell>
          <cell r="D4779">
            <v>0</v>
          </cell>
          <cell r="E4779">
            <v>1</v>
          </cell>
          <cell r="F4779">
            <v>0</v>
          </cell>
          <cell r="G4779">
            <v>0</v>
          </cell>
          <cell r="H4779">
            <v>0</v>
          </cell>
          <cell r="I4779">
            <v>8600</v>
          </cell>
          <cell r="J4779">
            <v>1</v>
          </cell>
          <cell r="K4779">
            <v>8</v>
          </cell>
          <cell r="L4779">
            <v>2091176</v>
          </cell>
        </row>
        <row r="4780">
          <cell r="A4780">
            <v>8</v>
          </cell>
          <cell r="B4780">
            <v>1</v>
          </cell>
          <cell r="C4780">
            <v>0</v>
          </cell>
          <cell r="D4780">
            <v>0</v>
          </cell>
          <cell r="E4780">
            <v>1</v>
          </cell>
          <cell r="F4780">
            <v>0</v>
          </cell>
          <cell r="G4780">
            <v>0</v>
          </cell>
          <cell r="H4780">
            <v>0</v>
          </cell>
          <cell r="I4780">
            <v>8700</v>
          </cell>
          <cell r="J4780">
            <v>1</v>
          </cell>
          <cell r="K4780">
            <v>8</v>
          </cell>
          <cell r="L4780">
            <v>1961774</v>
          </cell>
        </row>
        <row r="4781">
          <cell r="A4781">
            <v>8</v>
          </cell>
          <cell r="B4781">
            <v>1</v>
          </cell>
          <cell r="C4781">
            <v>0</v>
          </cell>
          <cell r="D4781">
            <v>0</v>
          </cell>
          <cell r="E4781">
            <v>1</v>
          </cell>
          <cell r="F4781">
            <v>0</v>
          </cell>
          <cell r="G4781">
            <v>0</v>
          </cell>
          <cell r="H4781">
            <v>0</v>
          </cell>
          <cell r="I4781">
            <v>8800</v>
          </cell>
          <cell r="J4781">
            <v>1</v>
          </cell>
          <cell r="K4781">
            <v>8</v>
          </cell>
          <cell r="L4781">
            <v>920428</v>
          </cell>
        </row>
        <row r="4782">
          <cell r="A4782">
            <v>8</v>
          </cell>
          <cell r="B4782">
            <v>1</v>
          </cell>
          <cell r="C4782">
            <v>0</v>
          </cell>
          <cell r="D4782">
            <v>0</v>
          </cell>
          <cell r="E4782">
            <v>1</v>
          </cell>
          <cell r="F4782">
            <v>0</v>
          </cell>
          <cell r="G4782">
            <v>0</v>
          </cell>
          <cell r="H4782">
            <v>0</v>
          </cell>
          <cell r="I4782">
            <v>8900</v>
          </cell>
          <cell r="J4782">
            <v>1</v>
          </cell>
          <cell r="K4782">
            <v>8</v>
          </cell>
          <cell r="L4782">
            <v>1845089</v>
          </cell>
        </row>
        <row r="4783">
          <cell r="A4783">
            <v>8</v>
          </cell>
          <cell r="B4783">
            <v>1</v>
          </cell>
          <cell r="C4783">
            <v>0</v>
          </cell>
          <cell r="D4783">
            <v>0</v>
          </cell>
          <cell r="E4783">
            <v>1</v>
          </cell>
          <cell r="F4783">
            <v>0</v>
          </cell>
          <cell r="G4783">
            <v>0</v>
          </cell>
          <cell r="H4783">
            <v>0</v>
          </cell>
          <cell r="I4783">
            <v>9000</v>
          </cell>
          <cell r="J4783">
            <v>1</v>
          </cell>
          <cell r="K4783">
            <v>8</v>
          </cell>
          <cell r="L4783">
            <v>280766</v>
          </cell>
        </row>
        <row r="4784">
          <cell r="A4784">
            <v>8</v>
          </cell>
          <cell r="B4784">
            <v>1</v>
          </cell>
          <cell r="C4784">
            <v>0</v>
          </cell>
          <cell r="D4784">
            <v>0</v>
          </cell>
          <cell r="E4784">
            <v>1</v>
          </cell>
          <cell r="F4784">
            <v>0</v>
          </cell>
          <cell r="G4784">
            <v>0</v>
          </cell>
          <cell r="H4784">
            <v>0</v>
          </cell>
          <cell r="I4784">
            <v>9100</v>
          </cell>
          <cell r="J4784">
            <v>1</v>
          </cell>
          <cell r="K4784">
            <v>8</v>
          </cell>
          <cell r="L4784">
            <v>417808</v>
          </cell>
        </row>
        <row r="4785">
          <cell r="A4785">
            <v>8</v>
          </cell>
          <cell r="B4785">
            <v>1</v>
          </cell>
          <cell r="C4785">
            <v>0</v>
          </cell>
          <cell r="D4785">
            <v>0</v>
          </cell>
          <cell r="E4785">
            <v>1</v>
          </cell>
          <cell r="F4785">
            <v>0</v>
          </cell>
          <cell r="G4785">
            <v>0</v>
          </cell>
          <cell r="H4785">
            <v>0</v>
          </cell>
          <cell r="I4785">
            <v>9200</v>
          </cell>
          <cell r="J4785">
            <v>1</v>
          </cell>
          <cell r="K4785">
            <v>8</v>
          </cell>
          <cell r="L4785">
            <v>776180</v>
          </cell>
        </row>
        <row r="4786">
          <cell r="A4786">
            <v>8</v>
          </cell>
          <cell r="B4786">
            <v>1</v>
          </cell>
          <cell r="C4786">
            <v>0</v>
          </cell>
          <cell r="D4786">
            <v>0</v>
          </cell>
          <cell r="E4786">
            <v>1</v>
          </cell>
          <cell r="F4786">
            <v>0</v>
          </cell>
          <cell r="G4786">
            <v>0</v>
          </cell>
          <cell r="H4786">
            <v>0</v>
          </cell>
          <cell r="I4786">
            <v>9300</v>
          </cell>
          <cell r="J4786">
            <v>1</v>
          </cell>
          <cell r="K4786">
            <v>8</v>
          </cell>
          <cell r="L4786">
            <v>215509</v>
          </cell>
        </row>
        <row r="4787">
          <cell r="A4787">
            <v>8</v>
          </cell>
          <cell r="B4787">
            <v>1</v>
          </cell>
          <cell r="C4787">
            <v>0</v>
          </cell>
          <cell r="D4787">
            <v>0</v>
          </cell>
          <cell r="E4787">
            <v>1</v>
          </cell>
          <cell r="F4787">
            <v>0</v>
          </cell>
          <cell r="G4787">
            <v>0</v>
          </cell>
          <cell r="H4787">
            <v>0</v>
          </cell>
          <cell r="I4787">
            <v>1000</v>
          </cell>
          <cell r="J4787">
            <v>2</v>
          </cell>
          <cell r="K4787">
            <v>8</v>
          </cell>
          <cell r="L4787">
            <v>0</v>
          </cell>
        </row>
        <row r="4788">
          <cell r="A4788">
            <v>8</v>
          </cell>
          <cell r="B4788">
            <v>1</v>
          </cell>
          <cell r="C4788">
            <v>0</v>
          </cell>
          <cell r="D4788">
            <v>0</v>
          </cell>
          <cell r="E4788">
            <v>1</v>
          </cell>
          <cell r="F4788">
            <v>0</v>
          </cell>
          <cell r="G4788">
            <v>0</v>
          </cell>
          <cell r="H4788">
            <v>0</v>
          </cell>
          <cell r="I4788">
            <v>1101</v>
          </cell>
          <cell r="J4788">
            <v>2</v>
          </cell>
          <cell r="K4788">
            <v>8</v>
          </cell>
          <cell r="L4788">
            <v>0</v>
          </cell>
        </row>
        <row r="4789">
          <cell r="A4789">
            <v>8</v>
          </cell>
          <cell r="B4789">
            <v>1</v>
          </cell>
          <cell r="C4789">
            <v>0</v>
          </cell>
          <cell r="D4789">
            <v>0</v>
          </cell>
          <cell r="E4789">
            <v>1</v>
          </cell>
          <cell r="F4789">
            <v>0</v>
          </cell>
          <cell r="G4789">
            <v>0</v>
          </cell>
          <cell r="H4789">
            <v>0</v>
          </cell>
          <cell r="I4789">
            <v>1102</v>
          </cell>
          <cell r="J4789">
            <v>2</v>
          </cell>
          <cell r="K4789">
            <v>8</v>
          </cell>
          <cell r="L4789">
            <v>0</v>
          </cell>
        </row>
        <row r="4790">
          <cell r="A4790">
            <v>8</v>
          </cell>
          <cell r="B4790">
            <v>1</v>
          </cell>
          <cell r="C4790">
            <v>0</v>
          </cell>
          <cell r="D4790">
            <v>0</v>
          </cell>
          <cell r="E4790">
            <v>1</v>
          </cell>
          <cell r="F4790">
            <v>0</v>
          </cell>
          <cell r="G4790">
            <v>0</v>
          </cell>
          <cell r="H4790">
            <v>0</v>
          </cell>
          <cell r="I4790">
            <v>1103</v>
          </cell>
          <cell r="J4790">
            <v>2</v>
          </cell>
          <cell r="K4790">
            <v>8</v>
          </cell>
          <cell r="L4790">
            <v>0</v>
          </cell>
        </row>
        <row r="4791">
          <cell r="A4791">
            <v>8</v>
          </cell>
          <cell r="B4791">
            <v>1</v>
          </cell>
          <cell r="C4791">
            <v>0</v>
          </cell>
          <cell r="D4791">
            <v>0</v>
          </cell>
          <cell r="E4791">
            <v>1</v>
          </cell>
          <cell r="F4791">
            <v>0</v>
          </cell>
          <cell r="G4791">
            <v>0</v>
          </cell>
          <cell r="H4791">
            <v>0</v>
          </cell>
          <cell r="I4791">
            <v>2011</v>
          </cell>
          <cell r="J4791">
            <v>2</v>
          </cell>
          <cell r="K4791">
            <v>8</v>
          </cell>
          <cell r="L4791">
            <v>0</v>
          </cell>
        </row>
        <row r="4792">
          <cell r="A4792">
            <v>8</v>
          </cell>
          <cell r="B4792">
            <v>1</v>
          </cell>
          <cell r="C4792">
            <v>0</v>
          </cell>
          <cell r="D4792">
            <v>0</v>
          </cell>
          <cell r="E4792">
            <v>1</v>
          </cell>
          <cell r="F4792">
            <v>0</v>
          </cell>
          <cell r="G4792">
            <v>0</v>
          </cell>
          <cell r="H4792">
            <v>0</v>
          </cell>
          <cell r="I4792">
            <v>2020</v>
          </cell>
          <cell r="J4792">
            <v>2</v>
          </cell>
          <cell r="K4792">
            <v>8</v>
          </cell>
          <cell r="L4792">
            <v>0</v>
          </cell>
        </row>
        <row r="4793">
          <cell r="A4793">
            <v>8</v>
          </cell>
          <cell r="B4793">
            <v>1</v>
          </cell>
          <cell r="C4793">
            <v>0</v>
          </cell>
          <cell r="D4793">
            <v>0</v>
          </cell>
          <cell r="E4793">
            <v>1</v>
          </cell>
          <cell r="F4793">
            <v>0</v>
          </cell>
          <cell r="G4793">
            <v>0</v>
          </cell>
          <cell r="H4793">
            <v>0</v>
          </cell>
          <cell r="I4793">
            <v>2021</v>
          </cell>
          <cell r="J4793">
            <v>2</v>
          </cell>
          <cell r="K4793">
            <v>8</v>
          </cell>
          <cell r="L4793">
            <v>0</v>
          </cell>
        </row>
        <row r="4794">
          <cell r="A4794">
            <v>8</v>
          </cell>
          <cell r="B4794">
            <v>1</v>
          </cell>
          <cell r="C4794">
            <v>0</v>
          </cell>
          <cell r="D4794">
            <v>0</v>
          </cell>
          <cell r="E4794">
            <v>1</v>
          </cell>
          <cell r="F4794">
            <v>0</v>
          </cell>
          <cell r="G4794">
            <v>0</v>
          </cell>
          <cell r="H4794">
            <v>0</v>
          </cell>
          <cell r="I4794">
            <v>2022</v>
          </cell>
          <cell r="J4794">
            <v>2</v>
          </cell>
          <cell r="K4794">
            <v>8</v>
          </cell>
          <cell r="L4794">
            <v>0</v>
          </cell>
        </row>
        <row r="4795">
          <cell r="A4795">
            <v>8</v>
          </cell>
          <cell r="B4795">
            <v>1</v>
          </cell>
          <cell r="C4795">
            <v>0</v>
          </cell>
          <cell r="D4795">
            <v>0</v>
          </cell>
          <cell r="E4795">
            <v>1</v>
          </cell>
          <cell r="F4795">
            <v>0</v>
          </cell>
          <cell r="G4795">
            <v>0</v>
          </cell>
          <cell r="H4795">
            <v>0</v>
          </cell>
          <cell r="I4795">
            <v>2023</v>
          </cell>
          <cell r="J4795">
            <v>2</v>
          </cell>
          <cell r="K4795">
            <v>8</v>
          </cell>
          <cell r="L4795">
            <v>0</v>
          </cell>
        </row>
        <row r="4796">
          <cell r="A4796">
            <v>8</v>
          </cell>
          <cell r="B4796">
            <v>1</v>
          </cell>
          <cell r="C4796">
            <v>0</v>
          </cell>
          <cell r="D4796">
            <v>0</v>
          </cell>
          <cell r="E4796">
            <v>1</v>
          </cell>
          <cell r="F4796">
            <v>0</v>
          </cell>
          <cell r="G4796">
            <v>0</v>
          </cell>
          <cell r="H4796">
            <v>0</v>
          </cell>
          <cell r="I4796">
            <v>2024</v>
          </cell>
          <cell r="J4796">
            <v>2</v>
          </cell>
          <cell r="K4796">
            <v>8</v>
          </cell>
          <cell r="L4796">
            <v>0</v>
          </cell>
        </row>
        <row r="4797">
          <cell r="A4797">
            <v>8</v>
          </cell>
          <cell r="B4797">
            <v>1</v>
          </cell>
          <cell r="C4797">
            <v>0</v>
          </cell>
          <cell r="D4797">
            <v>0</v>
          </cell>
          <cell r="E4797">
            <v>1</v>
          </cell>
          <cell r="F4797">
            <v>0</v>
          </cell>
          <cell r="G4797">
            <v>0</v>
          </cell>
          <cell r="H4797">
            <v>0</v>
          </cell>
          <cell r="I4797">
            <v>2025</v>
          </cell>
          <cell r="J4797">
            <v>2</v>
          </cell>
          <cell r="K4797">
            <v>8</v>
          </cell>
          <cell r="L4797">
            <v>0</v>
          </cell>
        </row>
        <row r="4798">
          <cell r="A4798">
            <v>8</v>
          </cell>
          <cell r="B4798">
            <v>1</v>
          </cell>
          <cell r="C4798">
            <v>0</v>
          </cell>
          <cell r="D4798">
            <v>0</v>
          </cell>
          <cell r="E4798">
            <v>1</v>
          </cell>
          <cell r="F4798">
            <v>0</v>
          </cell>
          <cell r="G4798">
            <v>0</v>
          </cell>
          <cell r="H4798">
            <v>0</v>
          </cell>
          <cell r="I4798">
            <v>2026</v>
          </cell>
          <cell r="J4798">
            <v>2</v>
          </cell>
          <cell r="K4798">
            <v>8</v>
          </cell>
          <cell r="L4798">
            <v>0</v>
          </cell>
        </row>
        <row r="4799">
          <cell r="A4799">
            <v>8</v>
          </cell>
          <cell r="B4799">
            <v>1</v>
          </cell>
          <cell r="C4799">
            <v>0</v>
          </cell>
          <cell r="D4799">
            <v>0</v>
          </cell>
          <cell r="E4799">
            <v>1</v>
          </cell>
          <cell r="F4799">
            <v>0</v>
          </cell>
          <cell r="G4799">
            <v>0</v>
          </cell>
          <cell r="H4799">
            <v>0</v>
          </cell>
          <cell r="I4799">
            <v>2027</v>
          </cell>
          <cell r="J4799">
            <v>2</v>
          </cell>
          <cell r="K4799">
            <v>8</v>
          </cell>
          <cell r="L4799">
            <v>0</v>
          </cell>
        </row>
        <row r="4800">
          <cell r="A4800">
            <v>8</v>
          </cell>
          <cell r="B4800">
            <v>1</v>
          </cell>
          <cell r="C4800">
            <v>0</v>
          </cell>
          <cell r="D4800">
            <v>0</v>
          </cell>
          <cell r="E4800">
            <v>1</v>
          </cell>
          <cell r="F4800">
            <v>0</v>
          </cell>
          <cell r="G4800">
            <v>0</v>
          </cell>
          <cell r="H4800">
            <v>0</v>
          </cell>
          <cell r="I4800">
            <v>3000</v>
          </cell>
          <cell r="J4800">
            <v>2</v>
          </cell>
          <cell r="K4800">
            <v>8</v>
          </cell>
          <cell r="L4800">
            <v>0</v>
          </cell>
        </row>
        <row r="4801">
          <cell r="A4801">
            <v>8</v>
          </cell>
          <cell r="B4801">
            <v>1</v>
          </cell>
          <cell r="C4801">
            <v>0</v>
          </cell>
          <cell r="D4801">
            <v>0</v>
          </cell>
          <cell r="E4801">
            <v>1</v>
          </cell>
          <cell r="F4801">
            <v>0</v>
          </cell>
          <cell r="G4801">
            <v>0</v>
          </cell>
          <cell r="H4801">
            <v>0</v>
          </cell>
          <cell r="I4801">
            <v>3011</v>
          </cell>
          <cell r="J4801">
            <v>2</v>
          </cell>
          <cell r="K4801">
            <v>8</v>
          </cell>
          <cell r="L4801">
            <v>0</v>
          </cell>
        </row>
        <row r="4802">
          <cell r="A4802">
            <v>8</v>
          </cell>
          <cell r="B4802">
            <v>1</v>
          </cell>
          <cell r="C4802">
            <v>0</v>
          </cell>
          <cell r="D4802">
            <v>0</v>
          </cell>
          <cell r="E4802">
            <v>1</v>
          </cell>
          <cell r="F4802">
            <v>0</v>
          </cell>
          <cell r="G4802">
            <v>0</v>
          </cell>
          <cell r="H4802">
            <v>0</v>
          </cell>
          <cell r="I4802">
            <v>3021</v>
          </cell>
          <cell r="J4802">
            <v>2</v>
          </cell>
          <cell r="K4802">
            <v>8</v>
          </cell>
          <cell r="L4802">
            <v>0</v>
          </cell>
        </row>
        <row r="4803">
          <cell r="A4803">
            <v>8</v>
          </cell>
          <cell r="B4803">
            <v>1</v>
          </cell>
          <cell r="C4803">
            <v>0</v>
          </cell>
          <cell r="D4803">
            <v>0</v>
          </cell>
          <cell r="E4803">
            <v>1</v>
          </cell>
          <cell r="F4803">
            <v>0</v>
          </cell>
          <cell r="G4803">
            <v>0</v>
          </cell>
          <cell r="H4803">
            <v>0</v>
          </cell>
          <cell r="I4803">
            <v>3022</v>
          </cell>
          <cell r="J4803">
            <v>2</v>
          </cell>
          <cell r="K4803">
            <v>8</v>
          </cell>
          <cell r="L4803">
            <v>0</v>
          </cell>
        </row>
        <row r="4804">
          <cell r="A4804">
            <v>8</v>
          </cell>
          <cell r="B4804">
            <v>1</v>
          </cell>
          <cell r="C4804">
            <v>0</v>
          </cell>
          <cell r="D4804">
            <v>0</v>
          </cell>
          <cell r="E4804">
            <v>1</v>
          </cell>
          <cell r="F4804">
            <v>0</v>
          </cell>
          <cell r="G4804">
            <v>0</v>
          </cell>
          <cell r="H4804">
            <v>0</v>
          </cell>
          <cell r="I4804">
            <v>3023</v>
          </cell>
          <cell r="J4804">
            <v>2</v>
          </cell>
          <cell r="K4804">
            <v>8</v>
          </cell>
          <cell r="L4804">
            <v>0</v>
          </cell>
        </row>
        <row r="4805">
          <cell r="A4805">
            <v>8</v>
          </cell>
          <cell r="B4805">
            <v>1</v>
          </cell>
          <cell r="C4805">
            <v>0</v>
          </cell>
          <cell r="D4805">
            <v>0</v>
          </cell>
          <cell r="E4805">
            <v>1</v>
          </cell>
          <cell r="F4805">
            <v>0</v>
          </cell>
          <cell r="G4805">
            <v>0</v>
          </cell>
          <cell r="H4805">
            <v>0</v>
          </cell>
          <cell r="I4805">
            <v>3111</v>
          </cell>
          <cell r="J4805">
            <v>2</v>
          </cell>
          <cell r="K4805">
            <v>8</v>
          </cell>
          <cell r="L4805">
            <v>0</v>
          </cell>
        </row>
        <row r="4806">
          <cell r="A4806">
            <v>8</v>
          </cell>
          <cell r="B4806">
            <v>1</v>
          </cell>
          <cell r="C4806">
            <v>0</v>
          </cell>
          <cell r="D4806">
            <v>0</v>
          </cell>
          <cell r="E4806">
            <v>1</v>
          </cell>
          <cell r="F4806">
            <v>0</v>
          </cell>
          <cell r="G4806">
            <v>0</v>
          </cell>
          <cell r="H4806">
            <v>0</v>
          </cell>
          <cell r="I4806">
            <v>3112</v>
          </cell>
          <cell r="J4806">
            <v>2</v>
          </cell>
          <cell r="K4806">
            <v>8</v>
          </cell>
          <cell r="L4806">
            <v>0</v>
          </cell>
        </row>
        <row r="4807">
          <cell r="A4807">
            <v>8</v>
          </cell>
          <cell r="B4807">
            <v>1</v>
          </cell>
          <cell r="C4807">
            <v>0</v>
          </cell>
          <cell r="D4807">
            <v>0</v>
          </cell>
          <cell r="E4807">
            <v>1</v>
          </cell>
          <cell r="F4807">
            <v>0</v>
          </cell>
          <cell r="G4807">
            <v>0</v>
          </cell>
          <cell r="H4807">
            <v>0</v>
          </cell>
          <cell r="I4807">
            <v>3121</v>
          </cell>
          <cell r="J4807">
            <v>2</v>
          </cell>
          <cell r="K4807">
            <v>8</v>
          </cell>
          <cell r="L4807">
            <v>0</v>
          </cell>
        </row>
        <row r="4808">
          <cell r="A4808">
            <v>8</v>
          </cell>
          <cell r="B4808">
            <v>1</v>
          </cell>
          <cell r="C4808">
            <v>0</v>
          </cell>
          <cell r="D4808">
            <v>0</v>
          </cell>
          <cell r="E4808">
            <v>1</v>
          </cell>
          <cell r="F4808">
            <v>0</v>
          </cell>
          <cell r="G4808">
            <v>0</v>
          </cell>
          <cell r="H4808">
            <v>0</v>
          </cell>
          <cell r="I4808">
            <v>3122</v>
          </cell>
          <cell r="J4808">
            <v>2</v>
          </cell>
          <cell r="K4808">
            <v>8</v>
          </cell>
          <cell r="L4808">
            <v>0</v>
          </cell>
        </row>
        <row r="4809">
          <cell r="A4809">
            <v>8</v>
          </cell>
          <cell r="B4809">
            <v>1</v>
          </cell>
          <cell r="C4809">
            <v>0</v>
          </cell>
          <cell r="D4809">
            <v>0</v>
          </cell>
          <cell r="E4809">
            <v>1</v>
          </cell>
          <cell r="F4809">
            <v>0</v>
          </cell>
          <cell r="G4809">
            <v>0</v>
          </cell>
          <cell r="H4809">
            <v>0</v>
          </cell>
          <cell r="I4809">
            <v>3130</v>
          </cell>
          <cell r="J4809">
            <v>2</v>
          </cell>
          <cell r="K4809">
            <v>8</v>
          </cell>
          <cell r="L4809">
            <v>0</v>
          </cell>
        </row>
        <row r="4810">
          <cell r="A4810">
            <v>8</v>
          </cell>
          <cell r="B4810">
            <v>1</v>
          </cell>
          <cell r="C4810">
            <v>0</v>
          </cell>
          <cell r="D4810">
            <v>0</v>
          </cell>
          <cell r="E4810">
            <v>1</v>
          </cell>
          <cell r="F4810">
            <v>0</v>
          </cell>
          <cell r="G4810">
            <v>0</v>
          </cell>
          <cell r="H4810">
            <v>0</v>
          </cell>
          <cell r="I4810">
            <v>3131</v>
          </cell>
          <cell r="J4810">
            <v>2</v>
          </cell>
          <cell r="K4810">
            <v>8</v>
          </cell>
          <cell r="L4810">
            <v>0</v>
          </cell>
        </row>
        <row r="4811">
          <cell r="A4811">
            <v>8</v>
          </cell>
          <cell r="B4811">
            <v>1</v>
          </cell>
          <cell r="C4811">
            <v>0</v>
          </cell>
          <cell r="D4811">
            <v>0</v>
          </cell>
          <cell r="E4811">
            <v>1</v>
          </cell>
          <cell r="F4811">
            <v>0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8</v>
          </cell>
          <cell r="L4811">
            <v>0</v>
          </cell>
        </row>
        <row r="4812">
          <cell r="A4812">
            <v>8</v>
          </cell>
          <cell r="B4812">
            <v>1</v>
          </cell>
          <cell r="C4812">
            <v>0</v>
          </cell>
          <cell r="D4812">
            <v>0</v>
          </cell>
          <cell r="E4812">
            <v>1</v>
          </cell>
          <cell r="F4812">
            <v>0</v>
          </cell>
          <cell r="G4812">
            <v>0</v>
          </cell>
          <cell r="H4812">
            <v>0</v>
          </cell>
          <cell r="I4812">
            <v>3211</v>
          </cell>
          <cell r="J4812">
            <v>2</v>
          </cell>
          <cell r="K4812">
            <v>8</v>
          </cell>
          <cell r="L4812">
            <v>0</v>
          </cell>
        </row>
        <row r="4813">
          <cell r="A4813">
            <v>8</v>
          </cell>
          <cell r="B4813">
            <v>1</v>
          </cell>
          <cell r="C4813">
            <v>0</v>
          </cell>
          <cell r="D4813">
            <v>0</v>
          </cell>
          <cell r="E4813">
            <v>1</v>
          </cell>
          <cell r="F4813">
            <v>0</v>
          </cell>
          <cell r="G4813">
            <v>0</v>
          </cell>
          <cell r="H4813">
            <v>0</v>
          </cell>
          <cell r="I4813">
            <v>3212</v>
          </cell>
          <cell r="J4813">
            <v>2</v>
          </cell>
          <cell r="K4813">
            <v>8</v>
          </cell>
          <cell r="L4813">
            <v>0</v>
          </cell>
        </row>
        <row r="4814">
          <cell r="A4814">
            <v>8</v>
          </cell>
          <cell r="B4814">
            <v>1</v>
          </cell>
          <cell r="C4814">
            <v>0</v>
          </cell>
          <cell r="D4814">
            <v>0</v>
          </cell>
          <cell r="E4814">
            <v>1</v>
          </cell>
          <cell r="F4814">
            <v>0</v>
          </cell>
          <cell r="G4814">
            <v>0</v>
          </cell>
          <cell r="H4814">
            <v>0</v>
          </cell>
          <cell r="I4814">
            <v>3221</v>
          </cell>
          <cell r="J4814">
            <v>2</v>
          </cell>
          <cell r="K4814">
            <v>8</v>
          </cell>
          <cell r="L4814">
            <v>0</v>
          </cell>
        </row>
        <row r="4815">
          <cell r="A4815">
            <v>8</v>
          </cell>
          <cell r="B4815">
            <v>1</v>
          </cell>
          <cell r="C4815">
            <v>0</v>
          </cell>
          <cell r="D4815">
            <v>0</v>
          </cell>
          <cell r="E4815">
            <v>1</v>
          </cell>
          <cell r="F4815">
            <v>0</v>
          </cell>
          <cell r="G4815">
            <v>0</v>
          </cell>
          <cell r="H4815">
            <v>0</v>
          </cell>
          <cell r="I4815">
            <v>3222</v>
          </cell>
          <cell r="J4815">
            <v>2</v>
          </cell>
          <cell r="K4815">
            <v>8</v>
          </cell>
          <cell r="L4815">
            <v>0</v>
          </cell>
        </row>
        <row r="4816">
          <cell r="A4816">
            <v>8</v>
          </cell>
          <cell r="B4816">
            <v>1</v>
          </cell>
          <cell r="C4816">
            <v>0</v>
          </cell>
          <cell r="D4816">
            <v>0</v>
          </cell>
          <cell r="E4816">
            <v>1</v>
          </cell>
          <cell r="F4816">
            <v>0</v>
          </cell>
          <cell r="G4816">
            <v>0</v>
          </cell>
          <cell r="H4816">
            <v>0</v>
          </cell>
          <cell r="I4816">
            <v>3231</v>
          </cell>
          <cell r="J4816">
            <v>2</v>
          </cell>
          <cell r="K4816">
            <v>8</v>
          </cell>
          <cell r="L4816">
            <v>0</v>
          </cell>
        </row>
        <row r="4817">
          <cell r="A4817">
            <v>8</v>
          </cell>
          <cell r="B4817">
            <v>1</v>
          </cell>
          <cell r="C4817">
            <v>0</v>
          </cell>
          <cell r="D4817">
            <v>0</v>
          </cell>
          <cell r="E4817">
            <v>1</v>
          </cell>
          <cell r="F4817">
            <v>0</v>
          </cell>
          <cell r="G4817">
            <v>0</v>
          </cell>
          <cell r="H4817">
            <v>0</v>
          </cell>
          <cell r="I4817">
            <v>3232</v>
          </cell>
          <cell r="J4817">
            <v>2</v>
          </cell>
          <cell r="K4817">
            <v>8</v>
          </cell>
          <cell r="L4817">
            <v>0</v>
          </cell>
        </row>
        <row r="4818">
          <cell r="A4818">
            <v>8</v>
          </cell>
          <cell r="B4818">
            <v>1</v>
          </cell>
          <cell r="C4818">
            <v>0</v>
          </cell>
          <cell r="D4818">
            <v>0</v>
          </cell>
          <cell r="E4818">
            <v>1</v>
          </cell>
          <cell r="F4818">
            <v>0</v>
          </cell>
          <cell r="G4818">
            <v>0</v>
          </cell>
          <cell r="H4818">
            <v>0</v>
          </cell>
          <cell r="I4818">
            <v>3241</v>
          </cell>
          <cell r="J4818">
            <v>2</v>
          </cell>
          <cell r="K4818">
            <v>8</v>
          </cell>
          <cell r="L4818">
            <v>0</v>
          </cell>
        </row>
        <row r="4819">
          <cell r="A4819">
            <v>8</v>
          </cell>
          <cell r="B4819">
            <v>1</v>
          </cell>
          <cell r="C4819">
            <v>0</v>
          </cell>
          <cell r="D4819">
            <v>0</v>
          </cell>
          <cell r="E4819">
            <v>1</v>
          </cell>
          <cell r="F4819">
            <v>0</v>
          </cell>
          <cell r="G4819">
            <v>0</v>
          </cell>
          <cell r="H4819">
            <v>0</v>
          </cell>
          <cell r="I4819">
            <v>3311</v>
          </cell>
          <cell r="J4819">
            <v>2</v>
          </cell>
          <cell r="K4819">
            <v>8</v>
          </cell>
          <cell r="L4819">
            <v>0</v>
          </cell>
        </row>
        <row r="4820">
          <cell r="A4820">
            <v>8</v>
          </cell>
          <cell r="B4820">
            <v>1</v>
          </cell>
          <cell r="C4820">
            <v>0</v>
          </cell>
          <cell r="D4820">
            <v>0</v>
          </cell>
          <cell r="E4820">
            <v>1</v>
          </cell>
          <cell r="F4820">
            <v>0</v>
          </cell>
          <cell r="G4820">
            <v>0</v>
          </cell>
          <cell r="H4820">
            <v>0</v>
          </cell>
          <cell r="I4820">
            <v>3321</v>
          </cell>
          <cell r="J4820">
            <v>2</v>
          </cell>
          <cell r="K4820">
            <v>8</v>
          </cell>
          <cell r="L4820">
            <v>0</v>
          </cell>
        </row>
        <row r="4821">
          <cell r="A4821">
            <v>8</v>
          </cell>
          <cell r="B4821">
            <v>1</v>
          </cell>
          <cell r="C4821">
            <v>0</v>
          </cell>
          <cell r="D4821">
            <v>0</v>
          </cell>
          <cell r="E4821">
            <v>1</v>
          </cell>
          <cell r="F4821">
            <v>0</v>
          </cell>
          <cell r="G4821">
            <v>0</v>
          </cell>
          <cell r="H4821">
            <v>0</v>
          </cell>
          <cell r="I4821">
            <v>3330</v>
          </cell>
          <cell r="J4821">
            <v>2</v>
          </cell>
          <cell r="K4821">
            <v>8</v>
          </cell>
          <cell r="L4821">
            <v>0</v>
          </cell>
        </row>
        <row r="4822">
          <cell r="A4822">
            <v>8</v>
          </cell>
          <cell r="B4822">
            <v>1</v>
          </cell>
          <cell r="C4822">
            <v>0</v>
          </cell>
          <cell r="D4822">
            <v>0</v>
          </cell>
          <cell r="E4822">
            <v>1</v>
          </cell>
          <cell r="F4822">
            <v>0</v>
          </cell>
          <cell r="G4822">
            <v>0</v>
          </cell>
          <cell r="H4822">
            <v>0</v>
          </cell>
          <cell r="I4822">
            <v>3331</v>
          </cell>
          <cell r="J4822">
            <v>2</v>
          </cell>
          <cell r="K4822">
            <v>8</v>
          </cell>
          <cell r="L4822">
            <v>0</v>
          </cell>
        </row>
        <row r="4823">
          <cell r="A4823">
            <v>8</v>
          </cell>
          <cell r="B4823">
            <v>1</v>
          </cell>
          <cell r="C4823">
            <v>0</v>
          </cell>
          <cell r="D4823">
            <v>0</v>
          </cell>
          <cell r="E4823">
            <v>1</v>
          </cell>
          <cell r="F4823">
            <v>0</v>
          </cell>
          <cell r="G4823">
            <v>0</v>
          </cell>
          <cell r="H4823">
            <v>0</v>
          </cell>
          <cell r="I4823">
            <v>4000</v>
          </cell>
          <cell r="J4823">
            <v>2</v>
          </cell>
          <cell r="K4823">
            <v>8</v>
          </cell>
          <cell r="L4823">
            <v>0</v>
          </cell>
        </row>
        <row r="4824">
          <cell r="A4824">
            <v>8</v>
          </cell>
          <cell r="B4824">
            <v>1</v>
          </cell>
          <cell r="C4824">
            <v>0</v>
          </cell>
          <cell r="D4824">
            <v>0</v>
          </cell>
          <cell r="E4824">
            <v>1</v>
          </cell>
          <cell r="F4824">
            <v>0</v>
          </cell>
          <cell r="G4824">
            <v>0</v>
          </cell>
          <cell r="H4824">
            <v>0</v>
          </cell>
          <cell r="I4824">
            <v>4011</v>
          </cell>
          <cell r="J4824">
            <v>2</v>
          </cell>
          <cell r="K4824">
            <v>8</v>
          </cell>
          <cell r="L4824">
            <v>0</v>
          </cell>
        </row>
        <row r="4825">
          <cell r="A4825">
            <v>8</v>
          </cell>
          <cell r="B4825">
            <v>1</v>
          </cell>
          <cell r="C4825">
            <v>0</v>
          </cell>
          <cell r="D4825">
            <v>0</v>
          </cell>
          <cell r="E4825">
            <v>1</v>
          </cell>
          <cell r="F4825">
            <v>0</v>
          </cell>
          <cell r="G4825">
            <v>0</v>
          </cell>
          <cell r="H4825">
            <v>0</v>
          </cell>
          <cell r="I4825">
            <v>4012</v>
          </cell>
          <cell r="J4825">
            <v>2</v>
          </cell>
          <cell r="K4825">
            <v>8</v>
          </cell>
          <cell r="L4825">
            <v>0</v>
          </cell>
        </row>
        <row r="4826">
          <cell r="A4826">
            <v>8</v>
          </cell>
          <cell r="B4826">
            <v>1</v>
          </cell>
          <cell r="C4826">
            <v>0</v>
          </cell>
          <cell r="D4826">
            <v>0</v>
          </cell>
          <cell r="E4826">
            <v>1</v>
          </cell>
          <cell r="F4826">
            <v>0</v>
          </cell>
          <cell r="G4826">
            <v>0</v>
          </cell>
          <cell r="H4826">
            <v>0</v>
          </cell>
          <cell r="I4826">
            <v>4021</v>
          </cell>
          <cell r="J4826">
            <v>2</v>
          </cell>
          <cell r="K4826">
            <v>8</v>
          </cell>
          <cell r="L4826">
            <v>0</v>
          </cell>
        </row>
        <row r="4827">
          <cell r="A4827">
            <v>8</v>
          </cell>
          <cell r="B4827">
            <v>1</v>
          </cell>
          <cell r="C4827">
            <v>0</v>
          </cell>
          <cell r="D4827">
            <v>0</v>
          </cell>
          <cell r="E4827">
            <v>1</v>
          </cell>
          <cell r="F4827">
            <v>0</v>
          </cell>
          <cell r="G4827">
            <v>0</v>
          </cell>
          <cell r="H4827">
            <v>0</v>
          </cell>
          <cell r="I4827">
            <v>4024</v>
          </cell>
          <cell r="J4827">
            <v>2</v>
          </cell>
          <cell r="K4827">
            <v>8</v>
          </cell>
          <cell r="L4827">
            <v>0</v>
          </cell>
        </row>
        <row r="4828">
          <cell r="A4828">
            <v>8</v>
          </cell>
          <cell r="B4828">
            <v>1</v>
          </cell>
          <cell r="C4828">
            <v>0</v>
          </cell>
          <cell r="D4828">
            <v>0</v>
          </cell>
          <cell r="E4828">
            <v>1</v>
          </cell>
          <cell r="F4828">
            <v>0</v>
          </cell>
          <cell r="G4828">
            <v>0</v>
          </cell>
          <cell r="H4828">
            <v>0</v>
          </cell>
          <cell r="I4828">
            <v>4031</v>
          </cell>
          <cell r="J4828">
            <v>2</v>
          </cell>
          <cell r="K4828">
            <v>8</v>
          </cell>
          <cell r="L4828">
            <v>0</v>
          </cell>
        </row>
        <row r="4829">
          <cell r="A4829">
            <v>8</v>
          </cell>
          <cell r="B4829">
            <v>1</v>
          </cell>
          <cell r="C4829">
            <v>0</v>
          </cell>
          <cell r="D4829">
            <v>0</v>
          </cell>
          <cell r="E4829">
            <v>1</v>
          </cell>
          <cell r="F4829">
            <v>0</v>
          </cell>
          <cell r="G4829">
            <v>0</v>
          </cell>
          <cell r="H4829">
            <v>0</v>
          </cell>
          <cell r="I4829">
            <v>4032</v>
          </cell>
          <cell r="J4829">
            <v>2</v>
          </cell>
          <cell r="K4829">
            <v>8</v>
          </cell>
          <cell r="L4829">
            <v>0</v>
          </cell>
        </row>
        <row r="4830">
          <cell r="A4830">
            <v>8</v>
          </cell>
          <cell r="B4830">
            <v>1</v>
          </cell>
          <cell r="C4830">
            <v>0</v>
          </cell>
          <cell r="D4830">
            <v>0</v>
          </cell>
          <cell r="E4830">
            <v>1</v>
          </cell>
          <cell r="F4830">
            <v>0</v>
          </cell>
          <cell r="G4830">
            <v>0</v>
          </cell>
          <cell r="H4830">
            <v>0</v>
          </cell>
          <cell r="I4830">
            <v>4042</v>
          </cell>
          <cell r="J4830">
            <v>2</v>
          </cell>
          <cell r="K4830">
            <v>8</v>
          </cell>
          <cell r="L4830">
            <v>0</v>
          </cell>
        </row>
        <row r="4831">
          <cell r="A4831">
            <v>8</v>
          </cell>
          <cell r="B4831">
            <v>1</v>
          </cell>
          <cell r="C4831">
            <v>0</v>
          </cell>
          <cell r="D4831">
            <v>0</v>
          </cell>
          <cell r="E4831">
            <v>1</v>
          </cell>
          <cell r="F4831">
            <v>0</v>
          </cell>
          <cell r="G4831">
            <v>0</v>
          </cell>
          <cell r="H4831">
            <v>0</v>
          </cell>
          <cell r="I4831">
            <v>4043</v>
          </cell>
          <cell r="J4831">
            <v>2</v>
          </cell>
          <cell r="K4831">
            <v>8</v>
          </cell>
          <cell r="L4831">
            <v>0</v>
          </cell>
        </row>
        <row r="4832">
          <cell r="A4832">
            <v>8</v>
          </cell>
          <cell r="B4832">
            <v>1</v>
          </cell>
          <cell r="C4832">
            <v>0</v>
          </cell>
          <cell r="D4832">
            <v>0</v>
          </cell>
          <cell r="E4832">
            <v>1</v>
          </cell>
          <cell r="F4832">
            <v>0</v>
          </cell>
          <cell r="G4832">
            <v>0</v>
          </cell>
          <cell r="H4832">
            <v>0</v>
          </cell>
          <cell r="I4832">
            <v>4044</v>
          </cell>
          <cell r="J4832">
            <v>2</v>
          </cell>
          <cell r="K4832">
            <v>8</v>
          </cell>
          <cell r="L4832">
            <v>0</v>
          </cell>
        </row>
        <row r="4833">
          <cell r="A4833">
            <v>8</v>
          </cell>
          <cell r="B4833">
            <v>1</v>
          </cell>
          <cell r="C4833">
            <v>0</v>
          </cell>
          <cell r="D4833">
            <v>0</v>
          </cell>
          <cell r="E4833">
            <v>1</v>
          </cell>
          <cell r="F4833">
            <v>0</v>
          </cell>
          <cell r="G4833">
            <v>0</v>
          </cell>
          <cell r="H4833">
            <v>0</v>
          </cell>
          <cell r="I4833">
            <v>4051</v>
          </cell>
          <cell r="J4833">
            <v>2</v>
          </cell>
          <cell r="K4833">
            <v>8</v>
          </cell>
          <cell r="L4833">
            <v>0</v>
          </cell>
        </row>
        <row r="4834">
          <cell r="A4834">
            <v>8</v>
          </cell>
          <cell r="B4834">
            <v>1</v>
          </cell>
          <cell r="C4834">
            <v>0</v>
          </cell>
          <cell r="D4834">
            <v>0</v>
          </cell>
          <cell r="E4834">
            <v>1</v>
          </cell>
          <cell r="F4834">
            <v>0</v>
          </cell>
          <cell r="G4834">
            <v>0</v>
          </cell>
          <cell r="H4834">
            <v>0</v>
          </cell>
          <cell r="I4834">
            <v>4061</v>
          </cell>
          <cell r="J4834">
            <v>2</v>
          </cell>
          <cell r="K4834">
            <v>8</v>
          </cell>
          <cell r="L4834">
            <v>0</v>
          </cell>
        </row>
        <row r="4835">
          <cell r="A4835">
            <v>8</v>
          </cell>
          <cell r="B4835">
            <v>1</v>
          </cell>
          <cell r="C4835">
            <v>0</v>
          </cell>
          <cell r="D4835">
            <v>0</v>
          </cell>
          <cell r="E4835">
            <v>1</v>
          </cell>
          <cell r="F4835">
            <v>0</v>
          </cell>
          <cell r="G4835">
            <v>0</v>
          </cell>
          <cell r="H4835">
            <v>0</v>
          </cell>
          <cell r="I4835">
            <v>4062</v>
          </cell>
          <cell r="J4835">
            <v>2</v>
          </cell>
          <cell r="K4835">
            <v>8</v>
          </cell>
          <cell r="L4835">
            <v>0</v>
          </cell>
        </row>
        <row r="4836">
          <cell r="A4836">
            <v>8</v>
          </cell>
          <cell r="B4836">
            <v>1</v>
          </cell>
          <cell r="C4836">
            <v>0</v>
          </cell>
          <cell r="D4836">
            <v>0</v>
          </cell>
          <cell r="E4836">
            <v>1</v>
          </cell>
          <cell r="F4836">
            <v>0</v>
          </cell>
          <cell r="G4836">
            <v>0</v>
          </cell>
          <cell r="H4836">
            <v>0</v>
          </cell>
          <cell r="I4836">
            <v>4090</v>
          </cell>
          <cell r="J4836">
            <v>2</v>
          </cell>
          <cell r="K4836">
            <v>8</v>
          </cell>
          <cell r="L4836">
            <v>0</v>
          </cell>
        </row>
        <row r="4837">
          <cell r="A4837">
            <v>8</v>
          </cell>
          <cell r="B4837">
            <v>1</v>
          </cell>
          <cell r="C4837">
            <v>0</v>
          </cell>
          <cell r="D4837">
            <v>0</v>
          </cell>
          <cell r="E4837">
            <v>1</v>
          </cell>
          <cell r="F4837">
            <v>0</v>
          </cell>
          <cell r="G4837">
            <v>0</v>
          </cell>
          <cell r="H4837">
            <v>0</v>
          </cell>
          <cell r="I4837">
            <v>4091</v>
          </cell>
          <cell r="J4837">
            <v>2</v>
          </cell>
          <cell r="K4837">
            <v>8</v>
          </cell>
          <cell r="L4837">
            <v>0</v>
          </cell>
        </row>
        <row r="4838">
          <cell r="A4838">
            <v>8</v>
          </cell>
          <cell r="B4838">
            <v>1</v>
          </cell>
          <cell r="C4838">
            <v>0</v>
          </cell>
          <cell r="D4838">
            <v>0</v>
          </cell>
          <cell r="E4838">
            <v>2</v>
          </cell>
          <cell r="F4838">
            <v>0</v>
          </cell>
          <cell r="G4838">
            <v>0</v>
          </cell>
          <cell r="H4838">
            <v>0</v>
          </cell>
          <cell r="I4838">
            <v>8200</v>
          </cell>
          <cell r="J4838">
            <v>1</v>
          </cell>
          <cell r="K4838">
            <v>8</v>
          </cell>
          <cell r="L4838">
            <v>280781</v>
          </cell>
        </row>
        <row r="4839">
          <cell r="A4839">
            <v>8</v>
          </cell>
          <cell r="B4839">
            <v>1</v>
          </cell>
          <cell r="C4839">
            <v>0</v>
          </cell>
          <cell r="D4839">
            <v>0</v>
          </cell>
          <cell r="E4839">
            <v>2</v>
          </cell>
          <cell r="F4839">
            <v>0</v>
          </cell>
          <cell r="G4839">
            <v>0</v>
          </cell>
          <cell r="H4839">
            <v>0</v>
          </cell>
          <cell r="I4839">
            <v>8300</v>
          </cell>
          <cell r="J4839">
            <v>1</v>
          </cell>
          <cell r="K4839">
            <v>8</v>
          </cell>
          <cell r="L4839">
            <v>17747</v>
          </cell>
        </row>
        <row r="4840">
          <cell r="A4840">
            <v>8</v>
          </cell>
          <cell r="B4840">
            <v>1</v>
          </cell>
          <cell r="C4840">
            <v>0</v>
          </cell>
          <cell r="D4840">
            <v>0</v>
          </cell>
          <cell r="E4840">
            <v>2</v>
          </cell>
          <cell r="F4840">
            <v>0</v>
          </cell>
          <cell r="G4840">
            <v>0</v>
          </cell>
          <cell r="H4840">
            <v>0</v>
          </cell>
          <cell r="I4840">
            <v>8600</v>
          </cell>
          <cell r="J4840">
            <v>1</v>
          </cell>
          <cell r="K4840">
            <v>8</v>
          </cell>
          <cell r="L4840">
            <v>0</v>
          </cell>
        </row>
        <row r="4841">
          <cell r="A4841">
            <v>8</v>
          </cell>
          <cell r="B4841">
            <v>1</v>
          </cell>
          <cell r="C4841">
            <v>0</v>
          </cell>
          <cell r="D4841">
            <v>0</v>
          </cell>
          <cell r="E4841">
            <v>2</v>
          </cell>
          <cell r="F4841">
            <v>0</v>
          </cell>
          <cell r="G4841">
            <v>0</v>
          </cell>
          <cell r="H4841">
            <v>0</v>
          </cell>
          <cell r="I4841">
            <v>8900</v>
          </cell>
          <cell r="J4841">
            <v>1</v>
          </cell>
          <cell r="K4841">
            <v>8</v>
          </cell>
          <cell r="L4841">
            <v>0</v>
          </cell>
        </row>
        <row r="4842">
          <cell r="A4842">
            <v>8</v>
          </cell>
          <cell r="B4842">
            <v>1</v>
          </cell>
          <cell r="C4842">
            <v>0</v>
          </cell>
          <cell r="D4842">
            <v>0</v>
          </cell>
          <cell r="E4842">
            <v>2</v>
          </cell>
          <cell r="F4842">
            <v>0</v>
          </cell>
          <cell r="G4842">
            <v>0</v>
          </cell>
          <cell r="H4842">
            <v>0</v>
          </cell>
          <cell r="I4842">
            <v>9000</v>
          </cell>
          <cell r="J4842">
            <v>1</v>
          </cell>
          <cell r="K4842">
            <v>8</v>
          </cell>
          <cell r="L4842">
            <v>18660</v>
          </cell>
        </row>
        <row r="4843">
          <cell r="A4843">
            <v>8</v>
          </cell>
          <cell r="B4843">
            <v>1</v>
          </cell>
          <cell r="C4843">
            <v>0</v>
          </cell>
          <cell r="D4843">
            <v>0</v>
          </cell>
          <cell r="E4843">
            <v>2</v>
          </cell>
          <cell r="F4843">
            <v>0</v>
          </cell>
          <cell r="G4843">
            <v>0</v>
          </cell>
          <cell r="H4843">
            <v>0</v>
          </cell>
          <cell r="I4843">
            <v>9200</v>
          </cell>
          <cell r="J4843">
            <v>1</v>
          </cell>
          <cell r="K4843">
            <v>8</v>
          </cell>
          <cell r="L4843">
            <v>17461</v>
          </cell>
        </row>
        <row r="4844">
          <cell r="A4844">
            <v>8</v>
          </cell>
          <cell r="B4844">
            <v>1</v>
          </cell>
          <cell r="C4844">
            <v>0</v>
          </cell>
          <cell r="D4844">
            <v>0</v>
          </cell>
          <cell r="E4844">
            <v>2</v>
          </cell>
          <cell r="F4844">
            <v>0</v>
          </cell>
          <cell r="G4844">
            <v>0</v>
          </cell>
          <cell r="H4844">
            <v>0</v>
          </cell>
          <cell r="I4844">
            <v>1103</v>
          </cell>
          <cell r="J4844">
            <v>2</v>
          </cell>
          <cell r="K4844">
            <v>8</v>
          </cell>
          <cell r="L4844">
            <v>0</v>
          </cell>
        </row>
        <row r="4845">
          <cell r="A4845">
            <v>8</v>
          </cell>
          <cell r="B4845">
            <v>1</v>
          </cell>
          <cell r="C4845">
            <v>0</v>
          </cell>
          <cell r="D4845">
            <v>0</v>
          </cell>
          <cell r="E4845">
            <v>2</v>
          </cell>
          <cell r="F4845">
            <v>0</v>
          </cell>
          <cell r="G4845">
            <v>0</v>
          </cell>
          <cell r="H4845">
            <v>0</v>
          </cell>
          <cell r="I4845">
            <v>2021</v>
          </cell>
          <cell r="J4845">
            <v>2</v>
          </cell>
          <cell r="K4845">
            <v>8</v>
          </cell>
          <cell r="L4845">
            <v>0</v>
          </cell>
        </row>
        <row r="4846">
          <cell r="A4846">
            <v>8</v>
          </cell>
          <cell r="B4846">
            <v>1</v>
          </cell>
          <cell r="C4846">
            <v>0</v>
          </cell>
          <cell r="D4846">
            <v>0</v>
          </cell>
          <cell r="E4846">
            <v>2</v>
          </cell>
          <cell r="F4846">
            <v>0</v>
          </cell>
          <cell r="G4846">
            <v>0</v>
          </cell>
          <cell r="H4846">
            <v>0</v>
          </cell>
          <cell r="I4846">
            <v>3011</v>
          </cell>
          <cell r="J4846">
            <v>2</v>
          </cell>
          <cell r="K4846">
            <v>8</v>
          </cell>
          <cell r="L4846">
            <v>0</v>
          </cell>
        </row>
        <row r="4847">
          <cell r="A4847">
            <v>8</v>
          </cell>
          <cell r="B4847">
            <v>1</v>
          </cell>
          <cell r="C4847">
            <v>0</v>
          </cell>
          <cell r="D4847">
            <v>0</v>
          </cell>
          <cell r="E4847">
            <v>2</v>
          </cell>
          <cell r="F4847">
            <v>0</v>
          </cell>
          <cell r="G4847">
            <v>0</v>
          </cell>
          <cell r="H4847">
            <v>0</v>
          </cell>
          <cell r="I4847">
            <v>3111</v>
          </cell>
          <cell r="J4847">
            <v>2</v>
          </cell>
          <cell r="K4847">
            <v>8</v>
          </cell>
          <cell r="L4847">
            <v>0</v>
          </cell>
        </row>
        <row r="4848">
          <cell r="A4848">
            <v>8</v>
          </cell>
          <cell r="B4848">
            <v>1</v>
          </cell>
          <cell r="C4848">
            <v>0</v>
          </cell>
          <cell r="D4848">
            <v>0</v>
          </cell>
          <cell r="E4848">
            <v>2</v>
          </cell>
          <cell r="F4848">
            <v>0</v>
          </cell>
          <cell r="G4848">
            <v>0</v>
          </cell>
          <cell r="H4848">
            <v>0</v>
          </cell>
          <cell r="I4848">
            <v>3112</v>
          </cell>
          <cell r="J4848">
            <v>2</v>
          </cell>
          <cell r="K4848">
            <v>8</v>
          </cell>
          <cell r="L4848">
            <v>0</v>
          </cell>
        </row>
        <row r="4849">
          <cell r="A4849">
            <v>8</v>
          </cell>
          <cell r="B4849">
            <v>1</v>
          </cell>
          <cell r="C4849">
            <v>0</v>
          </cell>
          <cell r="D4849">
            <v>0</v>
          </cell>
          <cell r="E4849">
            <v>2</v>
          </cell>
          <cell r="F4849">
            <v>0</v>
          </cell>
          <cell r="G4849">
            <v>0</v>
          </cell>
          <cell r="H4849">
            <v>0</v>
          </cell>
          <cell r="I4849">
            <v>3121</v>
          </cell>
          <cell r="J4849">
            <v>2</v>
          </cell>
          <cell r="K4849">
            <v>8</v>
          </cell>
          <cell r="L4849">
            <v>0</v>
          </cell>
        </row>
        <row r="4850">
          <cell r="A4850">
            <v>8</v>
          </cell>
          <cell r="B4850">
            <v>1</v>
          </cell>
          <cell r="C4850">
            <v>0</v>
          </cell>
          <cell r="D4850">
            <v>0</v>
          </cell>
          <cell r="E4850">
            <v>2</v>
          </cell>
          <cell r="F4850">
            <v>0</v>
          </cell>
          <cell r="G4850">
            <v>0</v>
          </cell>
          <cell r="H4850">
            <v>0</v>
          </cell>
          <cell r="I4850">
            <v>3122</v>
          </cell>
          <cell r="J4850">
            <v>2</v>
          </cell>
          <cell r="K4850">
            <v>8</v>
          </cell>
          <cell r="L4850">
            <v>0</v>
          </cell>
        </row>
        <row r="4851">
          <cell r="A4851">
            <v>8</v>
          </cell>
          <cell r="B4851">
            <v>1</v>
          </cell>
          <cell r="C4851">
            <v>0</v>
          </cell>
          <cell r="D4851">
            <v>0</v>
          </cell>
          <cell r="E4851">
            <v>2</v>
          </cell>
          <cell r="F4851">
            <v>0</v>
          </cell>
          <cell r="G4851">
            <v>0</v>
          </cell>
          <cell r="H4851">
            <v>0</v>
          </cell>
          <cell r="I4851">
            <v>3130</v>
          </cell>
          <cell r="J4851">
            <v>2</v>
          </cell>
          <cell r="K4851">
            <v>8</v>
          </cell>
          <cell r="L4851">
            <v>0</v>
          </cell>
        </row>
        <row r="4852">
          <cell r="A4852">
            <v>8</v>
          </cell>
          <cell r="B4852">
            <v>1</v>
          </cell>
          <cell r="C4852">
            <v>0</v>
          </cell>
          <cell r="D4852">
            <v>0</v>
          </cell>
          <cell r="E4852">
            <v>2</v>
          </cell>
          <cell r="F4852">
            <v>0</v>
          </cell>
          <cell r="G4852">
            <v>0</v>
          </cell>
          <cell r="H4852">
            <v>0</v>
          </cell>
          <cell r="I4852">
            <v>3131</v>
          </cell>
          <cell r="J4852">
            <v>2</v>
          </cell>
          <cell r="K4852">
            <v>8</v>
          </cell>
          <cell r="L4852">
            <v>0</v>
          </cell>
        </row>
        <row r="4853">
          <cell r="A4853">
            <v>8</v>
          </cell>
          <cell r="B4853">
            <v>1</v>
          </cell>
          <cell r="C4853">
            <v>0</v>
          </cell>
          <cell r="D4853">
            <v>0</v>
          </cell>
          <cell r="E4853">
            <v>2</v>
          </cell>
          <cell r="F4853">
            <v>0</v>
          </cell>
          <cell r="G4853">
            <v>0</v>
          </cell>
          <cell r="H4853">
            <v>0</v>
          </cell>
          <cell r="I4853">
            <v>3134</v>
          </cell>
          <cell r="J4853">
            <v>2</v>
          </cell>
          <cell r="K4853">
            <v>8</v>
          </cell>
          <cell r="L4853">
            <v>0</v>
          </cell>
        </row>
        <row r="4854">
          <cell r="A4854">
            <v>8</v>
          </cell>
          <cell r="B4854">
            <v>1</v>
          </cell>
          <cell r="C4854">
            <v>0</v>
          </cell>
          <cell r="D4854">
            <v>0</v>
          </cell>
          <cell r="E4854">
            <v>2</v>
          </cell>
          <cell r="F4854">
            <v>0</v>
          </cell>
          <cell r="G4854">
            <v>0</v>
          </cell>
          <cell r="H4854">
            <v>0</v>
          </cell>
          <cell r="I4854">
            <v>3211</v>
          </cell>
          <cell r="J4854">
            <v>2</v>
          </cell>
          <cell r="K4854">
            <v>8</v>
          </cell>
          <cell r="L4854">
            <v>0</v>
          </cell>
        </row>
        <row r="4855">
          <cell r="A4855">
            <v>8</v>
          </cell>
          <cell r="B4855">
            <v>1</v>
          </cell>
          <cell r="C4855">
            <v>0</v>
          </cell>
          <cell r="D4855">
            <v>0</v>
          </cell>
          <cell r="E4855">
            <v>2</v>
          </cell>
          <cell r="F4855">
            <v>0</v>
          </cell>
          <cell r="G4855">
            <v>0</v>
          </cell>
          <cell r="H4855">
            <v>0</v>
          </cell>
          <cell r="I4855">
            <v>3221</v>
          </cell>
          <cell r="J4855">
            <v>2</v>
          </cell>
          <cell r="K4855">
            <v>8</v>
          </cell>
          <cell r="L4855">
            <v>0</v>
          </cell>
        </row>
        <row r="4856">
          <cell r="A4856">
            <v>8</v>
          </cell>
          <cell r="B4856">
            <v>1</v>
          </cell>
          <cell r="C4856">
            <v>0</v>
          </cell>
          <cell r="D4856">
            <v>0</v>
          </cell>
          <cell r="E4856">
            <v>2</v>
          </cell>
          <cell r="F4856">
            <v>0</v>
          </cell>
          <cell r="G4856">
            <v>0</v>
          </cell>
          <cell r="H4856">
            <v>0</v>
          </cell>
          <cell r="I4856">
            <v>3222</v>
          </cell>
          <cell r="J4856">
            <v>2</v>
          </cell>
          <cell r="K4856">
            <v>8</v>
          </cell>
          <cell r="L4856">
            <v>0</v>
          </cell>
        </row>
        <row r="4857">
          <cell r="A4857">
            <v>8</v>
          </cell>
          <cell r="B4857">
            <v>1</v>
          </cell>
          <cell r="C4857">
            <v>0</v>
          </cell>
          <cell r="D4857">
            <v>0</v>
          </cell>
          <cell r="E4857">
            <v>2</v>
          </cell>
          <cell r="F4857">
            <v>0</v>
          </cell>
          <cell r="G4857">
            <v>0</v>
          </cell>
          <cell r="H4857">
            <v>0</v>
          </cell>
          <cell r="I4857">
            <v>3231</v>
          </cell>
          <cell r="J4857">
            <v>2</v>
          </cell>
          <cell r="K4857">
            <v>8</v>
          </cell>
          <cell r="L4857">
            <v>0</v>
          </cell>
        </row>
        <row r="4858">
          <cell r="A4858">
            <v>8</v>
          </cell>
          <cell r="B4858">
            <v>1</v>
          </cell>
          <cell r="C4858">
            <v>0</v>
          </cell>
          <cell r="D4858">
            <v>0</v>
          </cell>
          <cell r="E4858">
            <v>2</v>
          </cell>
          <cell r="F4858">
            <v>0</v>
          </cell>
          <cell r="G4858">
            <v>0</v>
          </cell>
          <cell r="H4858">
            <v>0</v>
          </cell>
          <cell r="I4858">
            <v>3232</v>
          </cell>
          <cell r="J4858">
            <v>2</v>
          </cell>
          <cell r="K4858">
            <v>8</v>
          </cell>
          <cell r="L4858">
            <v>0</v>
          </cell>
        </row>
        <row r="4859">
          <cell r="A4859">
            <v>8</v>
          </cell>
          <cell r="B4859">
            <v>1</v>
          </cell>
          <cell r="C4859">
            <v>0</v>
          </cell>
          <cell r="D4859">
            <v>0</v>
          </cell>
          <cell r="E4859">
            <v>2</v>
          </cell>
          <cell r="F4859">
            <v>0</v>
          </cell>
          <cell r="G4859">
            <v>0</v>
          </cell>
          <cell r="H4859">
            <v>0</v>
          </cell>
          <cell r="I4859">
            <v>3241</v>
          </cell>
          <cell r="J4859">
            <v>2</v>
          </cell>
          <cell r="K4859">
            <v>8</v>
          </cell>
          <cell r="L4859">
            <v>0</v>
          </cell>
        </row>
        <row r="4860">
          <cell r="A4860">
            <v>8</v>
          </cell>
          <cell r="B4860">
            <v>1</v>
          </cell>
          <cell r="C4860">
            <v>0</v>
          </cell>
          <cell r="D4860">
            <v>0</v>
          </cell>
          <cell r="E4860">
            <v>2</v>
          </cell>
          <cell r="F4860">
            <v>0</v>
          </cell>
          <cell r="G4860">
            <v>0</v>
          </cell>
          <cell r="H4860">
            <v>0</v>
          </cell>
          <cell r="I4860">
            <v>3311</v>
          </cell>
          <cell r="J4860">
            <v>2</v>
          </cell>
          <cell r="K4860">
            <v>8</v>
          </cell>
          <cell r="L4860">
            <v>0</v>
          </cell>
        </row>
        <row r="4861">
          <cell r="A4861">
            <v>8</v>
          </cell>
          <cell r="B4861">
            <v>1</v>
          </cell>
          <cell r="C4861">
            <v>0</v>
          </cell>
          <cell r="D4861">
            <v>0</v>
          </cell>
          <cell r="E4861">
            <v>2</v>
          </cell>
          <cell r="F4861">
            <v>0</v>
          </cell>
          <cell r="G4861">
            <v>0</v>
          </cell>
          <cell r="H4861">
            <v>0</v>
          </cell>
          <cell r="I4861">
            <v>3321</v>
          </cell>
          <cell r="J4861">
            <v>2</v>
          </cell>
          <cell r="K4861">
            <v>8</v>
          </cell>
          <cell r="L4861">
            <v>0</v>
          </cell>
        </row>
        <row r="4862">
          <cell r="A4862">
            <v>8</v>
          </cell>
          <cell r="B4862">
            <v>1</v>
          </cell>
          <cell r="C4862">
            <v>0</v>
          </cell>
          <cell r="D4862">
            <v>0</v>
          </cell>
          <cell r="E4862">
            <v>2</v>
          </cell>
          <cell r="F4862">
            <v>0</v>
          </cell>
          <cell r="G4862">
            <v>0</v>
          </cell>
          <cell r="H4862">
            <v>0</v>
          </cell>
          <cell r="I4862">
            <v>3330</v>
          </cell>
          <cell r="J4862">
            <v>2</v>
          </cell>
          <cell r="K4862">
            <v>8</v>
          </cell>
          <cell r="L4862">
            <v>0</v>
          </cell>
        </row>
        <row r="4863">
          <cell r="A4863">
            <v>8</v>
          </cell>
          <cell r="B4863">
            <v>1</v>
          </cell>
          <cell r="C4863">
            <v>0</v>
          </cell>
          <cell r="D4863">
            <v>0</v>
          </cell>
          <cell r="E4863">
            <v>2</v>
          </cell>
          <cell r="F4863">
            <v>0</v>
          </cell>
          <cell r="G4863">
            <v>0</v>
          </cell>
          <cell r="H4863">
            <v>0</v>
          </cell>
          <cell r="I4863">
            <v>3331</v>
          </cell>
          <cell r="J4863">
            <v>2</v>
          </cell>
          <cell r="K4863">
            <v>8</v>
          </cell>
          <cell r="L4863">
            <v>0</v>
          </cell>
        </row>
        <row r="4864">
          <cell r="A4864">
            <v>8</v>
          </cell>
          <cell r="B4864">
            <v>1</v>
          </cell>
          <cell r="C4864">
            <v>0</v>
          </cell>
          <cell r="D4864">
            <v>0</v>
          </cell>
          <cell r="E4864">
            <v>2</v>
          </cell>
          <cell r="F4864">
            <v>0</v>
          </cell>
          <cell r="G4864">
            <v>0</v>
          </cell>
          <cell r="H4864">
            <v>0</v>
          </cell>
          <cell r="I4864">
            <v>4031</v>
          </cell>
          <cell r="J4864">
            <v>2</v>
          </cell>
          <cell r="K4864">
            <v>8</v>
          </cell>
          <cell r="L4864">
            <v>0</v>
          </cell>
        </row>
        <row r="4865">
          <cell r="A4865">
            <v>8</v>
          </cell>
          <cell r="B4865">
            <v>1</v>
          </cell>
          <cell r="C4865">
            <v>0</v>
          </cell>
          <cell r="D4865">
            <v>0</v>
          </cell>
          <cell r="E4865">
            <v>2</v>
          </cell>
          <cell r="F4865">
            <v>0</v>
          </cell>
          <cell r="G4865">
            <v>0</v>
          </cell>
          <cell r="H4865">
            <v>0</v>
          </cell>
          <cell r="I4865">
            <v>4042</v>
          </cell>
          <cell r="J4865">
            <v>2</v>
          </cell>
          <cell r="K4865">
            <v>8</v>
          </cell>
          <cell r="L4865">
            <v>0</v>
          </cell>
        </row>
        <row r="4866">
          <cell r="A4866">
            <v>8</v>
          </cell>
          <cell r="B4866">
            <v>1</v>
          </cell>
          <cell r="C4866">
            <v>0</v>
          </cell>
          <cell r="D4866">
            <v>0</v>
          </cell>
          <cell r="E4866">
            <v>2</v>
          </cell>
          <cell r="F4866">
            <v>0</v>
          </cell>
          <cell r="G4866">
            <v>0</v>
          </cell>
          <cell r="H4866">
            <v>0</v>
          </cell>
          <cell r="I4866">
            <v>4043</v>
          </cell>
          <cell r="J4866">
            <v>2</v>
          </cell>
          <cell r="K4866">
            <v>8</v>
          </cell>
          <cell r="L4866">
            <v>0</v>
          </cell>
        </row>
        <row r="4867">
          <cell r="A4867">
            <v>8</v>
          </cell>
          <cell r="B4867">
            <v>1</v>
          </cell>
          <cell r="C4867">
            <v>0</v>
          </cell>
          <cell r="D4867">
            <v>0</v>
          </cell>
          <cell r="E4867">
            <v>2</v>
          </cell>
          <cell r="F4867">
            <v>0</v>
          </cell>
          <cell r="G4867">
            <v>0</v>
          </cell>
          <cell r="H4867">
            <v>0</v>
          </cell>
          <cell r="I4867">
            <v>4044</v>
          </cell>
          <cell r="J4867">
            <v>2</v>
          </cell>
          <cell r="K4867">
            <v>8</v>
          </cell>
          <cell r="L4867">
            <v>0</v>
          </cell>
        </row>
        <row r="4868">
          <cell r="A4868">
            <v>8</v>
          </cell>
          <cell r="B4868">
            <v>1</v>
          </cell>
          <cell r="C4868">
            <v>0</v>
          </cell>
          <cell r="D4868">
            <v>0</v>
          </cell>
          <cell r="E4868">
            <v>2</v>
          </cell>
          <cell r="F4868">
            <v>0</v>
          </cell>
          <cell r="G4868">
            <v>0</v>
          </cell>
          <cell r="H4868">
            <v>0</v>
          </cell>
          <cell r="I4868">
            <v>4091</v>
          </cell>
          <cell r="J4868">
            <v>2</v>
          </cell>
          <cell r="K4868">
            <v>8</v>
          </cell>
          <cell r="L4868">
            <v>0</v>
          </cell>
        </row>
        <row r="4869">
          <cell r="A4869">
            <v>8</v>
          </cell>
          <cell r="B4869">
            <v>1</v>
          </cell>
          <cell r="C4869">
            <v>0</v>
          </cell>
          <cell r="D4869">
            <v>0</v>
          </cell>
          <cell r="E4869">
            <v>5</v>
          </cell>
          <cell r="F4869">
            <v>0</v>
          </cell>
          <cell r="G4869">
            <v>0</v>
          </cell>
          <cell r="H4869">
            <v>0</v>
          </cell>
          <cell r="I4869">
            <v>1102</v>
          </cell>
          <cell r="J4869">
            <v>2</v>
          </cell>
          <cell r="K4869">
            <v>8</v>
          </cell>
          <cell r="L4869">
            <v>0</v>
          </cell>
        </row>
        <row r="4870">
          <cell r="A4870">
            <v>8</v>
          </cell>
          <cell r="B4870">
            <v>1</v>
          </cell>
          <cell r="C4870">
            <v>0</v>
          </cell>
          <cell r="D4870">
            <v>0</v>
          </cell>
          <cell r="E4870">
            <v>5</v>
          </cell>
          <cell r="F4870">
            <v>1</v>
          </cell>
          <cell r="G4870">
            <v>0</v>
          </cell>
          <cell r="H4870">
            <v>0</v>
          </cell>
          <cell r="I4870">
            <v>8200</v>
          </cell>
          <cell r="J4870">
            <v>1</v>
          </cell>
          <cell r="K4870">
            <v>8</v>
          </cell>
          <cell r="L4870">
            <v>21490.75</v>
          </cell>
        </row>
        <row r="4871">
          <cell r="A4871">
            <v>8</v>
          </cell>
          <cell r="B4871">
            <v>1</v>
          </cell>
          <cell r="C4871">
            <v>0</v>
          </cell>
          <cell r="D4871">
            <v>0</v>
          </cell>
          <cell r="E4871">
            <v>5</v>
          </cell>
          <cell r="F4871">
            <v>1</v>
          </cell>
          <cell r="G4871">
            <v>0</v>
          </cell>
          <cell r="H4871">
            <v>0</v>
          </cell>
          <cell r="I4871">
            <v>1102</v>
          </cell>
          <cell r="J4871">
            <v>2</v>
          </cell>
          <cell r="K4871">
            <v>8</v>
          </cell>
          <cell r="L4871">
            <v>318191.69</v>
          </cell>
        </row>
        <row r="4872">
          <cell r="A4872">
            <v>8</v>
          </cell>
          <cell r="B4872">
            <v>1</v>
          </cell>
          <cell r="C4872">
            <v>0</v>
          </cell>
          <cell r="D4872">
            <v>0</v>
          </cell>
          <cell r="E4872">
            <v>5</v>
          </cell>
          <cell r="F4872">
            <v>2</v>
          </cell>
          <cell r="G4872">
            <v>0</v>
          </cell>
          <cell r="H4872">
            <v>0</v>
          </cell>
          <cell r="I4872">
            <v>8200</v>
          </cell>
          <cell r="J4872">
            <v>1</v>
          </cell>
          <cell r="K4872">
            <v>8</v>
          </cell>
          <cell r="L4872">
            <v>323705.27</v>
          </cell>
        </row>
        <row r="4873">
          <cell r="A4873">
            <v>8</v>
          </cell>
          <cell r="B4873">
            <v>1</v>
          </cell>
          <cell r="C4873">
            <v>0</v>
          </cell>
          <cell r="D4873">
            <v>0</v>
          </cell>
          <cell r="E4873">
            <v>5</v>
          </cell>
          <cell r="F4873">
            <v>2</v>
          </cell>
          <cell r="G4873">
            <v>0</v>
          </cell>
          <cell r="H4873">
            <v>0</v>
          </cell>
          <cell r="I4873">
            <v>1102</v>
          </cell>
          <cell r="J4873">
            <v>2</v>
          </cell>
          <cell r="K4873">
            <v>8</v>
          </cell>
          <cell r="L4873">
            <v>1448041.45</v>
          </cell>
        </row>
        <row r="4874">
          <cell r="A4874">
            <v>8</v>
          </cell>
          <cell r="B4874">
            <v>1</v>
          </cell>
          <cell r="C4874">
            <v>0</v>
          </cell>
          <cell r="D4874">
            <v>0</v>
          </cell>
          <cell r="E4874">
            <v>5</v>
          </cell>
          <cell r="F4874">
            <v>3</v>
          </cell>
          <cell r="G4874">
            <v>0</v>
          </cell>
          <cell r="H4874">
            <v>0</v>
          </cell>
          <cell r="I4874">
            <v>1000</v>
          </cell>
          <cell r="J4874">
            <v>2</v>
          </cell>
          <cell r="K4874">
            <v>8</v>
          </cell>
          <cell r="L4874">
            <v>16395</v>
          </cell>
        </row>
        <row r="4875">
          <cell r="A4875">
            <v>8</v>
          </cell>
          <cell r="B4875">
            <v>1</v>
          </cell>
          <cell r="C4875">
            <v>0</v>
          </cell>
          <cell r="D4875">
            <v>0</v>
          </cell>
          <cell r="E4875">
            <v>5</v>
          </cell>
          <cell r="F4875">
            <v>3</v>
          </cell>
          <cell r="G4875">
            <v>0</v>
          </cell>
          <cell r="H4875">
            <v>0</v>
          </cell>
          <cell r="I4875">
            <v>1010</v>
          </cell>
          <cell r="J4875">
            <v>2</v>
          </cell>
          <cell r="K4875">
            <v>8</v>
          </cell>
          <cell r="L4875">
            <v>0</v>
          </cell>
        </row>
        <row r="4876">
          <cell r="A4876">
            <v>8</v>
          </cell>
          <cell r="B4876">
            <v>1</v>
          </cell>
          <cell r="C4876">
            <v>0</v>
          </cell>
          <cell r="D4876">
            <v>0</v>
          </cell>
          <cell r="E4876">
            <v>5</v>
          </cell>
          <cell r="F4876">
            <v>3</v>
          </cell>
          <cell r="G4876">
            <v>0</v>
          </cell>
          <cell r="H4876">
            <v>0</v>
          </cell>
          <cell r="I4876">
            <v>1102</v>
          </cell>
          <cell r="J4876">
            <v>2</v>
          </cell>
          <cell r="K4876">
            <v>8</v>
          </cell>
          <cell r="L4876">
            <v>0</v>
          </cell>
        </row>
        <row r="4877">
          <cell r="A4877">
            <v>8</v>
          </cell>
          <cell r="B4877">
            <v>1</v>
          </cell>
          <cell r="C4877">
            <v>0</v>
          </cell>
          <cell r="D4877">
            <v>0</v>
          </cell>
          <cell r="E4877">
            <v>5</v>
          </cell>
          <cell r="F4877">
            <v>3</v>
          </cell>
          <cell r="G4877">
            <v>0</v>
          </cell>
          <cell r="H4877">
            <v>0</v>
          </cell>
          <cell r="I4877">
            <v>1104</v>
          </cell>
          <cell r="J4877">
            <v>2</v>
          </cell>
          <cell r="K4877">
            <v>8</v>
          </cell>
          <cell r="L4877">
            <v>0</v>
          </cell>
        </row>
        <row r="4878">
          <cell r="A4878">
            <v>8</v>
          </cell>
          <cell r="B4878">
            <v>1</v>
          </cell>
          <cell r="C4878">
            <v>0</v>
          </cell>
          <cell r="D4878">
            <v>0</v>
          </cell>
          <cell r="E4878">
            <v>5</v>
          </cell>
          <cell r="F4878">
            <v>3</v>
          </cell>
          <cell r="G4878">
            <v>0</v>
          </cell>
          <cell r="H4878">
            <v>0</v>
          </cell>
          <cell r="I4878">
            <v>1320</v>
          </cell>
          <cell r="J4878">
            <v>2</v>
          </cell>
          <cell r="K4878">
            <v>8</v>
          </cell>
          <cell r="L4878">
            <v>0</v>
          </cell>
        </row>
        <row r="4879">
          <cell r="A4879">
            <v>8</v>
          </cell>
          <cell r="B4879">
            <v>1</v>
          </cell>
          <cell r="C4879">
            <v>0</v>
          </cell>
          <cell r="D4879">
            <v>0</v>
          </cell>
          <cell r="E4879">
            <v>5</v>
          </cell>
          <cell r="F4879">
            <v>3</v>
          </cell>
          <cell r="G4879">
            <v>0</v>
          </cell>
          <cell r="H4879">
            <v>0</v>
          </cell>
          <cell r="I4879">
            <v>2000</v>
          </cell>
          <cell r="J4879">
            <v>2</v>
          </cell>
          <cell r="K4879">
            <v>8</v>
          </cell>
          <cell r="L4879">
            <v>0</v>
          </cell>
        </row>
        <row r="4880">
          <cell r="A4880">
            <v>8</v>
          </cell>
          <cell r="B4880">
            <v>1</v>
          </cell>
          <cell r="C4880">
            <v>0</v>
          </cell>
          <cell r="D4880">
            <v>0</v>
          </cell>
          <cell r="E4880">
            <v>5</v>
          </cell>
          <cell r="F4880">
            <v>3</v>
          </cell>
          <cell r="G4880">
            <v>0</v>
          </cell>
          <cell r="H4880">
            <v>0</v>
          </cell>
          <cell r="I4880">
            <v>2011</v>
          </cell>
          <cell r="J4880">
            <v>2</v>
          </cell>
          <cell r="K4880">
            <v>8</v>
          </cell>
          <cell r="L4880">
            <v>0</v>
          </cell>
        </row>
        <row r="4881">
          <cell r="A4881">
            <v>8</v>
          </cell>
          <cell r="B4881">
            <v>1</v>
          </cell>
          <cell r="C4881">
            <v>0</v>
          </cell>
          <cell r="D4881">
            <v>0</v>
          </cell>
          <cell r="E4881">
            <v>5</v>
          </cell>
          <cell r="F4881">
            <v>3</v>
          </cell>
          <cell r="G4881">
            <v>0</v>
          </cell>
          <cell r="H4881">
            <v>0</v>
          </cell>
          <cell r="I4881">
            <v>2020</v>
          </cell>
          <cell r="J4881">
            <v>2</v>
          </cell>
          <cell r="K4881">
            <v>8</v>
          </cell>
          <cell r="L4881">
            <v>0</v>
          </cell>
        </row>
        <row r="4882">
          <cell r="A4882">
            <v>8</v>
          </cell>
          <cell r="B4882">
            <v>1</v>
          </cell>
          <cell r="C4882">
            <v>0</v>
          </cell>
          <cell r="D4882">
            <v>0</v>
          </cell>
          <cell r="E4882">
            <v>5</v>
          </cell>
          <cell r="F4882">
            <v>3</v>
          </cell>
          <cell r="G4882">
            <v>0</v>
          </cell>
          <cell r="H4882">
            <v>0</v>
          </cell>
          <cell r="I4882">
            <v>2021</v>
          </cell>
          <cell r="J4882">
            <v>2</v>
          </cell>
          <cell r="K4882">
            <v>8</v>
          </cell>
          <cell r="L4882">
            <v>0</v>
          </cell>
        </row>
        <row r="4883">
          <cell r="A4883">
            <v>8</v>
          </cell>
          <cell r="B4883">
            <v>1</v>
          </cell>
          <cell r="C4883">
            <v>0</v>
          </cell>
          <cell r="D4883">
            <v>0</v>
          </cell>
          <cell r="E4883">
            <v>5</v>
          </cell>
          <cell r="F4883">
            <v>3</v>
          </cell>
          <cell r="G4883">
            <v>0</v>
          </cell>
          <cell r="H4883">
            <v>0</v>
          </cell>
          <cell r="I4883">
            <v>3000</v>
          </cell>
          <cell r="J4883">
            <v>2</v>
          </cell>
          <cell r="K4883">
            <v>8</v>
          </cell>
          <cell r="L4883">
            <v>26450</v>
          </cell>
        </row>
        <row r="4884">
          <cell r="A4884">
            <v>8</v>
          </cell>
          <cell r="B4884">
            <v>1</v>
          </cell>
          <cell r="C4884">
            <v>0</v>
          </cell>
          <cell r="D4884">
            <v>0</v>
          </cell>
          <cell r="E4884">
            <v>5</v>
          </cell>
          <cell r="F4884">
            <v>3</v>
          </cell>
          <cell r="G4884">
            <v>0</v>
          </cell>
          <cell r="H4884">
            <v>0</v>
          </cell>
          <cell r="I4884">
            <v>3010</v>
          </cell>
          <cell r="J4884">
            <v>2</v>
          </cell>
          <cell r="K4884">
            <v>8</v>
          </cell>
          <cell r="L4884">
            <v>850</v>
          </cell>
        </row>
        <row r="4885">
          <cell r="A4885">
            <v>8</v>
          </cell>
          <cell r="B4885">
            <v>1</v>
          </cell>
          <cell r="C4885">
            <v>0</v>
          </cell>
          <cell r="D4885">
            <v>0</v>
          </cell>
          <cell r="E4885">
            <v>5</v>
          </cell>
          <cell r="F4885">
            <v>3</v>
          </cell>
          <cell r="G4885">
            <v>0</v>
          </cell>
          <cell r="H4885">
            <v>0</v>
          </cell>
          <cell r="I4885">
            <v>3011</v>
          </cell>
          <cell r="J4885">
            <v>2</v>
          </cell>
          <cell r="K4885">
            <v>8</v>
          </cell>
          <cell r="L4885">
            <v>0</v>
          </cell>
        </row>
        <row r="4886">
          <cell r="A4886">
            <v>8</v>
          </cell>
          <cell r="B4886">
            <v>1</v>
          </cell>
          <cell r="C4886">
            <v>0</v>
          </cell>
          <cell r="D4886">
            <v>0</v>
          </cell>
          <cell r="E4886">
            <v>5</v>
          </cell>
          <cell r="F4886">
            <v>3</v>
          </cell>
          <cell r="G4886">
            <v>0</v>
          </cell>
          <cell r="H4886">
            <v>0</v>
          </cell>
          <cell r="I4886">
            <v>3021</v>
          </cell>
          <cell r="J4886">
            <v>2</v>
          </cell>
          <cell r="K4886">
            <v>8</v>
          </cell>
          <cell r="L4886">
            <v>0</v>
          </cell>
        </row>
        <row r="4887">
          <cell r="A4887">
            <v>8</v>
          </cell>
          <cell r="B4887">
            <v>1</v>
          </cell>
          <cell r="C4887">
            <v>0</v>
          </cell>
          <cell r="D4887">
            <v>0</v>
          </cell>
          <cell r="E4887">
            <v>5</v>
          </cell>
          <cell r="F4887">
            <v>3</v>
          </cell>
          <cell r="G4887">
            <v>0</v>
          </cell>
          <cell r="H4887">
            <v>0</v>
          </cell>
          <cell r="I4887">
            <v>3022</v>
          </cell>
          <cell r="J4887">
            <v>2</v>
          </cell>
          <cell r="K4887">
            <v>8</v>
          </cell>
          <cell r="L4887">
            <v>0</v>
          </cell>
        </row>
        <row r="4888">
          <cell r="A4888">
            <v>8</v>
          </cell>
          <cell r="B4888">
            <v>1</v>
          </cell>
          <cell r="C4888">
            <v>0</v>
          </cell>
          <cell r="D4888">
            <v>0</v>
          </cell>
          <cell r="E4888">
            <v>5</v>
          </cell>
          <cell r="F4888">
            <v>3</v>
          </cell>
          <cell r="G4888">
            <v>0</v>
          </cell>
          <cell r="H4888">
            <v>0</v>
          </cell>
          <cell r="I4888">
            <v>3030</v>
          </cell>
          <cell r="J4888">
            <v>2</v>
          </cell>
          <cell r="K4888">
            <v>8</v>
          </cell>
          <cell r="L4888">
            <v>2410</v>
          </cell>
        </row>
        <row r="4889">
          <cell r="A4889">
            <v>8</v>
          </cell>
          <cell r="B4889">
            <v>1</v>
          </cell>
          <cell r="C4889">
            <v>0</v>
          </cell>
          <cell r="D4889">
            <v>0</v>
          </cell>
          <cell r="E4889">
            <v>5</v>
          </cell>
          <cell r="F4889">
            <v>3</v>
          </cell>
          <cell r="G4889">
            <v>0</v>
          </cell>
          <cell r="H4889">
            <v>0</v>
          </cell>
          <cell r="I4889">
            <v>3110</v>
          </cell>
          <cell r="J4889">
            <v>2</v>
          </cell>
          <cell r="K4889">
            <v>8</v>
          </cell>
          <cell r="L4889">
            <v>5814</v>
          </cell>
        </row>
        <row r="4890">
          <cell r="A4890">
            <v>8</v>
          </cell>
          <cell r="B4890">
            <v>1</v>
          </cell>
          <cell r="C4890">
            <v>0</v>
          </cell>
          <cell r="D4890">
            <v>0</v>
          </cell>
          <cell r="E4890">
            <v>5</v>
          </cell>
          <cell r="F4890">
            <v>3</v>
          </cell>
          <cell r="G4890">
            <v>0</v>
          </cell>
          <cell r="H4890">
            <v>0</v>
          </cell>
          <cell r="I4890">
            <v>3111</v>
          </cell>
          <cell r="J4890">
            <v>2</v>
          </cell>
          <cell r="K4890">
            <v>8</v>
          </cell>
          <cell r="L4890">
            <v>4200</v>
          </cell>
        </row>
        <row r="4891">
          <cell r="A4891">
            <v>8</v>
          </cell>
          <cell r="B4891">
            <v>1</v>
          </cell>
          <cell r="C4891">
            <v>0</v>
          </cell>
          <cell r="D4891">
            <v>0</v>
          </cell>
          <cell r="E4891">
            <v>5</v>
          </cell>
          <cell r="F4891">
            <v>3</v>
          </cell>
          <cell r="G4891">
            <v>0</v>
          </cell>
          <cell r="H4891">
            <v>0</v>
          </cell>
          <cell r="I4891">
            <v>3112</v>
          </cell>
          <cell r="J4891">
            <v>2</v>
          </cell>
          <cell r="K4891">
            <v>8</v>
          </cell>
          <cell r="L4891">
            <v>30</v>
          </cell>
        </row>
        <row r="4892">
          <cell r="A4892">
            <v>8</v>
          </cell>
          <cell r="B4892">
            <v>1</v>
          </cell>
          <cell r="C4892">
            <v>0</v>
          </cell>
          <cell r="D4892">
            <v>0</v>
          </cell>
          <cell r="E4892">
            <v>5</v>
          </cell>
          <cell r="F4892">
            <v>3</v>
          </cell>
          <cell r="G4892">
            <v>0</v>
          </cell>
          <cell r="H4892">
            <v>0</v>
          </cell>
          <cell r="I4892">
            <v>3120</v>
          </cell>
          <cell r="J4892">
            <v>2</v>
          </cell>
          <cell r="K4892">
            <v>8</v>
          </cell>
          <cell r="L4892">
            <v>23035</v>
          </cell>
        </row>
        <row r="4893">
          <cell r="A4893">
            <v>8</v>
          </cell>
          <cell r="B4893">
            <v>1</v>
          </cell>
          <cell r="C4893">
            <v>0</v>
          </cell>
          <cell r="D4893">
            <v>0</v>
          </cell>
          <cell r="E4893">
            <v>5</v>
          </cell>
          <cell r="F4893">
            <v>3</v>
          </cell>
          <cell r="G4893">
            <v>0</v>
          </cell>
          <cell r="H4893">
            <v>0</v>
          </cell>
          <cell r="I4893">
            <v>3121</v>
          </cell>
          <cell r="J4893">
            <v>2</v>
          </cell>
          <cell r="K4893">
            <v>8</v>
          </cell>
          <cell r="L4893">
            <v>0</v>
          </cell>
        </row>
        <row r="4894">
          <cell r="A4894">
            <v>8</v>
          </cell>
          <cell r="B4894">
            <v>1</v>
          </cell>
          <cell r="C4894">
            <v>0</v>
          </cell>
          <cell r="D4894">
            <v>0</v>
          </cell>
          <cell r="E4894">
            <v>5</v>
          </cell>
          <cell r="F4894">
            <v>3</v>
          </cell>
          <cell r="G4894">
            <v>0</v>
          </cell>
          <cell r="H4894">
            <v>0</v>
          </cell>
          <cell r="I4894">
            <v>3130</v>
          </cell>
          <cell r="J4894">
            <v>2</v>
          </cell>
          <cell r="K4894">
            <v>8</v>
          </cell>
          <cell r="L4894">
            <v>4590</v>
          </cell>
        </row>
        <row r="4895">
          <cell r="A4895">
            <v>8</v>
          </cell>
          <cell r="B4895">
            <v>1</v>
          </cell>
          <cell r="C4895">
            <v>0</v>
          </cell>
          <cell r="D4895">
            <v>0</v>
          </cell>
          <cell r="E4895">
            <v>5</v>
          </cell>
          <cell r="F4895">
            <v>3</v>
          </cell>
          <cell r="G4895">
            <v>0</v>
          </cell>
          <cell r="H4895">
            <v>0</v>
          </cell>
          <cell r="I4895">
            <v>3131</v>
          </cell>
          <cell r="J4895">
            <v>2</v>
          </cell>
          <cell r="K4895">
            <v>8</v>
          </cell>
          <cell r="L4895">
            <v>0</v>
          </cell>
        </row>
        <row r="4896">
          <cell r="A4896">
            <v>8</v>
          </cell>
          <cell r="B4896">
            <v>1</v>
          </cell>
          <cell r="C4896">
            <v>0</v>
          </cell>
          <cell r="D4896">
            <v>0</v>
          </cell>
          <cell r="E4896">
            <v>5</v>
          </cell>
          <cell r="F4896">
            <v>3</v>
          </cell>
          <cell r="G4896">
            <v>0</v>
          </cell>
          <cell r="H4896">
            <v>0</v>
          </cell>
          <cell r="I4896">
            <v>3150</v>
          </cell>
          <cell r="J4896">
            <v>2</v>
          </cell>
          <cell r="K4896">
            <v>8</v>
          </cell>
          <cell r="L4896">
            <v>650</v>
          </cell>
        </row>
        <row r="4897">
          <cell r="A4897">
            <v>8</v>
          </cell>
          <cell r="B4897">
            <v>1</v>
          </cell>
          <cell r="C4897">
            <v>0</v>
          </cell>
          <cell r="D4897">
            <v>0</v>
          </cell>
          <cell r="E4897">
            <v>5</v>
          </cell>
          <cell r="F4897">
            <v>3</v>
          </cell>
          <cell r="G4897">
            <v>0</v>
          </cell>
          <cell r="H4897">
            <v>0</v>
          </cell>
          <cell r="I4897">
            <v>3152</v>
          </cell>
          <cell r="J4897">
            <v>2</v>
          </cell>
          <cell r="K4897">
            <v>8</v>
          </cell>
          <cell r="L4897">
            <v>600</v>
          </cell>
        </row>
        <row r="4898">
          <cell r="A4898">
            <v>8</v>
          </cell>
          <cell r="B4898">
            <v>1</v>
          </cell>
          <cell r="C4898">
            <v>0</v>
          </cell>
          <cell r="D4898">
            <v>0</v>
          </cell>
          <cell r="E4898">
            <v>5</v>
          </cell>
          <cell r="F4898">
            <v>3</v>
          </cell>
          <cell r="G4898">
            <v>0</v>
          </cell>
          <cell r="H4898">
            <v>0</v>
          </cell>
          <cell r="I4898">
            <v>3210</v>
          </cell>
          <cell r="J4898">
            <v>2</v>
          </cell>
          <cell r="K4898">
            <v>8</v>
          </cell>
          <cell r="L4898">
            <v>5320</v>
          </cell>
        </row>
        <row r="4899">
          <cell r="A4899">
            <v>8</v>
          </cell>
          <cell r="B4899">
            <v>1</v>
          </cell>
          <cell r="C4899">
            <v>0</v>
          </cell>
          <cell r="D4899">
            <v>0</v>
          </cell>
          <cell r="E4899">
            <v>5</v>
          </cell>
          <cell r="F4899">
            <v>3</v>
          </cell>
          <cell r="G4899">
            <v>0</v>
          </cell>
          <cell r="H4899">
            <v>0</v>
          </cell>
          <cell r="I4899">
            <v>3211</v>
          </cell>
          <cell r="J4899">
            <v>2</v>
          </cell>
          <cell r="K4899">
            <v>8</v>
          </cell>
          <cell r="L4899">
            <v>0</v>
          </cell>
        </row>
        <row r="4900">
          <cell r="A4900">
            <v>8</v>
          </cell>
          <cell r="B4900">
            <v>1</v>
          </cell>
          <cell r="C4900">
            <v>0</v>
          </cell>
          <cell r="D4900">
            <v>0</v>
          </cell>
          <cell r="E4900">
            <v>5</v>
          </cell>
          <cell r="F4900">
            <v>3</v>
          </cell>
          <cell r="G4900">
            <v>0</v>
          </cell>
          <cell r="H4900">
            <v>0</v>
          </cell>
          <cell r="I4900">
            <v>3220</v>
          </cell>
          <cell r="J4900">
            <v>2</v>
          </cell>
          <cell r="K4900">
            <v>8</v>
          </cell>
          <cell r="L4900">
            <v>2700</v>
          </cell>
        </row>
        <row r="4901">
          <cell r="A4901">
            <v>8</v>
          </cell>
          <cell r="B4901">
            <v>1</v>
          </cell>
          <cell r="C4901">
            <v>0</v>
          </cell>
          <cell r="D4901">
            <v>0</v>
          </cell>
          <cell r="E4901">
            <v>5</v>
          </cell>
          <cell r="F4901">
            <v>3</v>
          </cell>
          <cell r="G4901">
            <v>0</v>
          </cell>
          <cell r="H4901">
            <v>0</v>
          </cell>
          <cell r="I4901">
            <v>3221</v>
          </cell>
          <cell r="J4901">
            <v>2</v>
          </cell>
          <cell r="K4901">
            <v>8</v>
          </cell>
          <cell r="L4901">
            <v>0</v>
          </cell>
        </row>
        <row r="4902">
          <cell r="A4902">
            <v>8</v>
          </cell>
          <cell r="B4902">
            <v>1</v>
          </cell>
          <cell r="C4902">
            <v>0</v>
          </cell>
          <cell r="D4902">
            <v>0</v>
          </cell>
          <cell r="E4902">
            <v>5</v>
          </cell>
          <cell r="F4902">
            <v>3</v>
          </cell>
          <cell r="G4902">
            <v>0</v>
          </cell>
          <cell r="H4902">
            <v>0</v>
          </cell>
          <cell r="I4902">
            <v>3230</v>
          </cell>
          <cell r="J4902">
            <v>2</v>
          </cell>
          <cell r="K4902">
            <v>8</v>
          </cell>
          <cell r="L4902">
            <v>2780</v>
          </cell>
        </row>
        <row r="4903">
          <cell r="A4903">
            <v>8</v>
          </cell>
          <cell r="B4903">
            <v>1</v>
          </cell>
          <cell r="C4903">
            <v>0</v>
          </cell>
          <cell r="D4903">
            <v>0</v>
          </cell>
          <cell r="E4903">
            <v>5</v>
          </cell>
          <cell r="F4903">
            <v>3</v>
          </cell>
          <cell r="G4903">
            <v>0</v>
          </cell>
          <cell r="H4903">
            <v>0</v>
          </cell>
          <cell r="I4903">
            <v>3231</v>
          </cell>
          <cell r="J4903">
            <v>2</v>
          </cell>
          <cell r="K4903">
            <v>8</v>
          </cell>
          <cell r="L4903">
            <v>0</v>
          </cell>
        </row>
        <row r="4904">
          <cell r="A4904">
            <v>8</v>
          </cell>
          <cell r="B4904">
            <v>1</v>
          </cell>
          <cell r="C4904">
            <v>0</v>
          </cell>
          <cell r="D4904">
            <v>0</v>
          </cell>
          <cell r="E4904">
            <v>5</v>
          </cell>
          <cell r="F4904">
            <v>3</v>
          </cell>
          <cell r="G4904">
            <v>0</v>
          </cell>
          <cell r="H4904">
            <v>0</v>
          </cell>
          <cell r="I4904">
            <v>3240</v>
          </cell>
          <cell r="J4904">
            <v>2</v>
          </cell>
          <cell r="K4904">
            <v>8</v>
          </cell>
          <cell r="L4904">
            <v>0</v>
          </cell>
        </row>
        <row r="4905">
          <cell r="A4905">
            <v>8</v>
          </cell>
          <cell r="B4905">
            <v>1</v>
          </cell>
          <cell r="C4905">
            <v>0</v>
          </cell>
          <cell r="D4905">
            <v>0</v>
          </cell>
          <cell r="E4905">
            <v>5</v>
          </cell>
          <cell r="F4905">
            <v>3</v>
          </cell>
          <cell r="G4905">
            <v>0</v>
          </cell>
          <cell r="H4905">
            <v>0</v>
          </cell>
          <cell r="I4905">
            <v>3241</v>
          </cell>
          <cell r="J4905">
            <v>2</v>
          </cell>
          <cell r="K4905">
            <v>8</v>
          </cell>
          <cell r="L4905">
            <v>0</v>
          </cell>
        </row>
        <row r="4906">
          <cell r="A4906">
            <v>8</v>
          </cell>
          <cell r="B4906">
            <v>1</v>
          </cell>
          <cell r="C4906">
            <v>0</v>
          </cell>
          <cell r="D4906">
            <v>0</v>
          </cell>
          <cell r="E4906">
            <v>5</v>
          </cell>
          <cell r="F4906">
            <v>3</v>
          </cell>
          <cell r="G4906">
            <v>0</v>
          </cell>
          <cell r="H4906">
            <v>0</v>
          </cell>
          <cell r="I4906">
            <v>3242</v>
          </cell>
          <cell r="J4906">
            <v>2</v>
          </cell>
          <cell r="K4906">
            <v>8</v>
          </cell>
          <cell r="L4906">
            <v>0</v>
          </cell>
        </row>
        <row r="4907">
          <cell r="A4907">
            <v>8</v>
          </cell>
          <cell r="B4907">
            <v>1</v>
          </cell>
          <cell r="C4907">
            <v>0</v>
          </cell>
          <cell r="D4907">
            <v>0</v>
          </cell>
          <cell r="E4907">
            <v>5</v>
          </cell>
          <cell r="F4907">
            <v>3</v>
          </cell>
          <cell r="G4907">
            <v>0</v>
          </cell>
          <cell r="H4907">
            <v>0</v>
          </cell>
          <cell r="I4907">
            <v>3250</v>
          </cell>
          <cell r="J4907">
            <v>2</v>
          </cell>
          <cell r="K4907">
            <v>8</v>
          </cell>
          <cell r="L4907">
            <v>520</v>
          </cell>
        </row>
        <row r="4908">
          <cell r="A4908">
            <v>8</v>
          </cell>
          <cell r="B4908">
            <v>1</v>
          </cell>
          <cell r="C4908">
            <v>0</v>
          </cell>
          <cell r="D4908">
            <v>0</v>
          </cell>
          <cell r="E4908">
            <v>5</v>
          </cell>
          <cell r="F4908">
            <v>3</v>
          </cell>
          <cell r="G4908">
            <v>0</v>
          </cell>
          <cell r="H4908">
            <v>0</v>
          </cell>
          <cell r="I4908">
            <v>3255</v>
          </cell>
          <cell r="J4908">
            <v>2</v>
          </cell>
          <cell r="K4908">
            <v>8</v>
          </cell>
          <cell r="L4908">
            <v>0</v>
          </cell>
        </row>
        <row r="4909">
          <cell r="A4909">
            <v>8</v>
          </cell>
          <cell r="B4909">
            <v>1</v>
          </cell>
          <cell r="C4909">
            <v>0</v>
          </cell>
          <cell r="D4909">
            <v>0</v>
          </cell>
          <cell r="E4909">
            <v>5</v>
          </cell>
          <cell r="F4909">
            <v>3</v>
          </cell>
          <cell r="G4909">
            <v>0</v>
          </cell>
          <cell r="H4909">
            <v>0</v>
          </cell>
          <cell r="I4909">
            <v>3310</v>
          </cell>
          <cell r="J4909">
            <v>2</v>
          </cell>
          <cell r="K4909">
            <v>8</v>
          </cell>
          <cell r="L4909">
            <v>3005</v>
          </cell>
        </row>
        <row r="4910">
          <cell r="A4910">
            <v>8</v>
          </cell>
          <cell r="B4910">
            <v>1</v>
          </cell>
          <cell r="C4910">
            <v>0</v>
          </cell>
          <cell r="D4910">
            <v>0</v>
          </cell>
          <cell r="E4910">
            <v>5</v>
          </cell>
          <cell r="F4910">
            <v>3</v>
          </cell>
          <cell r="G4910">
            <v>0</v>
          </cell>
          <cell r="H4910">
            <v>0</v>
          </cell>
          <cell r="I4910">
            <v>3311</v>
          </cell>
          <cell r="J4910">
            <v>2</v>
          </cell>
          <cell r="K4910">
            <v>8</v>
          </cell>
          <cell r="L4910">
            <v>0</v>
          </cell>
        </row>
        <row r="4911">
          <cell r="A4911">
            <v>8</v>
          </cell>
          <cell r="B4911">
            <v>1</v>
          </cell>
          <cell r="C4911">
            <v>0</v>
          </cell>
          <cell r="D4911">
            <v>0</v>
          </cell>
          <cell r="E4911">
            <v>5</v>
          </cell>
          <cell r="F4911">
            <v>3</v>
          </cell>
          <cell r="G4911">
            <v>0</v>
          </cell>
          <cell r="H4911">
            <v>0</v>
          </cell>
          <cell r="I4911">
            <v>3320</v>
          </cell>
          <cell r="J4911">
            <v>2</v>
          </cell>
          <cell r="K4911">
            <v>8</v>
          </cell>
          <cell r="L4911">
            <v>1780</v>
          </cell>
        </row>
        <row r="4912">
          <cell r="A4912">
            <v>8</v>
          </cell>
          <cell r="B4912">
            <v>1</v>
          </cell>
          <cell r="C4912">
            <v>0</v>
          </cell>
          <cell r="D4912">
            <v>0</v>
          </cell>
          <cell r="E4912">
            <v>5</v>
          </cell>
          <cell r="F4912">
            <v>3</v>
          </cell>
          <cell r="G4912">
            <v>0</v>
          </cell>
          <cell r="H4912">
            <v>0</v>
          </cell>
          <cell r="I4912">
            <v>3321</v>
          </cell>
          <cell r="J4912">
            <v>2</v>
          </cell>
          <cell r="K4912">
            <v>8</v>
          </cell>
          <cell r="L4912">
            <v>0</v>
          </cell>
        </row>
        <row r="4913">
          <cell r="A4913">
            <v>8</v>
          </cell>
          <cell r="B4913">
            <v>1</v>
          </cell>
          <cell r="C4913">
            <v>0</v>
          </cell>
          <cell r="D4913">
            <v>0</v>
          </cell>
          <cell r="E4913">
            <v>5</v>
          </cell>
          <cell r="F4913">
            <v>3</v>
          </cell>
          <cell r="G4913">
            <v>0</v>
          </cell>
          <cell r="H4913">
            <v>0</v>
          </cell>
          <cell r="I4913">
            <v>3330</v>
          </cell>
          <cell r="J4913">
            <v>2</v>
          </cell>
          <cell r="K4913">
            <v>8</v>
          </cell>
          <cell r="L4913">
            <v>1310</v>
          </cell>
        </row>
        <row r="4914">
          <cell r="A4914">
            <v>8</v>
          </cell>
          <cell r="B4914">
            <v>1</v>
          </cell>
          <cell r="C4914">
            <v>0</v>
          </cell>
          <cell r="D4914">
            <v>0</v>
          </cell>
          <cell r="E4914">
            <v>5</v>
          </cell>
          <cell r="F4914">
            <v>3</v>
          </cell>
          <cell r="G4914">
            <v>0</v>
          </cell>
          <cell r="H4914">
            <v>0</v>
          </cell>
          <cell r="I4914">
            <v>3331</v>
          </cell>
          <cell r="J4914">
            <v>2</v>
          </cell>
          <cell r="K4914">
            <v>8</v>
          </cell>
          <cell r="L4914">
            <v>0</v>
          </cell>
        </row>
        <row r="4915">
          <cell r="A4915">
            <v>8</v>
          </cell>
          <cell r="B4915">
            <v>1</v>
          </cell>
          <cell r="C4915">
            <v>0</v>
          </cell>
          <cell r="D4915">
            <v>0</v>
          </cell>
          <cell r="E4915">
            <v>5</v>
          </cell>
          <cell r="F4915">
            <v>3</v>
          </cell>
          <cell r="G4915">
            <v>0</v>
          </cell>
          <cell r="H4915">
            <v>0</v>
          </cell>
          <cell r="I4915">
            <v>4000</v>
          </cell>
          <cell r="J4915">
            <v>2</v>
          </cell>
          <cell r="K4915">
            <v>8</v>
          </cell>
          <cell r="L4915">
            <v>0</v>
          </cell>
        </row>
        <row r="4916">
          <cell r="A4916">
            <v>8</v>
          </cell>
          <cell r="B4916">
            <v>1</v>
          </cell>
          <cell r="C4916">
            <v>0</v>
          </cell>
          <cell r="D4916">
            <v>0</v>
          </cell>
          <cell r="E4916">
            <v>5</v>
          </cell>
          <cell r="F4916">
            <v>3</v>
          </cell>
          <cell r="G4916">
            <v>0</v>
          </cell>
          <cell r="H4916">
            <v>0</v>
          </cell>
          <cell r="I4916">
            <v>4011</v>
          </cell>
          <cell r="J4916">
            <v>2</v>
          </cell>
          <cell r="K4916">
            <v>8</v>
          </cell>
          <cell r="L4916">
            <v>0</v>
          </cell>
        </row>
        <row r="4917">
          <cell r="A4917">
            <v>8</v>
          </cell>
          <cell r="B4917">
            <v>1</v>
          </cell>
          <cell r="C4917">
            <v>0</v>
          </cell>
          <cell r="D4917">
            <v>0</v>
          </cell>
          <cell r="E4917">
            <v>5</v>
          </cell>
          <cell r="F4917">
            <v>3</v>
          </cell>
          <cell r="G4917">
            <v>0</v>
          </cell>
          <cell r="H4917">
            <v>0</v>
          </cell>
          <cell r="I4917">
            <v>4012</v>
          </cell>
          <cell r="J4917">
            <v>2</v>
          </cell>
          <cell r="K4917">
            <v>8</v>
          </cell>
          <cell r="L4917">
            <v>0</v>
          </cell>
        </row>
        <row r="4918">
          <cell r="A4918">
            <v>8</v>
          </cell>
          <cell r="B4918">
            <v>1</v>
          </cell>
          <cell r="C4918">
            <v>0</v>
          </cell>
          <cell r="D4918">
            <v>0</v>
          </cell>
          <cell r="E4918">
            <v>5</v>
          </cell>
          <cell r="F4918">
            <v>3</v>
          </cell>
          <cell r="G4918">
            <v>0</v>
          </cell>
          <cell r="H4918">
            <v>0</v>
          </cell>
          <cell r="I4918">
            <v>4031</v>
          </cell>
          <cell r="J4918">
            <v>2</v>
          </cell>
          <cell r="K4918">
            <v>8</v>
          </cell>
          <cell r="L4918">
            <v>0</v>
          </cell>
        </row>
        <row r="4919">
          <cell r="A4919">
            <v>8</v>
          </cell>
          <cell r="B4919">
            <v>1</v>
          </cell>
          <cell r="C4919">
            <v>0</v>
          </cell>
          <cell r="D4919">
            <v>0</v>
          </cell>
          <cell r="E4919">
            <v>5</v>
          </cell>
          <cell r="F4919">
            <v>3</v>
          </cell>
          <cell r="G4919">
            <v>0</v>
          </cell>
          <cell r="H4919">
            <v>0</v>
          </cell>
          <cell r="I4919">
            <v>4043</v>
          </cell>
          <cell r="J4919">
            <v>2</v>
          </cell>
          <cell r="K4919">
            <v>8</v>
          </cell>
          <cell r="L4919">
            <v>200</v>
          </cell>
        </row>
        <row r="4920">
          <cell r="A4920">
            <v>8</v>
          </cell>
          <cell r="B4920">
            <v>1</v>
          </cell>
          <cell r="C4920">
            <v>0</v>
          </cell>
          <cell r="D4920">
            <v>0</v>
          </cell>
          <cell r="E4920">
            <v>5</v>
          </cell>
          <cell r="F4920">
            <v>3</v>
          </cell>
          <cell r="G4920">
            <v>0</v>
          </cell>
          <cell r="H4920">
            <v>0</v>
          </cell>
          <cell r="I4920">
            <v>4044</v>
          </cell>
          <cell r="J4920">
            <v>2</v>
          </cell>
          <cell r="K4920">
            <v>8</v>
          </cell>
          <cell r="L4920">
            <v>1173954.44</v>
          </cell>
        </row>
        <row r="4921">
          <cell r="A4921">
            <v>8</v>
          </cell>
          <cell r="B4921">
            <v>1</v>
          </cell>
          <cell r="C4921">
            <v>0</v>
          </cell>
          <cell r="D4921">
            <v>0</v>
          </cell>
          <cell r="E4921">
            <v>5</v>
          </cell>
          <cell r="F4921">
            <v>3</v>
          </cell>
          <cell r="G4921">
            <v>0</v>
          </cell>
          <cell r="H4921">
            <v>0</v>
          </cell>
          <cell r="I4921">
            <v>4091</v>
          </cell>
          <cell r="J4921">
            <v>2</v>
          </cell>
          <cell r="K4921">
            <v>8</v>
          </cell>
          <cell r="L4921">
            <v>0</v>
          </cell>
        </row>
        <row r="4922">
          <cell r="A4922">
            <v>8</v>
          </cell>
          <cell r="B4922">
            <v>1</v>
          </cell>
          <cell r="C4922">
            <v>0</v>
          </cell>
          <cell r="D4922">
            <v>0</v>
          </cell>
          <cell r="E4922">
            <v>5</v>
          </cell>
          <cell r="F4922">
            <v>3</v>
          </cell>
          <cell r="G4922">
            <v>0</v>
          </cell>
          <cell r="H4922">
            <v>0</v>
          </cell>
          <cell r="I4922">
            <v>5900</v>
          </cell>
          <cell r="J4922">
            <v>2</v>
          </cell>
          <cell r="K4922">
            <v>8</v>
          </cell>
          <cell r="L4922">
            <v>0</v>
          </cell>
        </row>
        <row r="4923">
          <cell r="A4923">
            <v>8</v>
          </cell>
          <cell r="B4923">
            <v>1</v>
          </cell>
          <cell r="C4923">
            <v>0</v>
          </cell>
          <cell r="D4923">
            <v>0</v>
          </cell>
          <cell r="E4923">
            <v>5</v>
          </cell>
          <cell r="F4923">
            <v>3</v>
          </cell>
          <cell r="G4923">
            <v>0</v>
          </cell>
          <cell r="H4923">
            <v>0</v>
          </cell>
          <cell r="I4923">
            <v>5920</v>
          </cell>
          <cell r="J4923">
            <v>2</v>
          </cell>
          <cell r="K4923">
            <v>8</v>
          </cell>
          <cell r="L4923">
            <v>0</v>
          </cell>
        </row>
        <row r="4924">
          <cell r="A4924">
            <v>8</v>
          </cell>
          <cell r="B4924">
            <v>1</v>
          </cell>
          <cell r="C4924">
            <v>0</v>
          </cell>
          <cell r="D4924">
            <v>0</v>
          </cell>
          <cell r="E4924">
            <v>5</v>
          </cell>
          <cell r="F4924">
            <v>3</v>
          </cell>
          <cell r="G4924">
            <v>0</v>
          </cell>
          <cell r="H4924">
            <v>0</v>
          </cell>
          <cell r="I4924">
            <v>6404</v>
          </cell>
          <cell r="J4924">
            <v>2</v>
          </cell>
          <cell r="K4924">
            <v>8</v>
          </cell>
          <cell r="L4924">
            <v>2762</v>
          </cell>
        </row>
        <row r="4925">
          <cell r="A4925">
            <v>8</v>
          </cell>
          <cell r="B4925">
            <v>1</v>
          </cell>
          <cell r="C4925">
            <v>0</v>
          </cell>
          <cell r="D4925">
            <v>0</v>
          </cell>
          <cell r="E4925">
            <v>5</v>
          </cell>
          <cell r="F4925">
            <v>3</v>
          </cell>
          <cell r="G4925">
            <v>0</v>
          </cell>
          <cell r="H4925">
            <v>0</v>
          </cell>
          <cell r="I4925">
            <v>7100</v>
          </cell>
          <cell r="J4925">
            <v>2</v>
          </cell>
          <cell r="K4925">
            <v>8</v>
          </cell>
          <cell r="L4925">
            <v>5659.5</v>
          </cell>
        </row>
        <row r="4926">
          <cell r="A4926">
            <v>8</v>
          </cell>
          <cell r="B4926">
            <v>1</v>
          </cell>
          <cell r="C4926">
            <v>0</v>
          </cell>
          <cell r="D4926">
            <v>0</v>
          </cell>
          <cell r="E4926">
            <v>5</v>
          </cell>
          <cell r="F4926">
            <v>3</v>
          </cell>
          <cell r="G4926">
            <v>0</v>
          </cell>
          <cell r="H4926">
            <v>0</v>
          </cell>
          <cell r="I4926">
            <v>7110</v>
          </cell>
          <cell r="J4926">
            <v>2</v>
          </cell>
          <cell r="K4926">
            <v>8</v>
          </cell>
          <cell r="L4926">
            <v>4900</v>
          </cell>
        </row>
        <row r="4927">
          <cell r="A4927">
            <v>8</v>
          </cell>
          <cell r="B4927">
            <v>1</v>
          </cell>
          <cell r="C4927">
            <v>0</v>
          </cell>
          <cell r="D4927">
            <v>0</v>
          </cell>
          <cell r="E4927">
            <v>5</v>
          </cell>
          <cell r="F4927">
            <v>3</v>
          </cell>
          <cell r="G4927">
            <v>0</v>
          </cell>
          <cell r="H4927">
            <v>0</v>
          </cell>
          <cell r="I4927">
            <v>7130</v>
          </cell>
          <cell r="J4927">
            <v>2</v>
          </cell>
          <cell r="K4927">
            <v>8</v>
          </cell>
          <cell r="L4927">
            <v>6865</v>
          </cell>
        </row>
        <row r="4928">
          <cell r="A4928">
            <v>8</v>
          </cell>
          <cell r="B4928">
            <v>1</v>
          </cell>
          <cell r="C4928">
            <v>0</v>
          </cell>
          <cell r="D4928">
            <v>0</v>
          </cell>
          <cell r="E4928">
            <v>5</v>
          </cell>
          <cell r="F4928">
            <v>3</v>
          </cell>
          <cell r="G4928">
            <v>0</v>
          </cell>
          <cell r="H4928">
            <v>0</v>
          </cell>
          <cell r="I4928">
            <v>7140</v>
          </cell>
          <cell r="J4928">
            <v>2</v>
          </cell>
          <cell r="K4928">
            <v>8</v>
          </cell>
          <cell r="L4928">
            <v>31062</v>
          </cell>
        </row>
        <row r="4929">
          <cell r="A4929">
            <v>8</v>
          </cell>
          <cell r="B4929">
            <v>1</v>
          </cell>
          <cell r="C4929">
            <v>0</v>
          </cell>
          <cell r="D4929">
            <v>0</v>
          </cell>
          <cell r="E4929">
            <v>5</v>
          </cell>
          <cell r="F4929">
            <v>3</v>
          </cell>
          <cell r="G4929">
            <v>0</v>
          </cell>
          <cell r="H4929">
            <v>0</v>
          </cell>
          <cell r="I4929">
            <v>7200</v>
          </cell>
          <cell r="J4929">
            <v>2</v>
          </cell>
          <cell r="K4929">
            <v>8</v>
          </cell>
          <cell r="L4929">
            <v>3930</v>
          </cell>
        </row>
        <row r="4930">
          <cell r="A4930">
            <v>8</v>
          </cell>
          <cell r="B4930">
            <v>1</v>
          </cell>
          <cell r="C4930">
            <v>0</v>
          </cell>
          <cell r="D4930">
            <v>0</v>
          </cell>
          <cell r="E4930">
            <v>5</v>
          </cell>
          <cell r="F4930">
            <v>3</v>
          </cell>
          <cell r="G4930">
            <v>0</v>
          </cell>
          <cell r="H4930">
            <v>0</v>
          </cell>
          <cell r="I4930">
            <v>7251</v>
          </cell>
          <cell r="J4930">
            <v>2</v>
          </cell>
          <cell r="K4930">
            <v>8</v>
          </cell>
          <cell r="L4930">
            <v>295</v>
          </cell>
        </row>
        <row r="4931">
          <cell r="A4931">
            <v>8</v>
          </cell>
          <cell r="B4931">
            <v>1</v>
          </cell>
          <cell r="C4931">
            <v>0</v>
          </cell>
          <cell r="D4931">
            <v>0</v>
          </cell>
          <cell r="E4931">
            <v>5</v>
          </cell>
          <cell r="F4931">
            <v>3</v>
          </cell>
          <cell r="G4931">
            <v>0</v>
          </cell>
          <cell r="H4931">
            <v>0</v>
          </cell>
          <cell r="I4931">
            <v>7252</v>
          </cell>
          <cell r="J4931">
            <v>2</v>
          </cell>
          <cell r="K4931">
            <v>8</v>
          </cell>
          <cell r="L4931">
            <v>640</v>
          </cell>
        </row>
        <row r="4932">
          <cell r="A4932">
            <v>8</v>
          </cell>
          <cell r="B4932">
            <v>1</v>
          </cell>
          <cell r="C4932">
            <v>0</v>
          </cell>
          <cell r="D4932">
            <v>0</v>
          </cell>
          <cell r="E4932">
            <v>5</v>
          </cell>
          <cell r="F4932">
            <v>3</v>
          </cell>
          <cell r="G4932">
            <v>0</v>
          </cell>
          <cell r="H4932">
            <v>0</v>
          </cell>
          <cell r="I4932">
            <v>7280</v>
          </cell>
          <cell r="J4932">
            <v>2</v>
          </cell>
          <cell r="K4932">
            <v>8</v>
          </cell>
          <cell r="L4932">
            <v>722</v>
          </cell>
        </row>
        <row r="4933">
          <cell r="A4933">
            <v>8</v>
          </cell>
          <cell r="B4933">
            <v>1</v>
          </cell>
          <cell r="C4933">
            <v>0</v>
          </cell>
          <cell r="D4933">
            <v>0</v>
          </cell>
          <cell r="E4933">
            <v>5</v>
          </cell>
          <cell r="F4933">
            <v>3</v>
          </cell>
          <cell r="G4933">
            <v>0</v>
          </cell>
          <cell r="H4933">
            <v>0</v>
          </cell>
          <cell r="I4933">
            <v>7311</v>
          </cell>
          <cell r="J4933">
            <v>2</v>
          </cell>
          <cell r="K4933">
            <v>8</v>
          </cell>
          <cell r="L4933">
            <v>340</v>
          </cell>
        </row>
        <row r="4934">
          <cell r="A4934">
            <v>8</v>
          </cell>
          <cell r="B4934">
            <v>1</v>
          </cell>
          <cell r="C4934">
            <v>0</v>
          </cell>
          <cell r="D4934">
            <v>0</v>
          </cell>
          <cell r="E4934">
            <v>5</v>
          </cell>
          <cell r="F4934">
            <v>3</v>
          </cell>
          <cell r="G4934">
            <v>0</v>
          </cell>
          <cell r="H4934">
            <v>0</v>
          </cell>
          <cell r="I4934">
            <v>7341</v>
          </cell>
          <cell r="J4934">
            <v>2</v>
          </cell>
          <cell r="K4934">
            <v>8</v>
          </cell>
          <cell r="L4934">
            <v>762</v>
          </cell>
        </row>
        <row r="4935">
          <cell r="A4935">
            <v>8</v>
          </cell>
          <cell r="B4935">
            <v>1</v>
          </cell>
          <cell r="C4935">
            <v>0</v>
          </cell>
          <cell r="D4935">
            <v>0</v>
          </cell>
          <cell r="E4935">
            <v>5</v>
          </cell>
          <cell r="F4935">
            <v>3</v>
          </cell>
          <cell r="G4935">
            <v>0</v>
          </cell>
          <cell r="H4935">
            <v>0</v>
          </cell>
          <cell r="I4935">
            <v>7421</v>
          </cell>
          <cell r="J4935">
            <v>2</v>
          </cell>
          <cell r="K4935">
            <v>8</v>
          </cell>
          <cell r="L4935">
            <v>390</v>
          </cell>
        </row>
        <row r="4936">
          <cell r="A4936">
            <v>8</v>
          </cell>
          <cell r="B4936">
            <v>1</v>
          </cell>
          <cell r="C4936">
            <v>0</v>
          </cell>
          <cell r="D4936">
            <v>0</v>
          </cell>
          <cell r="E4936">
            <v>5</v>
          </cell>
          <cell r="F4936">
            <v>3</v>
          </cell>
          <cell r="G4936">
            <v>0</v>
          </cell>
          <cell r="H4936">
            <v>0</v>
          </cell>
          <cell r="I4936">
            <v>7422</v>
          </cell>
          <cell r="J4936">
            <v>2</v>
          </cell>
          <cell r="K4936">
            <v>8</v>
          </cell>
          <cell r="L4936">
            <v>791</v>
          </cell>
        </row>
        <row r="4937">
          <cell r="A4937">
            <v>8</v>
          </cell>
          <cell r="B4937">
            <v>1</v>
          </cell>
          <cell r="C4937">
            <v>0</v>
          </cell>
          <cell r="D4937">
            <v>0</v>
          </cell>
          <cell r="E4937">
            <v>5</v>
          </cell>
          <cell r="F4937">
            <v>4</v>
          </cell>
          <cell r="G4937">
            <v>0</v>
          </cell>
          <cell r="H4937">
            <v>0</v>
          </cell>
          <cell r="I4937">
            <v>8200</v>
          </cell>
          <cell r="J4937">
            <v>1</v>
          </cell>
          <cell r="K4937">
            <v>8</v>
          </cell>
          <cell r="L4937">
            <v>27694</v>
          </cell>
        </row>
        <row r="4938">
          <cell r="A4938">
            <v>8</v>
          </cell>
          <cell r="B4938">
            <v>1</v>
          </cell>
          <cell r="C4938">
            <v>0</v>
          </cell>
          <cell r="D4938">
            <v>0</v>
          </cell>
          <cell r="E4938">
            <v>5</v>
          </cell>
          <cell r="F4938">
            <v>4</v>
          </cell>
          <cell r="G4938">
            <v>0</v>
          </cell>
          <cell r="H4938">
            <v>0</v>
          </cell>
          <cell r="I4938">
            <v>1000</v>
          </cell>
          <cell r="J4938">
            <v>2</v>
          </cell>
          <cell r="K4938">
            <v>8</v>
          </cell>
          <cell r="L4938">
            <v>0</v>
          </cell>
        </row>
        <row r="4939">
          <cell r="A4939">
            <v>8</v>
          </cell>
          <cell r="B4939">
            <v>1</v>
          </cell>
          <cell r="C4939">
            <v>0</v>
          </cell>
          <cell r="D4939">
            <v>0</v>
          </cell>
          <cell r="E4939">
            <v>5</v>
          </cell>
          <cell r="F4939">
            <v>4</v>
          </cell>
          <cell r="G4939">
            <v>0</v>
          </cell>
          <cell r="H4939">
            <v>0</v>
          </cell>
          <cell r="I4939">
            <v>1102</v>
          </cell>
          <cell r="J4939">
            <v>2</v>
          </cell>
          <cell r="K4939">
            <v>8</v>
          </cell>
          <cell r="L4939">
            <v>391148.2</v>
          </cell>
        </row>
        <row r="4940">
          <cell r="A4940">
            <v>8</v>
          </cell>
          <cell r="B4940">
            <v>1</v>
          </cell>
          <cell r="C4940">
            <v>0</v>
          </cell>
          <cell r="D4940">
            <v>0</v>
          </cell>
          <cell r="E4940">
            <v>5</v>
          </cell>
          <cell r="F4940">
            <v>4</v>
          </cell>
          <cell r="G4940">
            <v>0</v>
          </cell>
          <cell r="H4940">
            <v>0</v>
          </cell>
          <cell r="I4940">
            <v>3000</v>
          </cell>
          <cell r="J4940">
            <v>2</v>
          </cell>
          <cell r="K4940">
            <v>8</v>
          </cell>
          <cell r="L4940">
            <v>0</v>
          </cell>
        </row>
        <row r="4941">
          <cell r="A4941">
            <v>8</v>
          </cell>
          <cell r="B4941">
            <v>1</v>
          </cell>
          <cell r="C4941">
            <v>0</v>
          </cell>
          <cell r="D4941">
            <v>0</v>
          </cell>
          <cell r="E4941">
            <v>5</v>
          </cell>
          <cell r="F4941">
            <v>4</v>
          </cell>
          <cell r="G4941">
            <v>0</v>
          </cell>
          <cell r="H4941">
            <v>0</v>
          </cell>
          <cell r="I4941">
            <v>4000</v>
          </cell>
          <cell r="J4941">
            <v>2</v>
          </cell>
          <cell r="K4941">
            <v>8</v>
          </cell>
          <cell r="L4941">
            <v>0</v>
          </cell>
        </row>
        <row r="4942">
          <cell r="A4942">
            <v>8</v>
          </cell>
          <cell r="B4942">
            <v>1</v>
          </cell>
          <cell r="C4942">
            <v>0</v>
          </cell>
          <cell r="D4942">
            <v>0</v>
          </cell>
          <cell r="E4942">
            <v>5</v>
          </cell>
          <cell r="F4942">
            <v>5</v>
          </cell>
          <cell r="G4942">
            <v>0</v>
          </cell>
          <cell r="H4942">
            <v>0</v>
          </cell>
          <cell r="I4942">
            <v>8200</v>
          </cell>
          <cell r="J4942">
            <v>1</v>
          </cell>
          <cell r="K4942">
            <v>8</v>
          </cell>
          <cell r="L4942">
            <v>0</v>
          </cell>
        </row>
        <row r="4943">
          <cell r="A4943">
            <v>8</v>
          </cell>
          <cell r="B4943">
            <v>1</v>
          </cell>
          <cell r="C4943">
            <v>0</v>
          </cell>
          <cell r="D4943">
            <v>0</v>
          </cell>
          <cell r="E4943">
            <v>5</v>
          </cell>
          <cell r="F4943">
            <v>5</v>
          </cell>
          <cell r="G4943">
            <v>0</v>
          </cell>
          <cell r="H4943">
            <v>0</v>
          </cell>
          <cell r="I4943">
            <v>1000</v>
          </cell>
          <cell r="J4943">
            <v>2</v>
          </cell>
          <cell r="K4943">
            <v>8</v>
          </cell>
          <cell r="L4943">
            <v>0</v>
          </cell>
        </row>
        <row r="4944">
          <cell r="A4944">
            <v>8</v>
          </cell>
          <cell r="B4944">
            <v>1</v>
          </cell>
          <cell r="C4944">
            <v>0</v>
          </cell>
          <cell r="D4944">
            <v>0</v>
          </cell>
          <cell r="E4944">
            <v>5</v>
          </cell>
          <cell r="F4944">
            <v>5</v>
          </cell>
          <cell r="G4944">
            <v>0</v>
          </cell>
          <cell r="H4944">
            <v>0</v>
          </cell>
          <cell r="I4944">
            <v>1102</v>
          </cell>
          <cell r="J4944">
            <v>2</v>
          </cell>
          <cell r="K4944">
            <v>8</v>
          </cell>
          <cell r="L4944">
            <v>181969.7</v>
          </cell>
        </row>
        <row r="4945">
          <cell r="A4945">
            <v>8</v>
          </cell>
          <cell r="B4945">
            <v>1</v>
          </cell>
          <cell r="C4945">
            <v>0</v>
          </cell>
          <cell r="D4945">
            <v>0</v>
          </cell>
          <cell r="E4945">
            <v>5</v>
          </cell>
          <cell r="F4945">
            <v>5</v>
          </cell>
          <cell r="G4945">
            <v>0</v>
          </cell>
          <cell r="H4945">
            <v>0</v>
          </cell>
          <cell r="I4945">
            <v>2000</v>
          </cell>
          <cell r="J4945">
            <v>2</v>
          </cell>
          <cell r="K4945">
            <v>8</v>
          </cell>
          <cell r="L4945">
            <v>0</v>
          </cell>
        </row>
        <row r="4946">
          <cell r="A4946">
            <v>8</v>
          </cell>
          <cell r="B4946">
            <v>1</v>
          </cell>
          <cell r="C4946">
            <v>0</v>
          </cell>
          <cell r="D4946">
            <v>0</v>
          </cell>
          <cell r="E4946">
            <v>5</v>
          </cell>
          <cell r="F4946">
            <v>5</v>
          </cell>
          <cell r="G4946">
            <v>0</v>
          </cell>
          <cell r="H4946">
            <v>0</v>
          </cell>
          <cell r="I4946">
            <v>2021</v>
          </cell>
          <cell r="J4946">
            <v>2</v>
          </cell>
          <cell r="K4946">
            <v>8</v>
          </cell>
          <cell r="L4946">
            <v>0</v>
          </cell>
        </row>
        <row r="4947">
          <cell r="A4947">
            <v>8</v>
          </cell>
          <cell r="B4947">
            <v>1</v>
          </cell>
          <cell r="C4947">
            <v>0</v>
          </cell>
          <cell r="D4947">
            <v>0</v>
          </cell>
          <cell r="E4947">
            <v>5</v>
          </cell>
          <cell r="F4947">
            <v>5</v>
          </cell>
          <cell r="G4947">
            <v>0</v>
          </cell>
          <cell r="H4947">
            <v>0</v>
          </cell>
          <cell r="I4947">
            <v>4044</v>
          </cell>
          <cell r="J4947">
            <v>2</v>
          </cell>
          <cell r="K4947">
            <v>8</v>
          </cell>
          <cell r="L4947">
            <v>187106</v>
          </cell>
        </row>
        <row r="4948">
          <cell r="A4948">
            <v>8</v>
          </cell>
          <cell r="B4948">
            <v>1</v>
          </cell>
          <cell r="C4948">
            <v>0</v>
          </cell>
          <cell r="D4948">
            <v>0</v>
          </cell>
          <cell r="E4948">
            <v>5</v>
          </cell>
          <cell r="F4948">
            <v>5</v>
          </cell>
          <cell r="G4948">
            <v>0</v>
          </cell>
          <cell r="H4948">
            <v>0</v>
          </cell>
          <cell r="I4948">
            <v>7100</v>
          </cell>
          <cell r="J4948">
            <v>2</v>
          </cell>
          <cell r="K4948">
            <v>8</v>
          </cell>
          <cell r="L4948">
            <v>377032.53</v>
          </cell>
        </row>
        <row r="4949">
          <cell r="A4949">
            <v>8</v>
          </cell>
          <cell r="B4949">
            <v>1</v>
          </cell>
          <cell r="C4949">
            <v>0</v>
          </cell>
          <cell r="D4949">
            <v>0</v>
          </cell>
          <cell r="E4949">
            <v>5</v>
          </cell>
          <cell r="F4949">
            <v>5</v>
          </cell>
          <cell r="G4949">
            <v>0</v>
          </cell>
          <cell r="H4949">
            <v>0</v>
          </cell>
          <cell r="I4949">
            <v>7311</v>
          </cell>
          <cell r="J4949">
            <v>2</v>
          </cell>
          <cell r="K4949">
            <v>8</v>
          </cell>
          <cell r="L4949">
            <v>3807</v>
          </cell>
        </row>
        <row r="4950">
          <cell r="A4950">
            <v>8</v>
          </cell>
          <cell r="B4950">
            <v>1</v>
          </cell>
          <cell r="C4950">
            <v>0</v>
          </cell>
          <cell r="D4950">
            <v>0</v>
          </cell>
          <cell r="E4950">
            <v>5</v>
          </cell>
          <cell r="F4950">
            <v>5</v>
          </cell>
          <cell r="G4950">
            <v>0</v>
          </cell>
          <cell r="H4950">
            <v>0</v>
          </cell>
          <cell r="I4950">
            <v>7515</v>
          </cell>
          <cell r="J4950">
            <v>2</v>
          </cell>
          <cell r="K4950">
            <v>8</v>
          </cell>
          <cell r="L4950">
            <v>3000</v>
          </cell>
        </row>
        <row r="4951">
          <cell r="A4951">
            <v>8</v>
          </cell>
          <cell r="B4951">
            <v>1</v>
          </cell>
          <cell r="C4951">
            <v>0</v>
          </cell>
          <cell r="D4951">
            <v>0</v>
          </cell>
          <cell r="E4951">
            <v>5</v>
          </cell>
          <cell r="F4951">
            <v>5</v>
          </cell>
          <cell r="G4951">
            <v>0</v>
          </cell>
          <cell r="H4951">
            <v>0</v>
          </cell>
          <cell r="I4951">
            <v>7611</v>
          </cell>
          <cell r="J4951">
            <v>2</v>
          </cell>
          <cell r="K4951">
            <v>8</v>
          </cell>
          <cell r="L4951">
            <v>5000</v>
          </cell>
        </row>
        <row r="4952">
          <cell r="A4952">
            <v>8</v>
          </cell>
          <cell r="B4952">
            <v>1</v>
          </cell>
          <cell r="C4952">
            <v>0</v>
          </cell>
          <cell r="D4952">
            <v>0</v>
          </cell>
          <cell r="E4952">
            <v>5</v>
          </cell>
          <cell r="F4952">
            <v>6</v>
          </cell>
          <cell r="G4952">
            <v>0</v>
          </cell>
          <cell r="H4952">
            <v>0</v>
          </cell>
          <cell r="I4952">
            <v>8200</v>
          </cell>
          <cell r="J4952">
            <v>1</v>
          </cell>
          <cell r="K4952">
            <v>8</v>
          </cell>
          <cell r="L4952">
            <v>15659</v>
          </cell>
        </row>
        <row r="4953">
          <cell r="A4953">
            <v>8</v>
          </cell>
          <cell r="B4953">
            <v>1</v>
          </cell>
          <cell r="C4953">
            <v>0</v>
          </cell>
          <cell r="D4953">
            <v>0</v>
          </cell>
          <cell r="E4953">
            <v>5</v>
          </cell>
          <cell r="F4953">
            <v>6</v>
          </cell>
          <cell r="G4953">
            <v>0</v>
          </cell>
          <cell r="H4953">
            <v>0</v>
          </cell>
          <cell r="I4953">
            <v>1102</v>
          </cell>
          <cell r="J4953">
            <v>2</v>
          </cell>
          <cell r="K4953">
            <v>8</v>
          </cell>
          <cell r="L4953">
            <v>49453</v>
          </cell>
        </row>
        <row r="4954">
          <cell r="A4954">
            <v>8</v>
          </cell>
          <cell r="B4954">
            <v>1</v>
          </cell>
          <cell r="C4954">
            <v>0</v>
          </cell>
          <cell r="D4954">
            <v>0</v>
          </cell>
          <cell r="E4954">
            <v>5</v>
          </cell>
          <cell r="F4954">
            <v>7</v>
          </cell>
          <cell r="G4954">
            <v>0</v>
          </cell>
          <cell r="H4954">
            <v>0</v>
          </cell>
          <cell r="I4954">
            <v>8200</v>
          </cell>
          <cell r="J4954">
            <v>1</v>
          </cell>
          <cell r="K4954">
            <v>8</v>
          </cell>
          <cell r="L4954">
            <v>38422</v>
          </cell>
        </row>
        <row r="4955">
          <cell r="A4955">
            <v>8</v>
          </cell>
          <cell r="B4955">
            <v>1</v>
          </cell>
          <cell r="C4955">
            <v>0</v>
          </cell>
          <cell r="D4955">
            <v>0</v>
          </cell>
          <cell r="E4955">
            <v>5</v>
          </cell>
          <cell r="F4955">
            <v>7</v>
          </cell>
          <cell r="G4955">
            <v>0</v>
          </cell>
          <cell r="H4955">
            <v>0</v>
          </cell>
          <cell r="I4955">
            <v>0</v>
          </cell>
          <cell r="J4955">
            <v>2</v>
          </cell>
          <cell r="K4955">
            <v>8</v>
          </cell>
          <cell r="L4955">
            <v>0</v>
          </cell>
        </row>
        <row r="4956">
          <cell r="A4956">
            <v>8</v>
          </cell>
          <cell r="B4956">
            <v>1</v>
          </cell>
          <cell r="C4956">
            <v>0</v>
          </cell>
          <cell r="D4956">
            <v>0</v>
          </cell>
          <cell r="E4956">
            <v>5</v>
          </cell>
          <cell r="F4956">
            <v>7</v>
          </cell>
          <cell r="G4956">
            <v>0</v>
          </cell>
          <cell r="H4956">
            <v>0</v>
          </cell>
          <cell r="I4956">
            <v>1000</v>
          </cell>
          <cell r="J4956">
            <v>2</v>
          </cell>
          <cell r="K4956">
            <v>8</v>
          </cell>
          <cell r="L4956">
            <v>44404.9</v>
          </cell>
        </row>
        <row r="4957">
          <cell r="A4957">
            <v>8</v>
          </cell>
          <cell r="B4957">
            <v>1</v>
          </cell>
          <cell r="C4957">
            <v>0</v>
          </cell>
          <cell r="D4957">
            <v>0</v>
          </cell>
          <cell r="E4957">
            <v>5</v>
          </cell>
          <cell r="F4957">
            <v>7</v>
          </cell>
          <cell r="G4957">
            <v>0</v>
          </cell>
          <cell r="H4957">
            <v>0</v>
          </cell>
          <cell r="I4957">
            <v>1010</v>
          </cell>
          <cell r="J4957">
            <v>2</v>
          </cell>
          <cell r="K4957">
            <v>8</v>
          </cell>
          <cell r="L4957">
            <v>0</v>
          </cell>
        </row>
        <row r="4958">
          <cell r="A4958">
            <v>8</v>
          </cell>
          <cell r="B4958">
            <v>1</v>
          </cell>
          <cell r="C4958">
            <v>0</v>
          </cell>
          <cell r="D4958">
            <v>0</v>
          </cell>
          <cell r="E4958">
            <v>5</v>
          </cell>
          <cell r="F4958">
            <v>7</v>
          </cell>
          <cell r="G4958">
            <v>0</v>
          </cell>
          <cell r="H4958">
            <v>0</v>
          </cell>
          <cell r="I4958">
            <v>1021</v>
          </cell>
          <cell r="J4958">
            <v>2</v>
          </cell>
          <cell r="K4958">
            <v>8</v>
          </cell>
          <cell r="L4958">
            <v>44837.1</v>
          </cell>
        </row>
        <row r="4959">
          <cell r="A4959">
            <v>8</v>
          </cell>
          <cell r="B4959">
            <v>1</v>
          </cell>
          <cell r="C4959">
            <v>0</v>
          </cell>
          <cell r="D4959">
            <v>0</v>
          </cell>
          <cell r="E4959">
            <v>5</v>
          </cell>
          <cell r="F4959">
            <v>7</v>
          </cell>
          <cell r="G4959">
            <v>0</v>
          </cell>
          <cell r="H4959">
            <v>0</v>
          </cell>
          <cell r="I4959">
            <v>1030</v>
          </cell>
          <cell r="J4959">
            <v>2</v>
          </cell>
          <cell r="K4959">
            <v>8</v>
          </cell>
          <cell r="L4959">
            <v>0</v>
          </cell>
        </row>
        <row r="4960">
          <cell r="A4960">
            <v>8</v>
          </cell>
          <cell r="B4960">
            <v>1</v>
          </cell>
          <cell r="C4960">
            <v>0</v>
          </cell>
          <cell r="D4960">
            <v>0</v>
          </cell>
          <cell r="E4960">
            <v>5</v>
          </cell>
          <cell r="F4960">
            <v>7</v>
          </cell>
          <cell r="G4960">
            <v>0</v>
          </cell>
          <cell r="H4960">
            <v>0</v>
          </cell>
          <cell r="I4960">
            <v>1100</v>
          </cell>
          <cell r="J4960">
            <v>2</v>
          </cell>
          <cell r="K4960">
            <v>8</v>
          </cell>
          <cell r="L4960">
            <v>0</v>
          </cell>
        </row>
        <row r="4961">
          <cell r="A4961">
            <v>8</v>
          </cell>
          <cell r="B4961">
            <v>1</v>
          </cell>
          <cell r="C4961">
            <v>0</v>
          </cell>
          <cell r="D4961">
            <v>0</v>
          </cell>
          <cell r="E4961">
            <v>5</v>
          </cell>
          <cell r="F4961">
            <v>7</v>
          </cell>
          <cell r="G4961">
            <v>0</v>
          </cell>
          <cell r="H4961">
            <v>0</v>
          </cell>
          <cell r="I4961">
            <v>1101</v>
          </cell>
          <cell r="J4961">
            <v>2</v>
          </cell>
          <cell r="K4961">
            <v>8</v>
          </cell>
          <cell r="L4961">
            <v>0</v>
          </cell>
        </row>
        <row r="4962">
          <cell r="A4962">
            <v>8</v>
          </cell>
          <cell r="B4962">
            <v>1</v>
          </cell>
          <cell r="C4962">
            <v>0</v>
          </cell>
          <cell r="D4962">
            <v>0</v>
          </cell>
          <cell r="E4962">
            <v>5</v>
          </cell>
          <cell r="F4962">
            <v>7</v>
          </cell>
          <cell r="G4962">
            <v>0</v>
          </cell>
          <cell r="H4962">
            <v>0</v>
          </cell>
          <cell r="I4962">
            <v>1102</v>
          </cell>
          <cell r="J4962">
            <v>2</v>
          </cell>
          <cell r="K4962">
            <v>8</v>
          </cell>
          <cell r="L4962">
            <v>1863922.37</v>
          </cell>
        </row>
        <row r="4963">
          <cell r="A4963">
            <v>8</v>
          </cell>
          <cell r="B4963">
            <v>1</v>
          </cell>
          <cell r="C4963">
            <v>0</v>
          </cell>
          <cell r="D4963">
            <v>0</v>
          </cell>
          <cell r="E4963">
            <v>5</v>
          </cell>
          <cell r="F4963">
            <v>7</v>
          </cell>
          <cell r="G4963">
            <v>0</v>
          </cell>
          <cell r="H4963">
            <v>0</v>
          </cell>
          <cell r="I4963">
            <v>1104</v>
          </cell>
          <cell r="J4963">
            <v>2</v>
          </cell>
          <cell r="K4963">
            <v>8</v>
          </cell>
          <cell r="L4963">
            <v>0</v>
          </cell>
        </row>
        <row r="4964">
          <cell r="A4964">
            <v>8</v>
          </cell>
          <cell r="B4964">
            <v>1</v>
          </cell>
          <cell r="C4964">
            <v>0</v>
          </cell>
          <cell r="D4964">
            <v>0</v>
          </cell>
          <cell r="E4964">
            <v>5</v>
          </cell>
          <cell r="F4964">
            <v>7</v>
          </cell>
          <cell r="G4964">
            <v>0</v>
          </cell>
          <cell r="H4964">
            <v>0</v>
          </cell>
          <cell r="I4964">
            <v>1201</v>
          </cell>
          <cell r="J4964">
            <v>2</v>
          </cell>
          <cell r="K4964">
            <v>8</v>
          </cell>
          <cell r="L4964">
            <v>0</v>
          </cell>
        </row>
        <row r="4965">
          <cell r="A4965">
            <v>8</v>
          </cell>
          <cell r="B4965">
            <v>1</v>
          </cell>
          <cell r="C4965">
            <v>0</v>
          </cell>
          <cell r="D4965">
            <v>0</v>
          </cell>
          <cell r="E4965">
            <v>5</v>
          </cell>
          <cell r="F4965">
            <v>7</v>
          </cell>
          <cell r="G4965">
            <v>0</v>
          </cell>
          <cell r="H4965">
            <v>0</v>
          </cell>
          <cell r="I4965">
            <v>1300</v>
          </cell>
          <cell r="J4965">
            <v>2</v>
          </cell>
          <cell r="K4965">
            <v>8</v>
          </cell>
          <cell r="L4965">
            <v>0</v>
          </cell>
        </row>
        <row r="4966">
          <cell r="A4966">
            <v>8</v>
          </cell>
          <cell r="B4966">
            <v>1</v>
          </cell>
          <cell r="C4966">
            <v>0</v>
          </cell>
          <cell r="D4966">
            <v>0</v>
          </cell>
          <cell r="E4966">
            <v>5</v>
          </cell>
          <cell r="F4966">
            <v>7</v>
          </cell>
          <cell r="G4966">
            <v>0</v>
          </cell>
          <cell r="H4966">
            <v>0</v>
          </cell>
          <cell r="I4966">
            <v>1310</v>
          </cell>
          <cell r="J4966">
            <v>2</v>
          </cell>
          <cell r="K4966">
            <v>8</v>
          </cell>
          <cell r="L4966">
            <v>0</v>
          </cell>
        </row>
        <row r="4967">
          <cell r="A4967">
            <v>8</v>
          </cell>
          <cell r="B4967">
            <v>1</v>
          </cell>
          <cell r="C4967">
            <v>0</v>
          </cell>
          <cell r="D4967">
            <v>0</v>
          </cell>
          <cell r="E4967">
            <v>5</v>
          </cell>
          <cell r="F4967">
            <v>7</v>
          </cell>
          <cell r="G4967">
            <v>0</v>
          </cell>
          <cell r="H4967">
            <v>0</v>
          </cell>
          <cell r="I4967">
            <v>1320</v>
          </cell>
          <cell r="J4967">
            <v>2</v>
          </cell>
          <cell r="K4967">
            <v>8</v>
          </cell>
          <cell r="L4967">
            <v>0</v>
          </cell>
        </row>
        <row r="4968">
          <cell r="A4968">
            <v>8</v>
          </cell>
          <cell r="B4968">
            <v>1</v>
          </cell>
          <cell r="C4968">
            <v>0</v>
          </cell>
          <cell r="D4968">
            <v>0</v>
          </cell>
          <cell r="E4968">
            <v>5</v>
          </cell>
          <cell r="F4968">
            <v>7</v>
          </cell>
          <cell r="G4968">
            <v>0</v>
          </cell>
          <cell r="H4968">
            <v>0</v>
          </cell>
          <cell r="I4968">
            <v>2000</v>
          </cell>
          <cell r="J4968">
            <v>2</v>
          </cell>
          <cell r="K4968">
            <v>8</v>
          </cell>
          <cell r="L4968">
            <v>0</v>
          </cell>
        </row>
        <row r="4969">
          <cell r="A4969">
            <v>8</v>
          </cell>
          <cell r="B4969">
            <v>1</v>
          </cell>
          <cell r="C4969">
            <v>0</v>
          </cell>
          <cell r="D4969">
            <v>0</v>
          </cell>
          <cell r="E4969">
            <v>5</v>
          </cell>
          <cell r="F4969">
            <v>7</v>
          </cell>
          <cell r="G4969">
            <v>0</v>
          </cell>
          <cell r="H4969">
            <v>0</v>
          </cell>
          <cell r="I4969">
            <v>2011</v>
          </cell>
          <cell r="J4969">
            <v>2</v>
          </cell>
          <cell r="K4969">
            <v>8</v>
          </cell>
          <cell r="L4969">
            <v>0</v>
          </cell>
        </row>
        <row r="4970">
          <cell r="A4970">
            <v>8</v>
          </cell>
          <cell r="B4970">
            <v>1</v>
          </cell>
          <cell r="C4970">
            <v>0</v>
          </cell>
          <cell r="D4970">
            <v>0</v>
          </cell>
          <cell r="E4970">
            <v>5</v>
          </cell>
          <cell r="F4970">
            <v>7</v>
          </cell>
          <cell r="G4970">
            <v>0</v>
          </cell>
          <cell r="H4970">
            <v>0</v>
          </cell>
          <cell r="I4970">
            <v>2020</v>
          </cell>
          <cell r="J4970">
            <v>2</v>
          </cell>
          <cell r="K4970">
            <v>8</v>
          </cell>
          <cell r="L4970">
            <v>0</v>
          </cell>
        </row>
        <row r="4971">
          <cell r="A4971">
            <v>8</v>
          </cell>
          <cell r="B4971">
            <v>1</v>
          </cell>
          <cell r="C4971">
            <v>0</v>
          </cell>
          <cell r="D4971">
            <v>0</v>
          </cell>
          <cell r="E4971">
            <v>5</v>
          </cell>
          <cell r="F4971">
            <v>7</v>
          </cell>
          <cell r="G4971">
            <v>0</v>
          </cell>
          <cell r="H4971">
            <v>0</v>
          </cell>
          <cell r="I4971">
            <v>2021</v>
          </cell>
          <cell r="J4971">
            <v>2</v>
          </cell>
          <cell r="K4971">
            <v>8</v>
          </cell>
          <cell r="L4971">
            <v>0</v>
          </cell>
        </row>
        <row r="4972">
          <cell r="A4972">
            <v>8</v>
          </cell>
          <cell r="B4972">
            <v>1</v>
          </cell>
          <cell r="C4972">
            <v>0</v>
          </cell>
          <cell r="D4972">
            <v>0</v>
          </cell>
          <cell r="E4972">
            <v>5</v>
          </cell>
          <cell r="F4972">
            <v>7</v>
          </cell>
          <cell r="G4972">
            <v>0</v>
          </cell>
          <cell r="H4972">
            <v>0</v>
          </cell>
          <cell r="I4972">
            <v>2022</v>
          </cell>
          <cell r="J4972">
            <v>2</v>
          </cell>
          <cell r="K4972">
            <v>8</v>
          </cell>
          <cell r="L4972">
            <v>0</v>
          </cell>
        </row>
        <row r="4973">
          <cell r="A4973">
            <v>8</v>
          </cell>
          <cell r="B4973">
            <v>1</v>
          </cell>
          <cell r="C4973">
            <v>0</v>
          </cell>
          <cell r="D4973">
            <v>0</v>
          </cell>
          <cell r="E4973">
            <v>5</v>
          </cell>
          <cell r="F4973">
            <v>7</v>
          </cell>
          <cell r="G4973">
            <v>0</v>
          </cell>
          <cell r="H4973">
            <v>0</v>
          </cell>
          <cell r="I4973">
            <v>2023</v>
          </cell>
          <cell r="J4973">
            <v>2</v>
          </cell>
          <cell r="K4973">
            <v>8</v>
          </cell>
          <cell r="L4973">
            <v>0</v>
          </cell>
        </row>
        <row r="4974">
          <cell r="A4974">
            <v>8</v>
          </cell>
          <cell r="B4974">
            <v>1</v>
          </cell>
          <cell r="C4974">
            <v>0</v>
          </cell>
          <cell r="D4974">
            <v>0</v>
          </cell>
          <cell r="E4974">
            <v>5</v>
          </cell>
          <cell r="F4974">
            <v>7</v>
          </cell>
          <cell r="G4974">
            <v>0</v>
          </cell>
          <cell r="H4974">
            <v>0</v>
          </cell>
          <cell r="I4974">
            <v>2024</v>
          </cell>
          <cell r="J4974">
            <v>2</v>
          </cell>
          <cell r="K4974">
            <v>8</v>
          </cell>
          <cell r="L4974">
            <v>0</v>
          </cell>
        </row>
        <row r="4975">
          <cell r="A4975">
            <v>8</v>
          </cell>
          <cell r="B4975">
            <v>1</v>
          </cell>
          <cell r="C4975">
            <v>0</v>
          </cell>
          <cell r="D4975">
            <v>0</v>
          </cell>
          <cell r="E4975">
            <v>5</v>
          </cell>
          <cell r="F4975">
            <v>7</v>
          </cell>
          <cell r="G4975">
            <v>0</v>
          </cell>
          <cell r="H4975">
            <v>0</v>
          </cell>
          <cell r="I4975">
            <v>2025</v>
          </cell>
          <cell r="J4975">
            <v>2</v>
          </cell>
          <cell r="K4975">
            <v>8</v>
          </cell>
          <cell r="L4975">
            <v>0</v>
          </cell>
        </row>
        <row r="4976">
          <cell r="A4976">
            <v>8</v>
          </cell>
          <cell r="B4976">
            <v>1</v>
          </cell>
          <cell r="C4976">
            <v>0</v>
          </cell>
          <cell r="D4976">
            <v>0</v>
          </cell>
          <cell r="E4976">
            <v>5</v>
          </cell>
          <cell r="F4976">
            <v>7</v>
          </cell>
          <cell r="G4976">
            <v>0</v>
          </cell>
          <cell r="H4976">
            <v>0</v>
          </cell>
          <cell r="I4976">
            <v>2026</v>
          </cell>
          <cell r="J4976">
            <v>2</v>
          </cell>
          <cell r="K4976">
            <v>8</v>
          </cell>
          <cell r="L4976">
            <v>0</v>
          </cell>
        </row>
        <row r="4977">
          <cell r="A4977">
            <v>8</v>
          </cell>
          <cell r="B4977">
            <v>1</v>
          </cell>
          <cell r="C4977">
            <v>0</v>
          </cell>
          <cell r="D4977">
            <v>0</v>
          </cell>
          <cell r="E4977">
            <v>5</v>
          </cell>
          <cell r="F4977">
            <v>7</v>
          </cell>
          <cell r="G4977">
            <v>0</v>
          </cell>
          <cell r="H4977">
            <v>0</v>
          </cell>
          <cell r="I4977">
            <v>2027</v>
          </cell>
          <cell r="J4977">
            <v>2</v>
          </cell>
          <cell r="K4977">
            <v>8</v>
          </cell>
          <cell r="L4977">
            <v>0</v>
          </cell>
        </row>
        <row r="4978">
          <cell r="A4978">
            <v>8</v>
          </cell>
          <cell r="B4978">
            <v>1</v>
          </cell>
          <cell r="C4978">
            <v>0</v>
          </cell>
          <cell r="D4978">
            <v>0</v>
          </cell>
          <cell r="E4978">
            <v>5</v>
          </cell>
          <cell r="F4978">
            <v>7</v>
          </cell>
          <cell r="G4978">
            <v>0</v>
          </cell>
          <cell r="H4978">
            <v>0</v>
          </cell>
          <cell r="I4978">
            <v>2028</v>
          </cell>
          <cell r="J4978">
            <v>2</v>
          </cell>
          <cell r="K4978">
            <v>8</v>
          </cell>
          <cell r="L4978">
            <v>0</v>
          </cell>
        </row>
        <row r="4979">
          <cell r="A4979">
            <v>8</v>
          </cell>
          <cell r="B4979">
            <v>1</v>
          </cell>
          <cell r="C4979">
            <v>0</v>
          </cell>
          <cell r="D4979">
            <v>0</v>
          </cell>
          <cell r="E4979">
            <v>5</v>
          </cell>
          <cell r="F4979">
            <v>7</v>
          </cell>
          <cell r="G4979">
            <v>0</v>
          </cell>
          <cell r="H4979">
            <v>0</v>
          </cell>
          <cell r="I4979">
            <v>2031</v>
          </cell>
          <cell r="J4979">
            <v>2</v>
          </cell>
          <cell r="K4979">
            <v>8</v>
          </cell>
          <cell r="L4979">
            <v>0</v>
          </cell>
        </row>
        <row r="4980">
          <cell r="A4980">
            <v>8</v>
          </cell>
          <cell r="B4980">
            <v>1</v>
          </cell>
          <cell r="C4980">
            <v>0</v>
          </cell>
          <cell r="D4980">
            <v>0</v>
          </cell>
          <cell r="E4980">
            <v>5</v>
          </cell>
          <cell r="F4980">
            <v>7</v>
          </cell>
          <cell r="G4980">
            <v>0</v>
          </cell>
          <cell r="H4980">
            <v>0</v>
          </cell>
          <cell r="I4980">
            <v>3000</v>
          </cell>
          <cell r="J4980">
            <v>2</v>
          </cell>
          <cell r="K4980">
            <v>8</v>
          </cell>
          <cell r="L4980">
            <v>24497</v>
          </cell>
        </row>
        <row r="4981">
          <cell r="A4981">
            <v>8</v>
          </cell>
          <cell r="B4981">
            <v>1</v>
          </cell>
          <cell r="C4981">
            <v>0</v>
          </cell>
          <cell r="D4981">
            <v>0</v>
          </cell>
          <cell r="E4981">
            <v>5</v>
          </cell>
          <cell r="F4981">
            <v>7</v>
          </cell>
          <cell r="G4981">
            <v>0</v>
          </cell>
          <cell r="H4981">
            <v>0</v>
          </cell>
          <cell r="I4981">
            <v>3011</v>
          </cell>
          <cell r="J4981">
            <v>2</v>
          </cell>
          <cell r="K4981">
            <v>8</v>
          </cell>
          <cell r="L4981">
            <v>0</v>
          </cell>
        </row>
        <row r="4982">
          <cell r="A4982">
            <v>8</v>
          </cell>
          <cell r="B4982">
            <v>1</v>
          </cell>
          <cell r="C4982">
            <v>0</v>
          </cell>
          <cell r="D4982">
            <v>0</v>
          </cell>
          <cell r="E4982">
            <v>5</v>
          </cell>
          <cell r="F4982">
            <v>7</v>
          </cell>
          <cell r="G4982">
            <v>0</v>
          </cell>
          <cell r="H4982">
            <v>0</v>
          </cell>
          <cell r="I4982">
            <v>3022</v>
          </cell>
          <cell r="J4982">
            <v>2</v>
          </cell>
          <cell r="K4982">
            <v>8</v>
          </cell>
          <cell r="L4982">
            <v>0</v>
          </cell>
        </row>
        <row r="4983">
          <cell r="A4983">
            <v>8</v>
          </cell>
          <cell r="B4983">
            <v>1</v>
          </cell>
          <cell r="C4983">
            <v>0</v>
          </cell>
          <cell r="D4983">
            <v>0</v>
          </cell>
          <cell r="E4983">
            <v>5</v>
          </cell>
          <cell r="F4983">
            <v>7</v>
          </cell>
          <cell r="G4983">
            <v>0</v>
          </cell>
          <cell r="H4983">
            <v>0</v>
          </cell>
          <cell r="I4983">
            <v>3023</v>
          </cell>
          <cell r="J4983">
            <v>2</v>
          </cell>
          <cell r="K4983">
            <v>8</v>
          </cell>
          <cell r="L4983">
            <v>0</v>
          </cell>
        </row>
        <row r="4984">
          <cell r="A4984">
            <v>8</v>
          </cell>
          <cell r="B4984">
            <v>1</v>
          </cell>
          <cell r="C4984">
            <v>0</v>
          </cell>
          <cell r="D4984">
            <v>0</v>
          </cell>
          <cell r="E4984">
            <v>5</v>
          </cell>
          <cell r="F4984">
            <v>7</v>
          </cell>
          <cell r="G4984">
            <v>0</v>
          </cell>
          <cell r="H4984">
            <v>0</v>
          </cell>
          <cell r="I4984">
            <v>3111</v>
          </cell>
          <cell r="J4984">
            <v>2</v>
          </cell>
          <cell r="K4984">
            <v>8</v>
          </cell>
          <cell r="L4984">
            <v>0</v>
          </cell>
        </row>
        <row r="4985">
          <cell r="A4985">
            <v>8</v>
          </cell>
          <cell r="B4985">
            <v>1</v>
          </cell>
          <cell r="C4985">
            <v>0</v>
          </cell>
          <cell r="D4985">
            <v>0</v>
          </cell>
          <cell r="E4985">
            <v>5</v>
          </cell>
          <cell r="F4985">
            <v>7</v>
          </cell>
          <cell r="G4985">
            <v>0</v>
          </cell>
          <cell r="H4985">
            <v>0</v>
          </cell>
          <cell r="I4985">
            <v>3112</v>
          </cell>
          <cell r="J4985">
            <v>2</v>
          </cell>
          <cell r="K4985">
            <v>8</v>
          </cell>
          <cell r="L4985">
            <v>0</v>
          </cell>
        </row>
        <row r="4986">
          <cell r="A4986">
            <v>8</v>
          </cell>
          <cell r="B4986">
            <v>1</v>
          </cell>
          <cell r="C4986">
            <v>0</v>
          </cell>
          <cell r="D4986">
            <v>0</v>
          </cell>
          <cell r="E4986">
            <v>5</v>
          </cell>
          <cell r="F4986">
            <v>7</v>
          </cell>
          <cell r="G4986">
            <v>0</v>
          </cell>
          <cell r="H4986">
            <v>0</v>
          </cell>
          <cell r="I4986">
            <v>3121</v>
          </cell>
          <cell r="J4986">
            <v>2</v>
          </cell>
          <cell r="K4986">
            <v>8</v>
          </cell>
          <cell r="L4986">
            <v>0</v>
          </cell>
        </row>
        <row r="4987">
          <cell r="A4987">
            <v>8</v>
          </cell>
          <cell r="B4987">
            <v>1</v>
          </cell>
          <cell r="C4987">
            <v>0</v>
          </cell>
          <cell r="D4987">
            <v>0</v>
          </cell>
          <cell r="E4987">
            <v>5</v>
          </cell>
          <cell r="F4987">
            <v>7</v>
          </cell>
          <cell r="G4987">
            <v>0</v>
          </cell>
          <cell r="H4987">
            <v>0</v>
          </cell>
          <cell r="I4987">
            <v>3122</v>
          </cell>
          <cell r="J4987">
            <v>2</v>
          </cell>
          <cell r="K4987">
            <v>8</v>
          </cell>
          <cell r="L4987">
            <v>0</v>
          </cell>
        </row>
        <row r="4988">
          <cell r="A4988">
            <v>8</v>
          </cell>
          <cell r="B4988">
            <v>1</v>
          </cell>
          <cell r="C4988">
            <v>0</v>
          </cell>
          <cell r="D4988">
            <v>0</v>
          </cell>
          <cell r="E4988">
            <v>5</v>
          </cell>
          <cell r="F4988">
            <v>7</v>
          </cell>
          <cell r="G4988">
            <v>0</v>
          </cell>
          <cell r="H4988">
            <v>0</v>
          </cell>
          <cell r="I4988">
            <v>3131</v>
          </cell>
          <cell r="J4988">
            <v>2</v>
          </cell>
          <cell r="K4988">
            <v>8</v>
          </cell>
          <cell r="L4988">
            <v>0</v>
          </cell>
        </row>
        <row r="4989">
          <cell r="A4989">
            <v>8</v>
          </cell>
          <cell r="B4989">
            <v>1</v>
          </cell>
          <cell r="C4989">
            <v>0</v>
          </cell>
          <cell r="D4989">
            <v>0</v>
          </cell>
          <cell r="E4989">
            <v>5</v>
          </cell>
          <cell r="F4989">
            <v>7</v>
          </cell>
          <cell r="G4989">
            <v>0</v>
          </cell>
          <cell r="H4989">
            <v>0</v>
          </cell>
          <cell r="I4989">
            <v>3134</v>
          </cell>
          <cell r="J4989">
            <v>2</v>
          </cell>
          <cell r="K4989">
            <v>8</v>
          </cell>
          <cell r="L4989">
            <v>0</v>
          </cell>
        </row>
        <row r="4990">
          <cell r="A4990">
            <v>8</v>
          </cell>
          <cell r="B4990">
            <v>1</v>
          </cell>
          <cell r="C4990">
            <v>0</v>
          </cell>
          <cell r="D4990">
            <v>0</v>
          </cell>
          <cell r="E4990">
            <v>5</v>
          </cell>
          <cell r="F4990">
            <v>7</v>
          </cell>
          <cell r="G4990">
            <v>0</v>
          </cell>
          <cell r="H4990">
            <v>0</v>
          </cell>
          <cell r="I4990">
            <v>3211</v>
          </cell>
          <cell r="J4990">
            <v>2</v>
          </cell>
          <cell r="K4990">
            <v>8</v>
          </cell>
          <cell r="L4990">
            <v>0</v>
          </cell>
        </row>
        <row r="4991">
          <cell r="A4991">
            <v>8</v>
          </cell>
          <cell r="B4991">
            <v>1</v>
          </cell>
          <cell r="C4991">
            <v>0</v>
          </cell>
          <cell r="D4991">
            <v>0</v>
          </cell>
          <cell r="E4991">
            <v>5</v>
          </cell>
          <cell r="F4991">
            <v>7</v>
          </cell>
          <cell r="G4991">
            <v>0</v>
          </cell>
          <cell r="H4991">
            <v>0</v>
          </cell>
          <cell r="I4991">
            <v>3215</v>
          </cell>
          <cell r="J4991">
            <v>2</v>
          </cell>
          <cell r="K4991">
            <v>8</v>
          </cell>
          <cell r="L4991">
            <v>0</v>
          </cell>
        </row>
        <row r="4992">
          <cell r="A4992">
            <v>8</v>
          </cell>
          <cell r="B4992">
            <v>1</v>
          </cell>
          <cell r="C4992">
            <v>0</v>
          </cell>
          <cell r="D4992">
            <v>0</v>
          </cell>
          <cell r="E4992">
            <v>5</v>
          </cell>
          <cell r="F4992">
            <v>7</v>
          </cell>
          <cell r="G4992">
            <v>0</v>
          </cell>
          <cell r="H4992">
            <v>0</v>
          </cell>
          <cell r="I4992">
            <v>3216</v>
          </cell>
          <cell r="J4992">
            <v>2</v>
          </cell>
          <cell r="K4992">
            <v>8</v>
          </cell>
          <cell r="L4992">
            <v>0</v>
          </cell>
        </row>
        <row r="4993">
          <cell r="A4993">
            <v>8</v>
          </cell>
          <cell r="B4993">
            <v>1</v>
          </cell>
          <cell r="C4993">
            <v>0</v>
          </cell>
          <cell r="D4993">
            <v>0</v>
          </cell>
          <cell r="E4993">
            <v>5</v>
          </cell>
          <cell r="F4993">
            <v>7</v>
          </cell>
          <cell r="G4993">
            <v>0</v>
          </cell>
          <cell r="H4993">
            <v>0</v>
          </cell>
          <cell r="I4993">
            <v>3221</v>
          </cell>
          <cell r="J4993">
            <v>2</v>
          </cell>
          <cell r="K4993">
            <v>8</v>
          </cell>
          <cell r="L4993">
            <v>0</v>
          </cell>
        </row>
        <row r="4994">
          <cell r="A4994">
            <v>8</v>
          </cell>
          <cell r="B4994">
            <v>1</v>
          </cell>
          <cell r="C4994">
            <v>0</v>
          </cell>
          <cell r="D4994">
            <v>0</v>
          </cell>
          <cell r="E4994">
            <v>5</v>
          </cell>
          <cell r="F4994">
            <v>7</v>
          </cell>
          <cell r="G4994">
            <v>0</v>
          </cell>
          <cell r="H4994">
            <v>0</v>
          </cell>
          <cell r="I4994">
            <v>3222</v>
          </cell>
          <cell r="J4994">
            <v>2</v>
          </cell>
          <cell r="K4994">
            <v>8</v>
          </cell>
          <cell r="L4994">
            <v>0</v>
          </cell>
        </row>
        <row r="4995">
          <cell r="A4995">
            <v>8</v>
          </cell>
          <cell r="B4995">
            <v>1</v>
          </cell>
          <cell r="C4995">
            <v>0</v>
          </cell>
          <cell r="D4995">
            <v>0</v>
          </cell>
          <cell r="E4995">
            <v>5</v>
          </cell>
          <cell r="F4995">
            <v>7</v>
          </cell>
          <cell r="G4995">
            <v>0</v>
          </cell>
          <cell r="H4995">
            <v>0</v>
          </cell>
          <cell r="I4995">
            <v>3231</v>
          </cell>
          <cell r="J4995">
            <v>2</v>
          </cell>
          <cell r="K4995">
            <v>8</v>
          </cell>
          <cell r="L4995">
            <v>0</v>
          </cell>
        </row>
        <row r="4996">
          <cell r="A4996">
            <v>8</v>
          </cell>
          <cell r="B4996">
            <v>1</v>
          </cell>
          <cell r="C4996">
            <v>0</v>
          </cell>
          <cell r="D4996">
            <v>0</v>
          </cell>
          <cell r="E4996">
            <v>5</v>
          </cell>
          <cell r="F4996">
            <v>7</v>
          </cell>
          <cell r="G4996">
            <v>0</v>
          </cell>
          <cell r="H4996">
            <v>0</v>
          </cell>
          <cell r="I4996">
            <v>3234</v>
          </cell>
          <cell r="J4996">
            <v>2</v>
          </cell>
          <cell r="K4996">
            <v>8</v>
          </cell>
          <cell r="L4996">
            <v>0</v>
          </cell>
        </row>
        <row r="4997">
          <cell r="A4997">
            <v>8</v>
          </cell>
          <cell r="B4997">
            <v>1</v>
          </cell>
          <cell r="C4997">
            <v>0</v>
          </cell>
          <cell r="D4997">
            <v>0</v>
          </cell>
          <cell r="E4997">
            <v>5</v>
          </cell>
          <cell r="F4997">
            <v>7</v>
          </cell>
          <cell r="G4997">
            <v>0</v>
          </cell>
          <cell r="H4997">
            <v>0</v>
          </cell>
          <cell r="I4997">
            <v>3241</v>
          </cell>
          <cell r="J4997">
            <v>2</v>
          </cell>
          <cell r="K4997">
            <v>8</v>
          </cell>
          <cell r="L4997">
            <v>0</v>
          </cell>
        </row>
        <row r="4998">
          <cell r="A4998">
            <v>8</v>
          </cell>
          <cell r="B4998">
            <v>1</v>
          </cell>
          <cell r="C4998">
            <v>0</v>
          </cell>
          <cell r="D4998">
            <v>0</v>
          </cell>
          <cell r="E4998">
            <v>5</v>
          </cell>
          <cell r="F4998">
            <v>7</v>
          </cell>
          <cell r="G4998">
            <v>0</v>
          </cell>
          <cell r="H4998">
            <v>0</v>
          </cell>
          <cell r="I4998">
            <v>3242</v>
          </cell>
          <cell r="J4998">
            <v>2</v>
          </cell>
          <cell r="K4998">
            <v>8</v>
          </cell>
          <cell r="L4998">
            <v>0</v>
          </cell>
        </row>
        <row r="4999">
          <cell r="A4999">
            <v>8</v>
          </cell>
          <cell r="B4999">
            <v>1</v>
          </cell>
          <cell r="C4999">
            <v>0</v>
          </cell>
          <cell r="D4999">
            <v>0</v>
          </cell>
          <cell r="E4999">
            <v>5</v>
          </cell>
          <cell r="F4999">
            <v>7</v>
          </cell>
          <cell r="G4999">
            <v>0</v>
          </cell>
          <cell r="H4999">
            <v>0</v>
          </cell>
          <cell r="I4999">
            <v>3250</v>
          </cell>
          <cell r="J4999">
            <v>2</v>
          </cell>
          <cell r="K4999">
            <v>8</v>
          </cell>
          <cell r="L4999">
            <v>0</v>
          </cell>
        </row>
        <row r="5000">
          <cell r="A5000">
            <v>8</v>
          </cell>
          <cell r="B5000">
            <v>1</v>
          </cell>
          <cell r="C5000">
            <v>0</v>
          </cell>
          <cell r="D5000">
            <v>0</v>
          </cell>
          <cell r="E5000">
            <v>5</v>
          </cell>
          <cell r="F5000">
            <v>7</v>
          </cell>
          <cell r="G5000">
            <v>0</v>
          </cell>
          <cell r="H5000">
            <v>0</v>
          </cell>
          <cell r="I5000">
            <v>3255</v>
          </cell>
          <cell r="J5000">
            <v>2</v>
          </cell>
          <cell r="K5000">
            <v>8</v>
          </cell>
          <cell r="L5000">
            <v>0</v>
          </cell>
        </row>
        <row r="5001">
          <cell r="A5001">
            <v>8</v>
          </cell>
          <cell r="B5001">
            <v>1</v>
          </cell>
          <cell r="C5001">
            <v>0</v>
          </cell>
          <cell r="D5001">
            <v>0</v>
          </cell>
          <cell r="E5001">
            <v>5</v>
          </cell>
          <cell r="F5001">
            <v>7</v>
          </cell>
          <cell r="G5001">
            <v>0</v>
          </cell>
          <cell r="H5001">
            <v>0</v>
          </cell>
          <cell r="I5001">
            <v>3311</v>
          </cell>
          <cell r="J5001">
            <v>2</v>
          </cell>
          <cell r="K5001">
            <v>8</v>
          </cell>
          <cell r="L5001">
            <v>0</v>
          </cell>
        </row>
        <row r="5002">
          <cell r="A5002">
            <v>8</v>
          </cell>
          <cell r="B5002">
            <v>1</v>
          </cell>
          <cell r="C5002">
            <v>0</v>
          </cell>
          <cell r="D5002">
            <v>0</v>
          </cell>
          <cell r="E5002">
            <v>5</v>
          </cell>
          <cell r="F5002">
            <v>7</v>
          </cell>
          <cell r="G5002">
            <v>0</v>
          </cell>
          <cell r="H5002">
            <v>0</v>
          </cell>
          <cell r="I5002">
            <v>3321</v>
          </cell>
          <cell r="J5002">
            <v>2</v>
          </cell>
          <cell r="K5002">
            <v>8</v>
          </cell>
          <cell r="L5002">
            <v>0</v>
          </cell>
        </row>
        <row r="5003">
          <cell r="A5003">
            <v>8</v>
          </cell>
          <cell r="B5003">
            <v>1</v>
          </cell>
          <cell r="C5003">
            <v>0</v>
          </cell>
          <cell r="D5003">
            <v>0</v>
          </cell>
          <cell r="E5003">
            <v>5</v>
          </cell>
          <cell r="F5003">
            <v>7</v>
          </cell>
          <cell r="G5003">
            <v>0</v>
          </cell>
          <cell r="H5003">
            <v>0</v>
          </cell>
          <cell r="I5003">
            <v>3331</v>
          </cell>
          <cell r="J5003">
            <v>2</v>
          </cell>
          <cell r="K5003">
            <v>8</v>
          </cell>
          <cell r="L5003">
            <v>0</v>
          </cell>
        </row>
        <row r="5004">
          <cell r="A5004">
            <v>8</v>
          </cell>
          <cell r="B5004">
            <v>1</v>
          </cell>
          <cell r="C5004">
            <v>0</v>
          </cell>
          <cell r="D5004">
            <v>0</v>
          </cell>
          <cell r="E5004">
            <v>5</v>
          </cell>
          <cell r="F5004">
            <v>7</v>
          </cell>
          <cell r="G5004">
            <v>0</v>
          </cell>
          <cell r="H5004">
            <v>0</v>
          </cell>
          <cell r="I5004">
            <v>4011</v>
          </cell>
          <cell r="J5004">
            <v>2</v>
          </cell>
          <cell r="K5004">
            <v>8</v>
          </cell>
          <cell r="L5004">
            <v>0</v>
          </cell>
        </row>
        <row r="5005">
          <cell r="A5005">
            <v>8</v>
          </cell>
          <cell r="B5005">
            <v>1</v>
          </cell>
          <cell r="C5005">
            <v>0</v>
          </cell>
          <cell r="D5005">
            <v>0</v>
          </cell>
          <cell r="E5005">
            <v>5</v>
          </cell>
          <cell r="F5005">
            <v>7</v>
          </cell>
          <cell r="G5005">
            <v>0</v>
          </cell>
          <cell r="H5005">
            <v>0</v>
          </cell>
          <cell r="I5005">
            <v>4012</v>
          </cell>
          <cell r="J5005">
            <v>2</v>
          </cell>
          <cell r="K5005">
            <v>8</v>
          </cell>
          <cell r="L5005">
            <v>458</v>
          </cell>
        </row>
        <row r="5006">
          <cell r="A5006">
            <v>8</v>
          </cell>
          <cell r="B5006">
            <v>1</v>
          </cell>
          <cell r="C5006">
            <v>0</v>
          </cell>
          <cell r="D5006">
            <v>0</v>
          </cell>
          <cell r="E5006">
            <v>5</v>
          </cell>
          <cell r="F5006">
            <v>7</v>
          </cell>
          <cell r="G5006">
            <v>0</v>
          </cell>
          <cell r="H5006">
            <v>0</v>
          </cell>
          <cell r="I5006">
            <v>4021</v>
          </cell>
          <cell r="J5006">
            <v>2</v>
          </cell>
          <cell r="K5006">
            <v>8</v>
          </cell>
          <cell r="L5006">
            <v>0</v>
          </cell>
        </row>
        <row r="5007">
          <cell r="A5007">
            <v>8</v>
          </cell>
          <cell r="B5007">
            <v>1</v>
          </cell>
          <cell r="C5007">
            <v>0</v>
          </cell>
          <cell r="D5007">
            <v>0</v>
          </cell>
          <cell r="E5007">
            <v>5</v>
          </cell>
          <cell r="F5007">
            <v>7</v>
          </cell>
          <cell r="G5007">
            <v>0</v>
          </cell>
          <cell r="H5007">
            <v>0</v>
          </cell>
          <cell r="I5007">
            <v>4042</v>
          </cell>
          <cell r="J5007">
            <v>2</v>
          </cell>
          <cell r="K5007">
            <v>8</v>
          </cell>
          <cell r="L5007">
            <v>0</v>
          </cell>
        </row>
        <row r="5008">
          <cell r="A5008">
            <v>8</v>
          </cell>
          <cell r="B5008">
            <v>1</v>
          </cell>
          <cell r="C5008">
            <v>0</v>
          </cell>
          <cell r="D5008">
            <v>0</v>
          </cell>
          <cell r="E5008">
            <v>5</v>
          </cell>
          <cell r="F5008">
            <v>7</v>
          </cell>
          <cell r="G5008">
            <v>0</v>
          </cell>
          <cell r="H5008">
            <v>0</v>
          </cell>
          <cell r="I5008">
            <v>4044</v>
          </cell>
          <cell r="J5008">
            <v>2</v>
          </cell>
          <cell r="K5008">
            <v>8</v>
          </cell>
          <cell r="L5008">
            <v>22500</v>
          </cell>
        </row>
        <row r="5009">
          <cell r="A5009">
            <v>8</v>
          </cell>
          <cell r="B5009">
            <v>1</v>
          </cell>
          <cell r="C5009">
            <v>0</v>
          </cell>
          <cell r="D5009">
            <v>0</v>
          </cell>
          <cell r="E5009">
            <v>5</v>
          </cell>
          <cell r="F5009">
            <v>7</v>
          </cell>
          <cell r="G5009">
            <v>0</v>
          </cell>
          <cell r="H5009">
            <v>0</v>
          </cell>
          <cell r="I5009">
            <v>4050</v>
          </cell>
          <cell r="J5009">
            <v>2</v>
          </cell>
          <cell r="K5009">
            <v>8</v>
          </cell>
          <cell r="L5009">
            <v>0</v>
          </cell>
        </row>
        <row r="5010">
          <cell r="A5010">
            <v>8</v>
          </cell>
          <cell r="B5010">
            <v>1</v>
          </cell>
          <cell r="C5010">
            <v>0</v>
          </cell>
          <cell r="D5010">
            <v>0</v>
          </cell>
          <cell r="E5010">
            <v>5</v>
          </cell>
          <cell r="F5010">
            <v>7</v>
          </cell>
          <cell r="G5010">
            <v>0</v>
          </cell>
          <cell r="H5010">
            <v>0</v>
          </cell>
          <cell r="I5010">
            <v>4051</v>
          </cell>
          <cell r="J5010">
            <v>2</v>
          </cell>
          <cell r="K5010">
            <v>8</v>
          </cell>
          <cell r="L5010">
            <v>0</v>
          </cell>
        </row>
        <row r="5011">
          <cell r="A5011">
            <v>8</v>
          </cell>
          <cell r="B5011">
            <v>1</v>
          </cell>
          <cell r="C5011">
            <v>0</v>
          </cell>
          <cell r="D5011">
            <v>0</v>
          </cell>
          <cell r="E5011">
            <v>5</v>
          </cell>
          <cell r="F5011">
            <v>7</v>
          </cell>
          <cell r="G5011">
            <v>0</v>
          </cell>
          <cell r="H5011">
            <v>0</v>
          </cell>
          <cell r="I5011">
            <v>4060</v>
          </cell>
          <cell r="J5011">
            <v>2</v>
          </cell>
          <cell r="K5011">
            <v>8</v>
          </cell>
          <cell r="L5011">
            <v>0</v>
          </cell>
        </row>
        <row r="5012">
          <cell r="A5012">
            <v>8</v>
          </cell>
          <cell r="B5012">
            <v>1</v>
          </cell>
          <cell r="C5012">
            <v>0</v>
          </cell>
          <cell r="D5012">
            <v>0</v>
          </cell>
          <cell r="E5012">
            <v>5</v>
          </cell>
          <cell r="F5012">
            <v>7</v>
          </cell>
          <cell r="G5012">
            <v>0</v>
          </cell>
          <cell r="H5012">
            <v>0</v>
          </cell>
          <cell r="I5012">
            <v>4091</v>
          </cell>
          <cell r="J5012">
            <v>2</v>
          </cell>
          <cell r="K5012">
            <v>8</v>
          </cell>
          <cell r="L5012">
            <v>0</v>
          </cell>
        </row>
        <row r="5013">
          <cell r="A5013">
            <v>8</v>
          </cell>
          <cell r="B5013">
            <v>1</v>
          </cell>
          <cell r="C5013">
            <v>0</v>
          </cell>
          <cell r="D5013">
            <v>0</v>
          </cell>
          <cell r="E5013">
            <v>5</v>
          </cell>
          <cell r="F5013">
            <v>7</v>
          </cell>
          <cell r="G5013">
            <v>0</v>
          </cell>
          <cell r="H5013">
            <v>0</v>
          </cell>
          <cell r="I5013">
            <v>5500</v>
          </cell>
          <cell r="J5013">
            <v>2</v>
          </cell>
          <cell r="K5013">
            <v>8</v>
          </cell>
          <cell r="L5013">
            <v>0</v>
          </cell>
        </row>
        <row r="5014">
          <cell r="A5014">
            <v>8</v>
          </cell>
          <cell r="B5014">
            <v>1</v>
          </cell>
          <cell r="C5014">
            <v>0</v>
          </cell>
          <cell r="D5014">
            <v>0</v>
          </cell>
          <cell r="E5014">
            <v>5</v>
          </cell>
          <cell r="F5014">
            <v>7</v>
          </cell>
          <cell r="G5014">
            <v>0</v>
          </cell>
          <cell r="H5014">
            <v>0</v>
          </cell>
          <cell r="I5014">
            <v>5531</v>
          </cell>
          <cell r="J5014">
            <v>2</v>
          </cell>
          <cell r="K5014">
            <v>8</v>
          </cell>
          <cell r="L5014">
            <v>0</v>
          </cell>
        </row>
        <row r="5015">
          <cell r="A5015">
            <v>8</v>
          </cell>
          <cell r="B5015">
            <v>1</v>
          </cell>
          <cell r="C5015">
            <v>0</v>
          </cell>
          <cell r="D5015">
            <v>0</v>
          </cell>
          <cell r="E5015">
            <v>5</v>
          </cell>
          <cell r="F5015">
            <v>7</v>
          </cell>
          <cell r="G5015">
            <v>0</v>
          </cell>
          <cell r="H5015">
            <v>0</v>
          </cell>
          <cell r="I5015">
            <v>5541</v>
          </cell>
          <cell r="J5015">
            <v>2</v>
          </cell>
          <cell r="K5015">
            <v>8</v>
          </cell>
          <cell r="L5015">
            <v>0</v>
          </cell>
        </row>
        <row r="5016">
          <cell r="A5016">
            <v>8</v>
          </cell>
          <cell r="B5016">
            <v>1</v>
          </cell>
          <cell r="C5016">
            <v>0</v>
          </cell>
          <cell r="D5016">
            <v>0</v>
          </cell>
          <cell r="E5016">
            <v>5</v>
          </cell>
          <cell r="F5016">
            <v>7</v>
          </cell>
          <cell r="G5016">
            <v>0</v>
          </cell>
          <cell r="H5016">
            <v>0</v>
          </cell>
          <cell r="I5016">
            <v>5552</v>
          </cell>
          <cell r="J5016">
            <v>2</v>
          </cell>
          <cell r="K5016">
            <v>8</v>
          </cell>
          <cell r="L5016">
            <v>0</v>
          </cell>
        </row>
        <row r="5017">
          <cell r="A5017">
            <v>8</v>
          </cell>
          <cell r="B5017">
            <v>1</v>
          </cell>
          <cell r="C5017">
            <v>0</v>
          </cell>
          <cell r="D5017">
            <v>0</v>
          </cell>
          <cell r="E5017">
            <v>5</v>
          </cell>
          <cell r="F5017">
            <v>7</v>
          </cell>
          <cell r="G5017">
            <v>0</v>
          </cell>
          <cell r="H5017">
            <v>0</v>
          </cell>
          <cell r="I5017">
            <v>5561</v>
          </cell>
          <cell r="J5017">
            <v>2</v>
          </cell>
          <cell r="K5017">
            <v>8</v>
          </cell>
          <cell r="L5017">
            <v>0</v>
          </cell>
        </row>
        <row r="5018">
          <cell r="A5018">
            <v>8</v>
          </cell>
          <cell r="B5018">
            <v>1</v>
          </cell>
          <cell r="C5018">
            <v>0</v>
          </cell>
          <cell r="D5018">
            <v>0</v>
          </cell>
          <cell r="E5018">
            <v>5</v>
          </cell>
          <cell r="F5018">
            <v>7</v>
          </cell>
          <cell r="G5018">
            <v>0</v>
          </cell>
          <cell r="H5018">
            <v>0</v>
          </cell>
          <cell r="I5018">
            <v>5562</v>
          </cell>
          <cell r="J5018">
            <v>2</v>
          </cell>
          <cell r="K5018">
            <v>8</v>
          </cell>
          <cell r="L5018">
            <v>0</v>
          </cell>
        </row>
        <row r="5019">
          <cell r="A5019">
            <v>8</v>
          </cell>
          <cell r="B5019">
            <v>1</v>
          </cell>
          <cell r="C5019">
            <v>0</v>
          </cell>
          <cell r="D5019">
            <v>0</v>
          </cell>
          <cell r="E5019">
            <v>5</v>
          </cell>
          <cell r="F5019">
            <v>7</v>
          </cell>
          <cell r="G5019">
            <v>0</v>
          </cell>
          <cell r="H5019">
            <v>0</v>
          </cell>
          <cell r="I5019">
            <v>5571</v>
          </cell>
          <cell r="J5019">
            <v>2</v>
          </cell>
          <cell r="K5019">
            <v>8</v>
          </cell>
          <cell r="L5019">
            <v>0</v>
          </cell>
        </row>
        <row r="5020">
          <cell r="A5020">
            <v>8</v>
          </cell>
          <cell r="B5020">
            <v>1</v>
          </cell>
          <cell r="C5020">
            <v>0</v>
          </cell>
          <cell r="D5020">
            <v>0</v>
          </cell>
          <cell r="E5020">
            <v>5</v>
          </cell>
          <cell r="F5020">
            <v>7</v>
          </cell>
          <cell r="G5020">
            <v>0</v>
          </cell>
          <cell r="H5020">
            <v>0</v>
          </cell>
          <cell r="I5020">
            <v>7100</v>
          </cell>
          <cell r="J5020">
            <v>2</v>
          </cell>
          <cell r="K5020">
            <v>8</v>
          </cell>
          <cell r="L5020">
            <v>0</v>
          </cell>
        </row>
        <row r="5021">
          <cell r="A5021">
            <v>8</v>
          </cell>
          <cell r="B5021">
            <v>1</v>
          </cell>
          <cell r="C5021">
            <v>0</v>
          </cell>
          <cell r="D5021">
            <v>0</v>
          </cell>
          <cell r="E5021">
            <v>5</v>
          </cell>
          <cell r="F5021">
            <v>7</v>
          </cell>
          <cell r="G5021">
            <v>0</v>
          </cell>
          <cell r="H5021">
            <v>0</v>
          </cell>
          <cell r="I5021">
            <v>7140</v>
          </cell>
          <cell r="J5021">
            <v>2</v>
          </cell>
          <cell r="K5021">
            <v>8</v>
          </cell>
          <cell r="L5021">
            <v>10726</v>
          </cell>
        </row>
        <row r="5022">
          <cell r="A5022">
            <v>8</v>
          </cell>
          <cell r="B5022">
            <v>1</v>
          </cell>
          <cell r="C5022">
            <v>0</v>
          </cell>
          <cell r="D5022">
            <v>0</v>
          </cell>
          <cell r="E5022">
            <v>5</v>
          </cell>
          <cell r="F5022">
            <v>7</v>
          </cell>
          <cell r="G5022">
            <v>0</v>
          </cell>
          <cell r="H5022">
            <v>0</v>
          </cell>
          <cell r="I5022">
            <v>7200</v>
          </cell>
          <cell r="J5022">
            <v>2</v>
          </cell>
          <cell r="K5022">
            <v>8</v>
          </cell>
          <cell r="L5022">
            <v>500</v>
          </cell>
        </row>
        <row r="5023">
          <cell r="A5023">
            <v>8</v>
          </cell>
          <cell r="B5023">
            <v>1</v>
          </cell>
          <cell r="C5023">
            <v>0</v>
          </cell>
          <cell r="D5023">
            <v>0</v>
          </cell>
          <cell r="E5023">
            <v>5</v>
          </cell>
          <cell r="F5023">
            <v>7</v>
          </cell>
          <cell r="G5023">
            <v>0</v>
          </cell>
          <cell r="H5023">
            <v>0</v>
          </cell>
          <cell r="I5023">
            <v>7251</v>
          </cell>
          <cell r="J5023">
            <v>2</v>
          </cell>
          <cell r="K5023">
            <v>8</v>
          </cell>
          <cell r="L5023">
            <v>1332</v>
          </cell>
        </row>
        <row r="5024">
          <cell r="A5024">
            <v>8</v>
          </cell>
          <cell r="B5024">
            <v>1</v>
          </cell>
          <cell r="C5024">
            <v>0</v>
          </cell>
          <cell r="D5024">
            <v>0</v>
          </cell>
          <cell r="E5024">
            <v>5</v>
          </cell>
          <cell r="F5024">
            <v>7</v>
          </cell>
          <cell r="G5024">
            <v>0</v>
          </cell>
          <cell r="H5024">
            <v>0</v>
          </cell>
          <cell r="I5024">
            <v>7252</v>
          </cell>
          <cell r="J5024">
            <v>2</v>
          </cell>
          <cell r="K5024">
            <v>8</v>
          </cell>
          <cell r="L5024">
            <v>2420</v>
          </cell>
        </row>
        <row r="5025">
          <cell r="A5025">
            <v>8</v>
          </cell>
          <cell r="B5025">
            <v>1</v>
          </cell>
          <cell r="C5025">
            <v>0</v>
          </cell>
          <cell r="D5025">
            <v>0</v>
          </cell>
          <cell r="E5025">
            <v>5</v>
          </cell>
          <cell r="F5025">
            <v>7</v>
          </cell>
          <cell r="G5025">
            <v>0</v>
          </cell>
          <cell r="H5025">
            <v>0</v>
          </cell>
          <cell r="I5025">
            <v>7280</v>
          </cell>
          <cell r="J5025">
            <v>2</v>
          </cell>
          <cell r="K5025">
            <v>8</v>
          </cell>
          <cell r="L5025">
            <v>1793</v>
          </cell>
        </row>
        <row r="5026">
          <cell r="A5026">
            <v>8</v>
          </cell>
          <cell r="B5026">
            <v>1</v>
          </cell>
          <cell r="C5026">
            <v>0</v>
          </cell>
          <cell r="D5026">
            <v>0</v>
          </cell>
          <cell r="E5026">
            <v>5</v>
          </cell>
          <cell r="F5026">
            <v>7</v>
          </cell>
          <cell r="G5026">
            <v>0</v>
          </cell>
          <cell r="H5026">
            <v>0</v>
          </cell>
          <cell r="I5026">
            <v>7311</v>
          </cell>
          <cell r="J5026">
            <v>2</v>
          </cell>
          <cell r="K5026">
            <v>8</v>
          </cell>
          <cell r="L5026">
            <v>1396</v>
          </cell>
        </row>
        <row r="5027">
          <cell r="A5027">
            <v>8</v>
          </cell>
          <cell r="B5027">
            <v>1</v>
          </cell>
          <cell r="C5027">
            <v>0</v>
          </cell>
          <cell r="D5027">
            <v>0</v>
          </cell>
          <cell r="E5027">
            <v>5</v>
          </cell>
          <cell r="F5027">
            <v>7</v>
          </cell>
          <cell r="G5027">
            <v>0</v>
          </cell>
          <cell r="H5027">
            <v>0</v>
          </cell>
          <cell r="I5027">
            <v>7312</v>
          </cell>
          <cell r="J5027">
            <v>2</v>
          </cell>
          <cell r="K5027">
            <v>8</v>
          </cell>
          <cell r="L5027">
            <v>756</v>
          </cell>
        </row>
        <row r="5028">
          <cell r="A5028">
            <v>8</v>
          </cell>
          <cell r="B5028">
            <v>1</v>
          </cell>
          <cell r="C5028">
            <v>0</v>
          </cell>
          <cell r="D5028">
            <v>0</v>
          </cell>
          <cell r="E5028">
            <v>5</v>
          </cell>
          <cell r="F5028">
            <v>7</v>
          </cell>
          <cell r="G5028">
            <v>0</v>
          </cell>
          <cell r="H5028">
            <v>0</v>
          </cell>
          <cell r="I5028">
            <v>7341</v>
          </cell>
          <cell r="J5028">
            <v>2</v>
          </cell>
          <cell r="K5028">
            <v>8</v>
          </cell>
          <cell r="L5028">
            <v>2186</v>
          </cell>
        </row>
        <row r="5029">
          <cell r="A5029">
            <v>8</v>
          </cell>
          <cell r="B5029">
            <v>1</v>
          </cell>
          <cell r="C5029">
            <v>0</v>
          </cell>
          <cell r="D5029">
            <v>0</v>
          </cell>
          <cell r="E5029">
            <v>5</v>
          </cell>
          <cell r="F5029">
            <v>7</v>
          </cell>
          <cell r="G5029">
            <v>0</v>
          </cell>
          <cell r="H5029">
            <v>0</v>
          </cell>
          <cell r="I5029">
            <v>7421</v>
          </cell>
          <cell r="J5029">
            <v>2</v>
          </cell>
          <cell r="K5029">
            <v>8</v>
          </cell>
          <cell r="L5029">
            <v>1678</v>
          </cell>
        </row>
        <row r="5030">
          <cell r="A5030">
            <v>8</v>
          </cell>
          <cell r="B5030">
            <v>1</v>
          </cell>
          <cell r="C5030">
            <v>0</v>
          </cell>
          <cell r="D5030">
            <v>0</v>
          </cell>
          <cell r="E5030">
            <v>5</v>
          </cell>
          <cell r="F5030">
            <v>7</v>
          </cell>
          <cell r="G5030">
            <v>0</v>
          </cell>
          <cell r="H5030">
            <v>0</v>
          </cell>
          <cell r="I5030">
            <v>7422</v>
          </cell>
          <cell r="J5030">
            <v>2</v>
          </cell>
          <cell r="K5030">
            <v>8</v>
          </cell>
          <cell r="L5030">
            <v>267.5</v>
          </cell>
        </row>
        <row r="5031">
          <cell r="A5031">
            <v>8</v>
          </cell>
          <cell r="B5031">
            <v>1</v>
          </cell>
          <cell r="C5031">
            <v>0</v>
          </cell>
          <cell r="D5031">
            <v>0</v>
          </cell>
          <cell r="E5031">
            <v>5</v>
          </cell>
          <cell r="F5031">
            <v>7</v>
          </cell>
          <cell r="G5031">
            <v>0</v>
          </cell>
          <cell r="H5031">
            <v>0</v>
          </cell>
          <cell r="I5031">
            <v>7500</v>
          </cell>
          <cell r="J5031">
            <v>2</v>
          </cell>
          <cell r="K5031">
            <v>8</v>
          </cell>
          <cell r="L5031">
            <v>2201</v>
          </cell>
        </row>
        <row r="5032">
          <cell r="A5032">
            <v>8</v>
          </cell>
          <cell r="B5032">
            <v>1</v>
          </cell>
          <cell r="C5032">
            <v>0</v>
          </cell>
          <cell r="D5032">
            <v>0</v>
          </cell>
          <cell r="E5032">
            <v>5</v>
          </cell>
          <cell r="F5032">
            <v>8</v>
          </cell>
          <cell r="G5032">
            <v>0</v>
          </cell>
          <cell r="H5032">
            <v>0</v>
          </cell>
          <cell r="I5032">
            <v>8200</v>
          </cell>
          <cell r="J5032">
            <v>1</v>
          </cell>
          <cell r="K5032">
            <v>8</v>
          </cell>
          <cell r="L5032">
            <v>0</v>
          </cell>
        </row>
        <row r="5033">
          <cell r="A5033">
            <v>8</v>
          </cell>
          <cell r="B5033">
            <v>1</v>
          </cell>
          <cell r="C5033">
            <v>0</v>
          </cell>
          <cell r="D5033">
            <v>0</v>
          </cell>
          <cell r="E5033">
            <v>5</v>
          </cell>
          <cell r="F5033">
            <v>8</v>
          </cell>
          <cell r="G5033">
            <v>0</v>
          </cell>
          <cell r="H5033">
            <v>0</v>
          </cell>
          <cell r="I5033">
            <v>1102</v>
          </cell>
          <cell r="J5033">
            <v>2</v>
          </cell>
          <cell r="K5033">
            <v>8</v>
          </cell>
          <cell r="L5033">
            <v>269830</v>
          </cell>
        </row>
        <row r="5034">
          <cell r="A5034">
            <v>8</v>
          </cell>
          <cell r="B5034">
            <v>1</v>
          </cell>
          <cell r="C5034">
            <v>0</v>
          </cell>
          <cell r="D5034">
            <v>0</v>
          </cell>
          <cell r="E5034">
            <v>5</v>
          </cell>
          <cell r="F5034">
            <v>9</v>
          </cell>
          <cell r="G5034">
            <v>0</v>
          </cell>
          <cell r="H5034">
            <v>0</v>
          </cell>
          <cell r="I5034">
            <v>1102</v>
          </cell>
          <cell r="J5034">
            <v>2</v>
          </cell>
          <cell r="K5034">
            <v>8</v>
          </cell>
          <cell r="L5034">
            <v>24272.5</v>
          </cell>
        </row>
        <row r="5035">
          <cell r="A5035">
            <v>8</v>
          </cell>
          <cell r="B5035">
            <v>1</v>
          </cell>
          <cell r="C5035">
            <v>0</v>
          </cell>
          <cell r="D5035">
            <v>0</v>
          </cell>
          <cell r="E5035">
            <v>6</v>
          </cell>
          <cell r="F5035">
            <v>1</v>
          </cell>
          <cell r="G5035">
            <v>0</v>
          </cell>
          <cell r="H5035">
            <v>0</v>
          </cell>
          <cell r="I5035">
            <v>8012</v>
          </cell>
          <cell r="J5035">
            <v>1</v>
          </cell>
          <cell r="K5035">
            <v>8</v>
          </cell>
          <cell r="L5035">
            <v>0</v>
          </cell>
        </row>
        <row r="5036">
          <cell r="A5036">
            <v>8</v>
          </cell>
          <cell r="B5036">
            <v>1</v>
          </cell>
          <cell r="C5036">
            <v>0</v>
          </cell>
          <cell r="D5036">
            <v>0</v>
          </cell>
          <cell r="E5036">
            <v>6</v>
          </cell>
          <cell r="F5036">
            <v>1</v>
          </cell>
          <cell r="G5036">
            <v>0</v>
          </cell>
          <cell r="H5036">
            <v>0</v>
          </cell>
          <cell r="I5036">
            <v>8013</v>
          </cell>
          <cell r="J5036">
            <v>1</v>
          </cell>
          <cell r="K5036">
            <v>8</v>
          </cell>
          <cell r="L5036">
            <v>0</v>
          </cell>
        </row>
        <row r="5037">
          <cell r="A5037">
            <v>8</v>
          </cell>
          <cell r="B5037">
            <v>1</v>
          </cell>
          <cell r="C5037">
            <v>0</v>
          </cell>
          <cell r="D5037">
            <v>0</v>
          </cell>
          <cell r="E5037">
            <v>6</v>
          </cell>
          <cell r="F5037">
            <v>1</v>
          </cell>
          <cell r="G5037">
            <v>0</v>
          </cell>
          <cell r="H5037">
            <v>0</v>
          </cell>
          <cell r="I5037">
            <v>8200</v>
          </cell>
          <cell r="J5037">
            <v>1</v>
          </cell>
          <cell r="K5037">
            <v>8</v>
          </cell>
          <cell r="L5037">
            <v>0</v>
          </cell>
        </row>
        <row r="5038">
          <cell r="A5038">
            <v>8</v>
          </cell>
          <cell r="B5038">
            <v>1</v>
          </cell>
          <cell r="C5038">
            <v>0</v>
          </cell>
          <cell r="D5038">
            <v>0</v>
          </cell>
          <cell r="E5038">
            <v>6</v>
          </cell>
          <cell r="F5038">
            <v>1</v>
          </cell>
          <cell r="G5038">
            <v>0</v>
          </cell>
          <cell r="H5038">
            <v>0</v>
          </cell>
          <cell r="I5038">
            <v>8300</v>
          </cell>
          <cell r="J5038">
            <v>1</v>
          </cell>
          <cell r="K5038">
            <v>8</v>
          </cell>
          <cell r="L5038">
            <v>0</v>
          </cell>
        </row>
        <row r="5039">
          <cell r="A5039">
            <v>8</v>
          </cell>
          <cell r="B5039">
            <v>1</v>
          </cell>
          <cell r="C5039">
            <v>0</v>
          </cell>
          <cell r="D5039">
            <v>0</v>
          </cell>
          <cell r="E5039">
            <v>6</v>
          </cell>
          <cell r="F5039">
            <v>1</v>
          </cell>
          <cell r="G5039">
            <v>0</v>
          </cell>
          <cell r="H5039">
            <v>0</v>
          </cell>
          <cell r="I5039">
            <v>8400</v>
          </cell>
          <cell r="J5039">
            <v>1</v>
          </cell>
          <cell r="K5039">
            <v>8</v>
          </cell>
          <cell r="L5039">
            <v>0</v>
          </cell>
        </row>
        <row r="5040">
          <cell r="A5040">
            <v>8</v>
          </cell>
          <cell r="B5040">
            <v>1</v>
          </cell>
          <cell r="C5040">
            <v>0</v>
          </cell>
          <cell r="D5040">
            <v>0</v>
          </cell>
          <cell r="E5040">
            <v>6</v>
          </cell>
          <cell r="F5040">
            <v>1</v>
          </cell>
          <cell r="G5040">
            <v>0</v>
          </cell>
          <cell r="H5040">
            <v>0</v>
          </cell>
          <cell r="I5040">
            <v>8500</v>
          </cell>
          <cell r="J5040">
            <v>1</v>
          </cell>
          <cell r="K5040">
            <v>8</v>
          </cell>
          <cell r="L5040">
            <v>0</v>
          </cell>
        </row>
        <row r="5041">
          <cell r="A5041">
            <v>8</v>
          </cell>
          <cell r="B5041">
            <v>1</v>
          </cell>
          <cell r="C5041">
            <v>0</v>
          </cell>
          <cell r="D5041">
            <v>0</v>
          </cell>
          <cell r="E5041">
            <v>6</v>
          </cell>
          <cell r="F5041">
            <v>1</v>
          </cell>
          <cell r="G5041">
            <v>0</v>
          </cell>
          <cell r="H5041">
            <v>0</v>
          </cell>
          <cell r="I5041">
            <v>8600</v>
          </cell>
          <cell r="J5041">
            <v>1</v>
          </cell>
          <cell r="K5041">
            <v>8</v>
          </cell>
          <cell r="L5041">
            <v>0</v>
          </cell>
        </row>
        <row r="5042">
          <cell r="A5042">
            <v>8</v>
          </cell>
          <cell r="B5042">
            <v>1</v>
          </cell>
          <cell r="C5042">
            <v>0</v>
          </cell>
          <cell r="D5042">
            <v>0</v>
          </cell>
          <cell r="E5042">
            <v>6</v>
          </cell>
          <cell r="F5042">
            <v>1</v>
          </cell>
          <cell r="G5042">
            <v>0</v>
          </cell>
          <cell r="H5042">
            <v>0</v>
          </cell>
          <cell r="I5042">
            <v>9000</v>
          </cell>
          <cell r="J5042">
            <v>1</v>
          </cell>
          <cell r="K5042">
            <v>8</v>
          </cell>
          <cell r="L5042">
            <v>268625</v>
          </cell>
        </row>
        <row r="5043">
          <cell r="A5043">
            <v>8</v>
          </cell>
          <cell r="B5043">
            <v>1</v>
          </cell>
          <cell r="C5043">
            <v>0</v>
          </cell>
          <cell r="D5043">
            <v>0</v>
          </cell>
          <cell r="E5043">
            <v>6</v>
          </cell>
          <cell r="F5043">
            <v>1</v>
          </cell>
          <cell r="G5043">
            <v>0</v>
          </cell>
          <cell r="H5043">
            <v>0</v>
          </cell>
          <cell r="I5043">
            <v>1000</v>
          </cell>
          <cell r="J5043">
            <v>2</v>
          </cell>
          <cell r="K5043">
            <v>8</v>
          </cell>
          <cell r="L5043">
            <v>0</v>
          </cell>
        </row>
        <row r="5044">
          <cell r="A5044">
            <v>8</v>
          </cell>
          <cell r="B5044">
            <v>1</v>
          </cell>
          <cell r="C5044">
            <v>0</v>
          </cell>
          <cell r="D5044">
            <v>0</v>
          </cell>
          <cell r="E5044">
            <v>6</v>
          </cell>
          <cell r="F5044">
            <v>1</v>
          </cell>
          <cell r="G5044">
            <v>0</v>
          </cell>
          <cell r="H5044">
            <v>0</v>
          </cell>
          <cell r="I5044">
            <v>1010</v>
          </cell>
          <cell r="J5044">
            <v>2</v>
          </cell>
          <cell r="K5044">
            <v>8</v>
          </cell>
          <cell r="L5044">
            <v>0</v>
          </cell>
        </row>
        <row r="5045">
          <cell r="A5045">
            <v>8</v>
          </cell>
          <cell r="B5045">
            <v>1</v>
          </cell>
          <cell r="C5045">
            <v>0</v>
          </cell>
          <cell r="D5045">
            <v>0</v>
          </cell>
          <cell r="E5045">
            <v>6</v>
          </cell>
          <cell r="F5045">
            <v>1</v>
          </cell>
          <cell r="G5045">
            <v>0</v>
          </cell>
          <cell r="H5045">
            <v>0</v>
          </cell>
          <cell r="I5045">
            <v>1021</v>
          </cell>
          <cell r="J5045">
            <v>2</v>
          </cell>
          <cell r="K5045">
            <v>8</v>
          </cell>
          <cell r="L5045">
            <v>1025</v>
          </cell>
        </row>
        <row r="5046">
          <cell r="A5046">
            <v>8</v>
          </cell>
          <cell r="B5046">
            <v>1</v>
          </cell>
          <cell r="C5046">
            <v>0</v>
          </cell>
          <cell r="D5046">
            <v>0</v>
          </cell>
          <cell r="E5046">
            <v>6</v>
          </cell>
          <cell r="F5046">
            <v>1</v>
          </cell>
          <cell r="G5046">
            <v>0</v>
          </cell>
          <cell r="H5046">
            <v>0</v>
          </cell>
          <cell r="I5046">
            <v>1030</v>
          </cell>
          <cell r="J5046">
            <v>2</v>
          </cell>
          <cell r="K5046">
            <v>8</v>
          </cell>
          <cell r="L5046">
            <v>1275</v>
          </cell>
        </row>
        <row r="5047">
          <cell r="A5047">
            <v>8</v>
          </cell>
          <cell r="B5047">
            <v>1</v>
          </cell>
          <cell r="C5047">
            <v>0</v>
          </cell>
          <cell r="D5047">
            <v>0</v>
          </cell>
          <cell r="E5047">
            <v>6</v>
          </cell>
          <cell r="F5047">
            <v>1</v>
          </cell>
          <cell r="G5047">
            <v>0</v>
          </cell>
          <cell r="H5047">
            <v>0</v>
          </cell>
          <cell r="I5047">
            <v>1100</v>
          </cell>
          <cell r="J5047">
            <v>2</v>
          </cell>
          <cell r="K5047">
            <v>8</v>
          </cell>
          <cell r="L5047">
            <v>61841</v>
          </cell>
        </row>
        <row r="5048">
          <cell r="A5048">
            <v>8</v>
          </cell>
          <cell r="B5048">
            <v>1</v>
          </cell>
          <cell r="C5048">
            <v>0</v>
          </cell>
          <cell r="D5048">
            <v>0</v>
          </cell>
          <cell r="E5048">
            <v>6</v>
          </cell>
          <cell r="F5048">
            <v>1</v>
          </cell>
          <cell r="G5048">
            <v>0</v>
          </cell>
          <cell r="H5048">
            <v>0</v>
          </cell>
          <cell r="I5048">
            <v>1101</v>
          </cell>
          <cell r="J5048">
            <v>2</v>
          </cell>
          <cell r="K5048">
            <v>8</v>
          </cell>
          <cell r="L5048">
            <v>2000</v>
          </cell>
        </row>
        <row r="5049">
          <cell r="A5049">
            <v>8</v>
          </cell>
          <cell r="B5049">
            <v>1</v>
          </cell>
          <cell r="C5049">
            <v>0</v>
          </cell>
          <cell r="D5049">
            <v>0</v>
          </cell>
          <cell r="E5049">
            <v>6</v>
          </cell>
          <cell r="F5049">
            <v>1</v>
          </cell>
          <cell r="G5049">
            <v>0</v>
          </cell>
          <cell r="H5049">
            <v>0</v>
          </cell>
          <cell r="I5049">
            <v>1102</v>
          </cell>
          <cell r="J5049">
            <v>2</v>
          </cell>
          <cell r="K5049">
            <v>8</v>
          </cell>
          <cell r="L5049">
            <v>35000</v>
          </cell>
        </row>
        <row r="5050">
          <cell r="A5050">
            <v>8</v>
          </cell>
          <cell r="B5050">
            <v>1</v>
          </cell>
          <cell r="C5050">
            <v>0</v>
          </cell>
          <cell r="D5050">
            <v>0</v>
          </cell>
          <cell r="E5050">
            <v>6</v>
          </cell>
          <cell r="F5050">
            <v>1</v>
          </cell>
          <cell r="G5050">
            <v>0</v>
          </cell>
          <cell r="H5050">
            <v>0</v>
          </cell>
          <cell r="I5050">
            <v>1104</v>
          </cell>
          <cell r="J5050">
            <v>2</v>
          </cell>
          <cell r="K5050">
            <v>8</v>
          </cell>
          <cell r="L5050">
            <v>4290</v>
          </cell>
        </row>
        <row r="5051">
          <cell r="A5051">
            <v>8</v>
          </cell>
          <cell r="B5051">
            <v>1</v>
          </cell>
          <cell r="C5051">
            <v>0</v>
          </cell>
          <cell r="D5051">
            <v>0</v>
          </cell>
          <cell r="E5051">
            <v>6</v>
          </cell>
          <cell r="F5051">
            <v>1</v>
          </cell>
          <cell r="G5051">
            <v>0</v>
          </cell>
          <cell r="H5051">
            <v>0</v>
          </cell>
          <cell r="I5051">
            <v>1320</v>
          </cell>
          <cell r="J5051">
            <v>2</v>
          </cell>
          <cell r="K5051">
            <v>8</v>
          </cell>
          <cell r="L5051">
            <v>279</v>
          </cell>
        </row>
        <row r="5052">
          <cell r="A5052">
            <v>8</v>
          </cell>
          <cell r="B5052">
            <v>1</v>
          </cell>
          <cell r="C5052">
            <v>0</v>
          </cell>
          <cell r="D5052">
            <v>0</v>
          </cell>
          <cell r="E5052">
            <v>6</v>
          </cell>
          <cell r="F5052">
            <v>1</v>
          </cell>
          <cell r="G5052">
            <v>0</v>
          </cell>
          <cell r="H5052">
            <v>0</v>
          </cell>
          <cell r="I5052">
            <v>1600</v>
          </cell>
          <cell r="J5052">
            <v>2</v>
          </cell>
          <cell r="K5052">
            <v>8</v>
          </cell>
          <cell r="L5052">
            <v>4000</v>
          </cell>
        </row>
        <row r="5053">
          <cell r="A5053">
            <v>8</v>
          </cell>
          <cell r="B5053">
            <v>1</v>
          </cell>
          <cell r="C5053">
            <v>0</v>
          </cell>
          <cell r="D5053">
            <v>0</v>
          </cell>
          <cell r="E5053">
            <v>6</v>
          </cell>
          <cell r="F5053">
            <v>1</v>
          </cell>
          <cell r="G5053">
            <v>0</v>
          </cell>
          <cell r="H5053">
            <v>0</v>
          </cell>
          <cell r="I5053">
            <v>1610</v>
          </cell>
          <cell r="J5053">
            <v>2</v>
          </cell>
          <cell r="K5053">
            <v>8</v>
          </cell>
          <cell r="L5053">
            <v>2400</v>
          </cell>
        </row>
        <row r="5054">
          <cell r="A5054">
            <v>8</v>
          </cell>
          <cell r="B5054">
            <v>1</v>
          </cell>
          <cell r="C5054">
            <v>0</v>
          </cell>
          <cell r="D5054">
            <v>0</v>
          </cell>
          <cell r="E5054">
            <v>6</v>
          </cell>
          <cell r="F5054">
            <v>1</v>
          </cell>
          <cell r="G5054">
            <v>0</v>
          </cell>
          <cell r="H5054">
            <v>0</v>
          </cell>
          <cell r="I5054">
            <v>1620</v>
          </cell>
          <cell r="J5054">
            <v>2</v>
          </cell>
          <cell r="K5054">
            <v>8</v>
          </cell>
          <cell r="L5054">
            <v>12949.34</v>
          </cell>
        </row>
        <row r="5055">
          <cell r="A5055">
            <v>8</v>
          </cell>
          <cell r="B5055">
            <v>1</v>
          </cell>
          <cell r="C5055">
            <v>0</v>
          </cell>
          <cell r="D5055">
            <v>0</v>
          </cell>
          <cell r="E5055">
            <v>6</v>
          </cell>
          <cell r="F5055">
            <v>1</v>
          </cell>
          <cell r="G5055">
            <v>0</v>
          </cell>
          <cell r="H5055">
            <v>0</v>
          </cell>
          <cell r="I5055">
            <v>2000</v>
          </cell>
          <cell r="J5055">
            <v>2</v>
          </cell>
          <cell r="K5055">
            <v>8</v>
          </cell>
          <cell r="L5055">
            <v>0</v>
          </cell>
        </row>
        <row r="5056">
          <cell r="A5056">
            <v>8</v>
          </cell>
          <cell r="B5056">
            <v>1</v>
          </cell>
          <cell r="C5056">
            <v>0</v>
          </cell>
          <cell r="D5056">
            <v>0</v>
          </cell>
          <cell r="E5056">
            <v>6</v>
          </cell>
          <cell r="F5056">
            <v>1</v>
          </cell>
          <cell r="G5056">
            <v>0</v>
          </cell>
          <cell r="H5056">
            <v>0</v>
          </cell>
          <cell r="I5056">
            <v>2011</v>
          </cell>
          <cell r="J5056">
            <v>2</v>
          </cell>
          <cell r="K5056">
            <v>8</v>
          </cell>
          <cell r="L5056">
            <v>0</v>
          </cell>
        </row>
        <row r="5057">
          <cell r="A5057">
            <v>8</v>
          </cell>
          <cell r="B5057">
            <v>1</v>
          </cell>
          <cell r="C5057">
            <v>0</v>
          </cell>
          <cell r="D5057">
            <v>0</v>
          </cell>
          <cell r="E5057">
            <v>6</v>
          </cell>
          <cell r="F5057">
            <v>1</v>
          </cell>
          <cell r="G5057">
            <v>0</v>
          </cell>
          <cell r="H5057">
            <v>0</v>
          </cell>
          <cell r="I5057">
            <v>2020</v>
          </cell>
          <cell r="J5057">
            <v>2</v>
          </cell>
          <cell r="K5057">
            <v>8</v>
          </cell>
          <cell r="L5057">
            <v>0</v>
          </cell>
        </row>
        <row r="5058">
          <cell r="A5058">
            <v>8</v>
          </cell>
          <cell r="B5058">
            <v>1</v>
          </cell>
          <cell r="C5058">
            <v>0</v>
          </cell>
          <cell r="D5058">
            <v>0</v>
          </cell>
          <cell r="E5058">
            <v>6</v>
          </cell>
          <cell r="F5058">
            <v>1</v>
          </cell>
          <cell r="G5058">
            <v>0</v>
          </cell>
          <cell r="H5058">
            <v>0</v>
          </cell>
          <cell r="I5058">
            <v>2021</v>
          </cell>
          <cell r="J5058">
            <v>2</v>
          </cell>
          <cell r="K5058">
            <v>8</v>
          </cell>
          <cell r="L5058">
            <v>0</v>
          </cell>
        </row>
        <row r="5059">
          <cell r="A5059">
            <v>8</v>
          </cell>
          <cell r="B5059">
            <v>1</v>
          </cell>
          <cell r="C5059">
            <v>0</v>
          </cell>
          <cell r="D5059">
            <v>0</v>
          </cell>
          <cell r="E5059">
            <v>6</v>
          </cell>
          <cell r="F5059">
            <v>1</v>
          </cell>
          <cell r="G5059">
            <v>0</v>
          </cell>
          <cell r="H5059">
            <v>0</v>
          </cell>
          <cell r="I5059">
            <v>2022</v>
          </cell>
          <cell r="J5059">
            <v>2</v>
          </cell>
          <cell r="K5059">
            <v>8</v>
          </cell>
          <cell r="L5059">
            <v>0</v>
          </cell>
        </row>
        <row r="5060">
          <cell r="A5060">
            <v>8</v>
          </cell>
          <cell r="B5060">
            <v>1</v>
          </cell>
          <cell r="C5060">
            <v>0</v>
          </cell>
          <cell r="D5060">
            <v>0</v>
          </cell>
          <cell r="E5060">
            <v>6</v>
          </cell>
          <cell r="F5060">
            <v>1</v>
          </cell>
          <cell r="G5060">
            <v>0</v>
          </cell>
          <cell r="H5060">
            <v>0</v>
          </cell>
          <cell r="I5060">
            <v>2023</v>
          </cell>
          <cell r="J5060">
            <v>2</v>
          </cell>
          <cell r="K5060">
            <v>8</v>
          </cell>
          <cell r="L5060">
            <v>0</v>
          </cell>
        </row>
        <row r="5061">
          <cell r="A5061">
            <v>8</v>
          </cell>
          <cell r="B5061">
            <v>1</v>
          </cell>
          <cell r="C5061">
            <v>0</v>
          </cell>
          <cell r="D5061">
            <v>0</v>
          </cell>
          <cell r="E5061">
            <v>6</v>
          </cell>
          <cell r="F5061">
            <v>1</v>
          </cell>
          <cell r="G5061">
            <v>0</v>
          </cell>
          <cell r="H5061">
            <v>0</v>
          </cell>
          <cell r="I5061">
            <v>2024</v>
          </cell>
          <cell r="J5061">
            <v>2</v>
          </cell>
          <cell r="K5061">
            <v>8</v>
          </cell>
          <cell r="L5061">
            <v>0</v>
          </cell>
        </row>
        <row r="5062">
          <cell r="A5062">
            <v>8</v>
          </cell>
          <cell r="B5062">
            <v>1</v>
          </cell>
          <cell r="C5062">
            <v>0</v>
          </cell>
          <cell r="D5062">
            <v>0</v>
          </cell>
          <cell r="E5062">
            <v>6</v>
          </cell>
          <cell r="F5062">
            <v>1</v>
          </cell>
          <cell r="G5062">
            <v>0</v>
          </cell>
          <cell r="H5062">
            <v>0</v>
          </cell>
          <cell r="I5062">
            <v>2025</v>
          </cell>
          <cell r="J5062">
            <v>2</v>
          </cell>
          <cell r="K5062">
            <v>8</v>
          </cell>
          <cell r="L5062">
            <v>0</v>
          </cell>
        </row>
        <row r="5063">
          <cell r="A5063">
            <v>8</v>
          </cell>
          <cell r="B5063">
            <v>1</v>
          </cell>
          <cell r="C5063">
            <v>0</v>
          </cell>
          <cell r="D5063">
            <v>0</v>
          </cell>
          <cell r="E5063">
            <v>6</v>
          </cell>
          <cell r="F5063">
            <v>1</v>
          </cell>
          <cell r="G5063">
            <v>0</v>
          </cell>
          <cell r="H5063">
            <v>0</v>
          </cell>
          <cell r="I5063">
            <v>2026</v>
          </cell>
          <cell r="J5063">
            <v>2</v>
          </cell>
          <cell r="K5063">
            <v>8</v>
          </cell>
          <cell r="L5063">
            <v>0</v>
          </cell>
        </row>
        <row r="5064">
          <cell r="A5064">
            <v>8</v>
          </cell>
          <cell r="B5064">
            <v>1</v>
          </cell>
          <cell r="C5064">
            <v>0</v>
          </cell>
          <cell r="D5064">
            <v>0</v>
          </cell>
          <cell r="E5064">
            <v>6</v>
          </cell>
          <cell r="F5064">
            <v>1</v>
          </cell>
          <cell r="G5064">
            <v>0</v>
          </cell>
          <cell r="H5064">
            <v>0</v>
          </cell>
          <cell r="I5064">
            <v>2027</v>
          </cell>
          <cell r="J5064">
            <v>2</v>
          </cell>
          <cell r="K5064">
            <v>8</v>
          </cell>
          <cell r="L5064">
            <v>0</v>
          </cell>
        </row>
        <row r="5065">
          <cell r="A5065">
            <v>8</v>
          </cell>
          <cell r="B5065">
            <v>1</v>
          </cell>
          <cell r="C5065">
            <v>0</v>
          </cell>
          <cell r="D5065">
            <v>0</v>
          </cell>
          <cell r="E5065">
            <v>6</v>
          </cell>
          <cell r="F5065">
            <v>1</v>
          </cell>
          <cell r="G5065">
            <v>0</v>
          </cell>
          <cell r="H5065">
            <v>0</v>
          </cell>
          <cell r="I5065">
            <v>2028</v>
          </cell>
          <cell r="J5065">
            <v>2</v>
          </cell>
          <cell r="K5065">
            <v>8</v>
          </cell>
          <cell r="L5065">
            <v>0</v>
          </cell>
        </row>
        <row r="5066">
          <cell r="A5066">
            <v>8</v>
          </cell>
          <cell r="B5066">
            <v>1</v>
          </cell>
          <cell r="C5066">
            <v>0</v>
          </cell>
          <cell r="D5066">
            <v>0</v>
          </cell>
          <cell r="E5066">
            <v>6</v>
          </cell>
          <cell r="F5066">
            <v>1</v>
          </cell>
          <cell r="G5066">
            <v>0</v>
          </cell>
          <cell r="H5066">
            <v>0</v>
          </cell>
          <cell r="I5066">
            <v>3000</v>
          </cell>
          <cell r="J5066">
            <v>2</v>
          </cell>
          <cell r="K5066">
            <v>8</v>
          </cell>
          <cell r="L5066">
            <v>0</v>
          </cell>
        </row>
        <row r="5067">
          <cell r="A5067">
            <v>8</v>
          </cell>
          <cell r="B5067">
            <v>1</v>
          </cell>
          <cell r="C5067">
            <v>0</v>
          </cell>
          <cell r="D5067">
            <v>0</v>
          </cell>
          <cell r="E5067">
            <v>6</v>
          </cell>
          <cell r="F5067">
            <v>1</v>
          </cell>
          <cell r="G5067">
            <v>0</v>
          </cell>
          <cell r="H5067">
            <v>0</v>
          </cell>
          <cell r="I5067">
            <v>3010</v>
          </cell>
          <cell r="J5067">
            <v>2</v>
          </cell>
          <cell r="K5067">
            <v>8</v>
          </cell>
          <cell r="L5067">
            <v>0</v>
          </cell>
        </row>
        <row r="5068">
          <cell r="A5068">
            <v>8</v>
          </cell>
          <cell r="B5068">
            <v>1</v>
          </cell>
          <cell r="C5068">
            <v>0</v>
          </cell>
          <cell r="D5068">
            <v>0</v>
          </cell>
          <cell r="E5068">
            <v>6</v>
          </cell>
          <cell r="F5068">
            <v>1</v>
          </cell>
          <cell r="G5068">
            <v>0</v>
          </cell>
          <cell r="H5068">
            <v>0</v>
          </cell>
          <cell r="I5068">
            <v>3100</v>
          </cell>
          <cell r="J5068">
            <v>2</v>
          </cell>
          <cell r="K5068">
            <v>8</v>
          </cell>
          <cell r="L5068">
            <v>0</v>
          </cell>
        </row>
        <row r="5069">
          <cell r="A5069">
            <v>8</v>
          </cell>
          <cell r="B5069">
            <v>1</v>
          </cell>
          <cell r="C5069">
            <v>0</v>
          </cell>
          <cell r="D5069">
            <v>0</v>
          </cell>
          <cell r="E5069">
            <v>6</v>
          </cell>
          <cell r="F5069">
            <v>1</v>
          </cell>
          <cell r="G5069">
            <v>0</v>
          </cell>
          <cell r="H5069">
            <v>0</v>
          </cell>
          <cell r="I5069">
            <v>3110</v>
          </cell>
          <cell r="J5069">
            <v>2</v>
          </cell>
          <cell r="K5069">
            <v>8</v>
          </cell>
          <cell r="L5069">
            <v>0</v>
          </cell>
        </row>
        <row r="5070">
          <cell r="A5070">
            <v>8</v>
          </cell>
          <cell r="B5070">
            <v>1</v>
          </cell>
          <cell r="C5070">
            <v>0</v>
          </cell>
          <cell r="D5070">
            <v>0</v>
          </cell>
          <cell r="E5070">
            <v>6</v>
          </cell>
          <cell r="F5070">
            <v>1</v>
          </cell>
          <cell r="G5070">
            <v>0</v>
          </cell>
          <cell r="H5070">
            <v>0</v>
          </cell>
          <cell r="I5070">
            <v>3120</v>
          </cell>
          <cell r="J5070">
            <v>2</v>
          </cell>
          <cell r="K5070">
            <v>8</v>
          </cell>
          <cell r="L5070">
            <v>0</v>
          </cell>
        </row>
        <row r="5071">
          <cell r="A5071">
            <v>8</v>
          </cell>
          <cell r="B5071">
            <v>1</v>
          </cell>
          <cell r="C5071">
            <v>0</v>
          </cell>
          <cell r="D5071">
            <v>0</v>
          </cell>
          <cell r="E5071">
            <v>6</v>
          </cell>
          <cell r="F5071">
            <v>1</v>
          </cell>
          <cell r="G5071">
            <v>0</v>
          </cell>
          <cell r="H5071">
            <v>0</v>
          </cell>
          <cell r="I5071">
            <v>3130</v>
          </cell>
          <cell r="J5071">
            <v>2</v>
          </cell>
          <cell r="K5071">
            <v>8</v>
          </cell>
          <cell r="L5071">
            <v>0</v>
          </cell>
        </row>
        <row r="5072">
          <cell r="A5072">
            <v>8</v>
          </cell>
          <cell r="B5072">
            <v>1</v>
          </cell>
          <cell r="C5072">
            <v>0</v>
          </cell>
          <cell r="D5072">
            <v>0</v>
          </cell>
          <cell r="E5072">
            <v>6</v>
          </cell>
          <cell r="F5072">
            <v>1</v>
          </cell>
          <cell r="G5072">
            <v>0</v>
          </cell>
          <cell r="H5072">
            <v>0</v>
          </cell>
          <cell r="I5072">
            <v>3200</v>
          </cell>
          <cell r="J5072">
            <v>2</v>
          </cell>
          <cell r="K5072">
            <v>8</v>
          </cell>
          <cell r="L5072">
            <v>0</v>
          </cell>
        </row>
        <row r="5073">
          <cell r="A5073">
            <v>8</v>
          </cell>
          <cell r="B5073">
            <v>1</v>
          </cell>
          <cell r="C5073">
            <v>0</v>
          </cell>
          <cell r="D5073">
            <v>0</v>
          </cell>
          <cell r="E5073">
            <v>6</v>
          </cell>
          <cell r="F5073">
            <v>1</v>
          </cell>
          <cell r="G5073">
            <v>0</v>
          </cell>
          <cell r="H5073">
            <v>0</v>
          </cell>
          <cell r="I5073">
            <v>3210</v>
          </cell>
          <cell r="J5073">
            <v>2</v>
          </cell>
          <cell r="K5073">
            <v>8</v>
          </cell>
          <cell r="L5073">
            <v>0</v>
          </cell>
        </row>
        <row r="5074">
          <cell r="A5074">
            <v>8</v>
          </cell>
          <cell r="B5074">
            <v>1</v>
          </cell>
          <cell r="C5074">
            <v>0</v>
          </cell>
          <cell r="D5074">
            <v>0</v>
          </cell>
          <cell r="E5074">
            <v>6</v>
          </cell>
          <cell r="F5074">
            <v>1</v>
          </cell>
          <cell r="G5074">
            <v>0</v>
          </cell>
          <cell r="H5074">
            <v>0</v>
          </cell>
          <cell r="I5074">
            <v>3220</v>
          </cell>
          <cell r="J5074">
            <v>2</v>
          </cell>
          <cell r="K5074">
            <v>8</v>
          </cell>
          <cell r="L5074">
            <v>0</v>
          </cell>
        </row>
        <row r="5075">
          <cell r="A5075">
            <v>8</v>
          </cell>
          <cell r="B5075">
            <v>1</v>
          </cell>
          <cell r="C5075">
            <v>0</v>
          </cell>
          <cell r="D5075">
            <v>0</v>
          </cell>
          <cell r="E5075">
            <v>6</v>
          </cell>
          <cell r="F5075">
            <v>1</v>
          </cell>
          <cell r="G5075">
            <v>0</v>
          </cell>
          <cell r="H5075">
            <v>0</v>
          </cell>
          <cell r="I5075">
            <v>3240</v>
          </cell>
          <cell r="J5075">
            <v>2</v>
          </cell>
          <cell r="K5075">
            <v>8</v>
          </cell>
          <cell r="L5075">
            <v>0</v>
          </cell>
        </row>
        <row r="5076">
          <cell r="A5076">
            <v>8</v>
          </cell>
          <cell r="B5076">
            <v>1</v>
          </cell>
          <cell r="C5076">
            <v>0</v>
          </cell>
          <cell r="D5076">
            <v>0</v>
          </cell>
          <cell r="E5076">
            <v>6</v>
          </cell>
          <cell r="F5076">
            <v>1</v>
          </cell>
          <cell r="G5076">
            <v>0</v>
          </cell>
          <cell r="H5076">
            <v>0</v>
          </cell>
          <cell r="I5076">
            <v>3300</v>
          </cell>
          <cell r="J5076">
            <v>2</v>
          </cell>
          <cell r="K5076">
            <v>8</v>
          </cell>
          <cell r="L5076">
            <v>6500</v>
          </cell>
        </row>
        <row r="5077">
          <cell r="A5077">
            <v>8</v>
          </cell>
          <cell r="B5077">
            <v>1</v>
          </cell>
          <cell r="C5077">
            <v>0</v>
          </cell>
          <cell r="D5077">
            <v>0</v>
          </cell>
          <cell r="E5077">
            <v>6</v>
          </cell>
          <cell r="F5077">
            <v>1</v>
          </cell>
          <cell r="G5077">
            <v>0</v>
          </cell>
          <cell r="H5077">
            <v>0</v>
          </cell>
          <cell r="I5077">
            <v>3320</v>
          </cell>
          <cell r="J5077">
            <v>2</v>
          </cell>
          <cell r="K5077">
            <v>8</v>
          </cell>
          <cell r="L5077">
            <v>6500</v>
          </cell>
        </row>
        <row r="5078">
          <cell r="A5078">
            <v>8</v>
          </cell>
          <cell r="B5078">
            <v>1</v>
          </cell>
          <cell r="C5078">
            <v>0</v>
          </cell>
          <cell r="D5078">
            <v>0</v>
          </cell>
          <cell r="E5078">
            <v>6</v>
          </cell>
          <cell r="F5078">
            <v>1</v>
          </cell>
          <cell r="G5078">
            <v>0</v>
          </cell>
          <cell r="H5078">
            <v>0</v>
          </cell>
          <cell r="I5078">
            <v>4000</v>
          </cell>
          <cell r="J5078">
            <v>2</v>
          </cell>
          <cell r="K5078">
            <v>8</v>
          </cell>
          <cell r="L5078">
            <v>0</v>
          </cell>
        </row>
        <row r="5079">
          <cell r="A5079">
            <v>8</v>
          </cell>
          <cell r="B5079">
            <v>1</v>
          </cell>
          <cell r="C5079">
            <v>0</v>
          </cell>
          <cell r="D5079">
            <v>0</v>
          </cell>
          <cell r="E5079">
            <v>6</v>
          </cell>
          <cell r="F5079">
            <v>1</v>
          </cell>
          <cell r="G5079">
            <v>0</v>
          </cell>
          <cell r="H5079">
            <v>0</v>
          </cell>
          <cell r="I5079">
            <v>4011</v>
          </cell>
          <cell r="J5079">
            <v>2</v>
          </cell>
          <cell r="K5079">
            <v>8</v>
          </cell>
          <cell r="L5079">
            <v>11000</v>
          </cell>
        </row>
        <row r="5080">
          <cell r="A5080">
            <v>8</v>
          </cell>
          <cell r="B5080">
            <v>1</v>
          </cell>
          <cell r="C5080">
            <v>0</v>
          </cell>
          <cell r="D5080">
            <v>0</v>
          </cell>
          <cell r="E5080">
            <v>6</v>
          </cell>
          <cell r="F5080">
            <v>1</v>
          </cell>
          <cell r="G5080">
            <v>0</v>
          </cell>
          <cell r="H5080">
            <v>0</v>
          </cell>
          <cell r="I5080">
            <v>4020</v>
          </cell>
          <cell r="J5080">
            <v>2</v>
          </cell>
          <cell r="K5080">
            <v>8</v>
          </cell>
          <cell r="L5080">
            <v>0</v>
          </cell>
        </row>
        <row r="5081">
          <cell r="A5081">
            <v>8</v>
          </cell>
          <cell r="B5081">
            <v>1</v>
          </cell>
          <cell r="C5081">
            <v>0</v>
          </cell>
          <cell r="D5081">
            <v>0</v>
          </cell>
          <cell r="E5081">
            <v>6</v>
          </cell>
          <cell r="F5081">
            <v>1</v>
          </cell>
          <cell r="G5081">
            <v>0</v>
          </cell>
          <cell r="H5081">
            <v>0</v>
          </cell>
          <cell r="I5081">
            <v>4030</v>
          </cell>
          <cell r="J5081">
            <v>2</v>
          </cell>
          <cell r="K5081">
            <v>8</v>
          </cell>
          <cell r="L5081">
            <v>0</v>
          </cell>
        </row>
        <row r="5082">
          <cell r="A5082">
            <v>8</v>
          </cell>
          <cell r="B5082">
            <v>1</v>
          </cell>
          <cell r="C5082">
            <v>0</v>
          </cell>
          <cell r="D5082">
            <v>0</v>
          </cell>
          <cell r="E5082">
            <v>6</v>
          </cell>
          <cell r="F5082">
            <v>1</v>
          </cell>
          <cell r="G5082">
            <v>0</v>
          </cell>
          <cell r="H5082">
            <v>0</v>
          </cell>
          <cell r="I5082">
            <v>4040</v>
          </cell>
          <cell r="J5082">
            <v>2</v>
          </cell>
          <cell r="K5082">
            <v>8</v>
          </cell>
          <cell r="L5082">
            <v>0</v>
          </cell>
        </row>
        <row r="5083">
          <cell r="A5083">
            <v>8</v>
          </cell>
          <cell r="B5083">
            <v>1</v>
          </cell>
          <cell r="C5083">
            <v>0</v>
          </cell>
          <cell r="D5083">
            <v>0</v>
          </cell>
          <cell r="E5083">
            <v>6</v>
          </cell>
          <cell r="F5083">
            <v>1</v>
          </cell>
          <cell r="G5083">
            <v>0</v>
          </cell>
          <cell r="H5083">
            <v>0</v>
          </cell>
          <cell r="I5083">
            <v>4044</v>
          </cell>
          <cell r="J5083">
            <v>2</v>
          </cell>
          <cell r="K5083">
            <v>8</v>
          </cell>
          <cell r="L5083">
            <v>0</v>
          </cell>
        </row>
        <row r="5084">
          <cell r="A5084">
            <v>8</v>
          </cell>
          <cell r="B5084">
            <v>1</v>
          </cell>
          <cell r="C5084">
            <v>0</v>
          </cell>
          <cell r="D5084">
            <v>0</v>
          </cell>
          <cell r="E5084">
            <v>6</v>
          </cell>
          <cell r="F5084">
            <v>1</v>
          </cell>
          <cell r="G5084">
            <v>0</v>
          </cell>
          <cell r="H5084">
            <v>0</v>
          </cell>
          <cell r="I5084">
            <v>4050</v>
          </cell>
          <cell r="J5084">
            <v>2</v>
          </cell>
          <cell r="K5084">
            <v>8</v>
          </cell>
          <cell r="L5084">
            <v>19400</v>
          </cell>
        </row>
        <row r="5085">
          <cell r="A5085">
            <v>8</v>
          </cell>
          <cell r="B5085">
            <v>1</v>
          </cell>
          <cell r="C5085">
            <v>0</v>
          </cell>
          <cell r="D5085">
            <v>0</v>
          </cell>
          <cell r="E5085">
            <v>6</v>
          </cell>
          <cell r="F5085">
            <v>1</v>
          </cell>
          <cell r="G5085">
            <v>0</v>
          </cell>
          <cell r="H5085">
            <v>0</v>
          </cell>
          <cell r="I5085">
            <v>4051</v>
          </cell>
          <cell r="J5085">
            <v>2</v>
          </cell>
          <cell r="K5085">
            <v>8</v>
          </cell>
          <cell r="L5085">
            <v>30800</v>
          </cell>
        </row>
        <row r="5086">
          <cell r="A5086">
            <v>8</v>
          </cell>
          <cell r="B5086">
            <v>1</v>
          </cell>
          <cell r="C5086">
            <v>0</v>
          </cell>
          <cell r="D5086">
            <v>0</v>
          </cell>
          <cell r="E5086">
            <v>6</v>
          </cell>
          <cell r="F5086">
            <v>1</v>
          </cell>
          <cell r="G5086">
            <v>0</v>
          </cell>
          <cell r="H5086">
            <v>0</v>
          </cell>
          <cell r="I5086">
            <v>5541</v>
          </cell>
          <cell r="J5086">
            <v>2</v>
          </cell>
          <cell r="K5086">
            <v>8</v>
          </cell>
          <cell r="L5086">
            <v>0</v>
          </cell>
        </row>
        <row r="5087">
          <cell r="A5087">
            <v>8</v>
          </cell>
          <cell r="B5087">
            <v>1</v>
          </cell>
          <cell r="C5087">
            <v>0</v>
          </cell>
          <cell r="D5087">
            <v>0</v>
          </cell>
          <cell r="E5087">
            <v>6</v>
          </cell>
          <cell r="F5087">
            <v>1</v>
          </cell>
          <cell r="G5087">
            <v>0</v>
          </cell>
          <cell r="H5087">
            <v>0</v>
          </cell>
          <cell r="I5087">
            <v>5542</v>
          </cell>
          <cell r="J5087">
            <v>2</v>
          </cell>
          <cell r="K5087">
            <v>8</v>
          </cell>
          <cell r="L5087">
            <v>0</v>
          </cell>
        </row>
        <row r="5088">
          <cell r="A5088">
            <v>8</v>
          </cell>
          <cell r="B5088">
            <v>1</v>
          </cell>
          <cell r="C5088">
            <v>0</v>
          </cell>
          <cell r="D5088">
            <v>0</v>
          </cell>
          <cell r="E5088">
            <v>6</v>
          </cell>
          <cell r="F5088">
            <v>1</v>
          </cell>
          <cell r="G5088">
            <v>0</v>
          </cell>
          <cell r="H5088">
            <v>0</v>
          </cell>
          <cell r="I5088">
            <v>5900</v>
          </cell>
          <cell r="J5088">
            <v>2</v>
          </cell>
          <cell r="K5088">
            <v>8</v>
          </cell>
          <cell r="L5088">
            <v>0</v>
          </cell>
        </row>
        <row r="5089">
          <cell r="A5089">
            <v>8</v>
          </cell>
          <cell r="B5089">
            <v>1</v>
          </cell>
          <cell r="C5089">
            <v>0</v>
          </cell>
          <cell r="D5089">
            <v>0</v>
          </cell>
          <cell r="E5089">
            <v>6</v>
          </cell>
          <cell r="F5089">
            <v>1</v>
          </cell>
          <cell r="G5089">
            <v>0</v>
          </cell>
          <cell r="H5089">
            <v>0</v>
          </cell>
          <cell r="I5089">
            <v>5910</v>
          </cell>
          <cell r="J5089">
            <v>2</v>
          </cell>
          <cell r="K5089">
            <v>8</v>
          </cell>
          <cell r="L5089">
            <v>0</v>
          </cell>
        </row>
        <row r="5090">
          <cell r="A5090">
            <v>8</v>
          </cell>
          <cell r="B5090">
            <v>1</v>
          </cell>
          <cell r="C5090">
            <v>0</v>
          </cell>
          <cell r="D5090">
            <v>0</v>
          </cell>
          <cell r="E5090">
            <v>6</v>
          </cell>
          <cell r="F5090">
            <v>1</v>
          </cell>
          <cell r="G5090">
            <v>0</v>
          </cell>
          <cell r="H5090">
            <v>0</v>
          </cell>
          <cell r="I5090">
            <v>5920</v>
          </cell>
          <cell r="J5090">
            <v>2</v>
          </cell>
          <cell r="K5090">
            <v>8</v>
          </cell>
          <cell r="L5090">
            <v>0</v>
          </cell>
        </row>
        <row r="5091">
          <cell r="A5091">
            <v>8</v>
          </cell>
          <cell r="B5091">
            <v>1</v>
          </cell>
          <cell r="C5091">
            <v>0</v>
          </cell>
          <cell r="D5091">
            <v>0</v>
          </cell>
          <cell r="E5091">
            <v>6</v>
          </cell>
          <cell r="F5091">
            <v>1</v>
          </cell>
          <cell r="G5091">
            <v>0</v>
          </cell>
          <cell r="H5091">
            <v>0</v>
          </cell>
          <cell r="I5091">
            <v>7120</v>
          </cell>
          <cell r="J5091">
            <v>2</v>
          </cell>
          <cell r="K5091">
            <v>8</v>
          </cell>
          <cell r="L5091">
            <v>3542</v>
          </cell>
        </row>
        <row r="5092">
          <cell r="A5092">
            <v>8</v>
          </cell>
          <cell r="B5092">
            <v>1</v>
          </cell>
          <cell r="C5092">
            <v>0</v>
          </cell>
          <cell r="D5092">
            <v>0</v>
          </cell>
          <cell r="E5092">
            <v>6</v>
          </cell>
          <cell r="F5092">
            <v>1</v>
          </cell>
          <cell r="G5092">
            <v>0</v>
          </cell>
          <cell r="H5092">
            <v>0</v>
          </cell>
          <cell r="I5092">
            <v>7130</v>
          </cell>
          <cell r="J5092">
            <v>2</v>
          </cell>
          <cell r="K5092">
            <v>8</v>
          </cell>
          <cell r="L5092">
            <v>126502.88</v>
          </cell>
        </row>
        <row r="5093">
          <cell r="A5093">
            <v>8</v>
          </cell>
          <cell r="B5093">
            <v>1</v>
          </cell>
          <cell r="C5093">
            <v>0</v>
          </cell>
          <cell r="D5093">
            <v>0</v>
          </cell>
          <cell r="E5093">
            <v>6</v>
          </cell>
          <cell r="F5093">
            <v>1</v>
          </cell>
          <cell r="G5093">
            <v>0</v>
          </cell>
          <cell r="H5093">
            <v>0</v>
          </cell>
          <cell r="I5093">
            <v>7200</v>
          </cell>
          <cell r="J5093">
            <v>2</v>
          </cell>
          <cell r="K5093">
            <v>8</v>
          </cell>
          <cell r="L5093">
            <v>53224</v>
          </cell>
        </row>
        <row r="5094">
          <cell r="A5094">
            <v>8</v>
          </cell>
          <cell r="B5094">
            <v>1</v>
          </cell>
          <cell r="C5094">
            <v>0</v>
          </cell>
          <cell r="D5094">
            <v>0</v>
          </cell>
          <cell r="E5094">
            <v>6</v>
          </cell>
          <cell r="F5094">
            <v>1</v>
          </cell>
          <cell r="G5094">
            <v>0</v>
          </cell>
          <cell r="H5094">
            <v>0</v>
          </cell>
          <cell r="I5094">
            <v>9000</v>
          </cell>
          <cell r="J5094">
            <v>2</v>
          </cell>
          <cell r="K5094">
            <v>8</v>
          </cell>
          <cell r="L5094">
            <v>840.19</v>
          </cell>
        </row>
        <row r="5095">
          <cell r="A5095">
            <v>8</v>
          </cell>
          <cell r="B5095">
            <v>1</v>
          </cell>
          <cell r="C5095">
            <v>0</v>
          </cell>
          <cell r="D5095">
            <v>0</v>
          </cell>
          <cell r="E5095">
            <v>7</v>
          </cell>
          <cell r="F5095">
            <v>0</v>
          </cell>
          <cell r="G5095">
            <v>0</v>
          </cell>
          <cell r="H5095">
            <v>0</v>
          </cell>
          <cell r="I5095">
            <v>4042</v>
          </cell>
          <cell r="J5095">
            <v>1</v>
          </cell>
          <cell r="K5095">
            <v>8</v>
          </cell>
          <cell r="L5095">
            <v>0</v>
          </cell>
        </row>
        <row r="5096">
          <cell r="A5096">
            <v>8</v>
          </cell>
          <cell r="B5096">
            <v>1</v>
          </cell>
          <cell r="C5096">
            <v>0</v>
          </cell>
          <cell r="D5096">
            <v>0</v>
          </cell>
          <cell r="E5096">
            <v>7</v>
          </cell>
          <cell r="F5096">
            <v>0</v>
          </cell>
          <cell r="G5096">
            <v>0</v>
          </cell>
          <cell r="H5096">
            <v>0</v>
          </cell>
          <cell r="I5096">
            <v>8012</v>
          </cell>
          <cell r="J5096">
            <v>1</v>
          </cell>
          <cell r="K5096">
            <v>8</v>
          </cell>
          <cell r="L5096">
            <v>6402.77</v>
          </cell>
        </row>
        <row r="5097">
          <cell r="A5097">
            <v>8</v>
          </cell>
          <cell r="B5097">
            <v>1</v>
          </cell>
          <cell r="C5097">
            <v>0</v>
          </cell>
          <cell r="D5097">
            <v>0</v>
          </cell>
          <cell r="E5097">
            <v>7</v>
          </cell>
          <cell r="F5097">
            <v>0</v>
          </cell>
          <cell r="G5097">
            <v>0</v>
          </cell>
          <cell r="H5097">
            <v>0</v>
          </cell>
          <cell r="I5097">
            <v>8013</v>
          </cell>
          <cell r="J5097">
            <v>1</v>
          </cell>
          <cell r="K5097">
            <v>8</v>
          </cell>
          <cell r="L5097">
            <v>670</v>
          </cell>
        </row>
        <row r="5098">
          <cell r="A5098">
            <v>8</v>
          </cell>
          <cell r="B5098">
            <v>1</v>
          </cell>
          <cell r="C5098">
            <v>0</v>
          </cell>
          <cell r="D5098">
            <v>0</v>
          </cell>
          <cell r="E5098">
            <v>7</v>
          </cell>
          <cell r="F5098">
            <v>0</v>
          </cell>
          <cell r="G5098">
            <v>0</v>
          </cell>
          <cell r="H5098">
            <v>0</v>
          </cell>
          <cell r="I5098">
            <v>8100</v>
          </cell>
          <cell r="J5098">
            <v>1</v>
          </cell>
          <cell r="K5098">
            <v>8</v>
          </cell>
          <cell r="L5098">
            <v>0</v>
          </cell>
        </row>
        <row r="5099">
          <cell r="A5099">
            <v>8</v>
          </cell>
          <cell r="B5099">
            <v>1</v>
          </cell>
          <cell r="C5099">
            <v>0</v>
          </cell>
          <cell r="D5099">
            <v>0</v>
          </cell>
          <cell r="E5099">
            <v>7</v>
          </cell>
          <cell r="F5099">
            <v>0</v>
          </cell>
          <cell r="G5099">
            <v>0</v>
          </cell>
          <cell r="H5099">
            <v>0</v>
          </cell>
          <cell r="I5099">
            <v>8200</v>
          </cell>
          <cell r="J5099">
            <v>1</v>
          </cell>
          <cell r="K5099">
            <v>8</v>
          </cell>
          <cell r="L5099">
            <v>6040</v>
          </cell>
        </row>
        <row r="5100">
          <cell r="A5100">
            <v>8</v>
          </cell>
          <cell r="B5100">
            <v>1</v>
          </cell>
          <cell r="C5100">
            <v>0</v>
          </cell>
          <cell r="D5100">
            <v>0</v>
          </cell>
          <cell r="E5100">
            <v>7</v>
          </cell>
          <cell r="F5100">
            <v>0</v>
          </cell>
          <cell r="G5100">
            <v>0</v>
          </cell>
          <cell r="H5100">
            <v>0</v>
          </cell>
          <cell r="I5100">
            <v>8300</v>
          </cell>
          <cell r="J5100">
            <v>1</v>
          </cell>
          <cell r="K5100">
            <v>8</v>
          </cell>
          <cell r="L5100">
            <v>450</v>
          </cell>
        </row>
        <row r="5101">
          <cell r="A5101">
            <v>8</v>
          </cell>
          <cell r="B5101">
            <v>1</v>
          </cell>
          <cell r="C5101">
            <v>0</v>
          </cell>
          <cell r="D5101">
            <v>0</v>
          </cell>
          <cell r="E5101">
            <v>7</v>
          </cell>
          <cell r="F5101">
            <v>0</v>
          </cell>
          <cell r="G5101">
            <v>0</v>
          </cell>
          <cell r="H5101">
            <v>0</v>
          </cell>
          <cell r="I5101">
            <v>8500</v>
          </cell>
          <cell r="J5101">
            <v>1</v>
          </cell>
          <cell r="K5101">
            <v>8</v>
          </cell>
          <cell r="L5101">
            <v>250</v>
          </cell>
        </row>
        <row r="5102">
          <cell r="A5102">
            <v>8</v>
          </cell>
          <cell r="B5102">
            <v>1</v>
          </cell>
          <cell r="C5102">
            <v>0</v>
          </cell>
          <cell r="D5102">
            <v>0</v>
          </cell>
          <cell r="E5102">
            <v>7</v>
          </cell>
          <cell r="F5102">
            <v>0</v>
          </cell>
          <cell r="G5102">
            <v>0</v>
          </cell>
          <cell r="H5102">
            <v>0</v>
          </cell>
          <cell r="I5102">
            <v>8600</v>
          </cell>
          <cell r="J5102">
            <v>1</v>
          </cell>
          <cell r="K5102">
            <v>8</v>
          </cell>
          <cell r="L5102">
            <v>1010</v>
          </cell>
        </row>
        <row r="5103">
          <cell r="A5103">
            <v>8</v>
          </cell>
          <cell r="B5103">
            <v>1</v>
          </cell>
          <cell r="C5103">
            <v>0</v>
          </cell>
          <cell r="D5103">
            <v>0</v>
          </cell>
          <cell r="E5103">
            <v>7</v>
          </cell>
          <cell r="F5103">
            <v>0</v>
          </cell>
          <cell r="G5103">
            <v>0</v>
          </cell>
          <cell r="H5103">
            <v>0</v>
          </cell>
          <cell r="I5103">
            <v>8700</v>
          </cell>
          <cell r="J5103">
            <v>1</v>
          </cell>
          <cell r="K5103">
            <v>8</v>
          </cell>
          <cell r="L5103">
            <v>0</v>
          </cell>
        </row>
        <row r="5104">
          <cell r="A5104">
            <v>8</v>
          </cell>
          <cell r="B5104">
            <v>1</v>
          </cell>
          <cell r="C5104">
            <v>0</v>
          </cell>
          <cell r="D5104">
            <v>0</v>
          </cell>
          <cell r="E5104">
            <v>7</v>
          </cell>
          <cell r="F5104">
            <v>0</v>
          </cell>
          <cell r="G5104">
            <v>0</v>
          </cell>
          <cell r="H5104">
            <v>0</v>
          </cell>
          <cell r="I5104">
            <v>8800</v>
          </cell>
          <cell r="J5104">
            <v>1</v>
          </cell>
          <cell r="K5104">
            <v>8</v>
          </cell>
          <cell r="L5104">
            <v>1140</v>
          </cell>
        </row>
        <row r="5105">
          <cell r="A5105">
            <v>8</v>
          </cell>
          <cell r="B5105">
            <v>1</v>
          </cell>
          <cell r="C5105">
            <v>0</v>
          </cell>
          <cell r="D5105">
            <v>0</v>
          </cell>
          <cell r="E5105">
            <v>7</v>
          </cell>
          <cell r="F5105">
            <v>0</v>
          </cell>
          <cell r="G5105">
            <v>0</v>
          </cell>
          <cell r="H5105">
            <v>0</v>
          </cell>
          <cell r="I5105">
            <v>8900</v>
          </cell>
          <cell r="J5105">
            <v>1</v>
          </cell>
          <cell r="K5105">
            <v>8</v>
          </cell>
          <cell r="L5105">
            <v>1920</v>
          </cell>
        </row>
        <row r="5106">
          <cell r="A5106">
            <v>8</v>
          </cell>
          <cell r="B5106">
            <v>1</v>
          </cell>
          <cell r="C5106">
            <v>0</v>
          </cell>
          <cell r="D5106">
            <v>0</v>
          </cell>
          <cell r="E5106">
            <v>7</v>
          </cell>
          <cell r="F5106">
            <v>0</v>
          </cell>
          <cell r="G5106">
            <v>0</v>
          </cell>
          <cell r="H5106">
            <v>0</v>
          </cell>
          <cell r="I5106">
            <v>9000</v>
          </cell>
          <cell r="J5106">
            <v>1</v>
          </cell>
          <cell r="K5106">
            <v>8</v>
          </cell>
          <cell r="L5106">
            <v>1830</v>
          </cell>
        </row>
        <row r="5107">
          <cell r="A5107">
            <v>8</v>
          </cell>
          <cell r="B5107">
            <v>1</v>
          </cell>
          <cell r="C5107">
            <v>0</v>
          </cell>
          <cell r="D5107">
            <v>0</v>
          </cell>
          <cell r="E5107">
            <v>7</v>
          </cell>
          <cell r="F5107">
            <v>0</v>
          </cell>
          <cell r="G5107">
            <v>0</v>
          </cell>
          <cell r="H5107">
            <v>0</v>
          </cell>
          <cell r="I5107">
            <v>9100</v>
          </cell>
          <cell r="J5107">
            <v>1</v>
          </cell>
          <cell r="K5107">
            <v>8</v>
          </cell>
          <cell r="L5107">
            <v>760</v>
          </cell>
        </row>
        <row r="5108">
          <cell r="A5108">
            <v>8</v>
          </cell>
          <cell r="B5108">
            <v>1</v>
          </cell>
          <cell r="C5108">
            <v>0</v>
          </cell>
          <cell r="D5108">
            <v>0</v>
          </cell>
          <cell r="E5108">
            <v>7</v>
          </cell>
          <cell r="F5108">
            <v>0</v>
          </cell>
          <cell r="G5108">
            <v>0</v>
          </cell>
          <cell r="H5108">
            <v>0</v>
          </cell>
          <cell r="I5108">
            <v>9200</v>
          </cell>
          <cell r="J5108">
            <v>1</v>
          </cell>
          <cell r="K5108">
            <v>8</v>
          </cell>
          <cell r="L5108">
            <v>150</v>
          </cell>
        </row>
        <row r="5109">
          <cell r="A5109">
            <v>8</v>
          </cell>
          <cell r="B5109">
            <v>1</v>
          </cell>
          <cell r="C5109">
            <v>0</v>
          </cell>
          <cell r="D5109">
            <v>0</v>
          </cell>
          <cell r="E5109">
            <v>7</v>
          </cell>
          <cell r="F5109">
            <v>0</v>
          </cell>
          <cell r="G5109">
            <v>0</v>
          </cell>
          <cell r="H5109">
            <v>0</v>
          </cell>
          <cell r="I5109">
            <v>9300</v>
          </cell>
          <cell r="J5109">
            <v>1</v>
          </cell>
          <cell r="K5109">
            <v>8</v>
          </cell>
          <cell r="L5109">
            <v>4960</v>
          </cell>
        </row>
        <row r="5110">
          <cell r="A5110">
            <v>8</v>
          </cell>
          <cell r="B5110">
            <v>1</v>
          </cell>
          <cell r="C5110">
            <v>0</v>
          </cell>
          <cell r="D5110">
            <v>0</v>
          </cell>
          <cell r="E5110">
            <v>7</v>
          </cell>
          <cell r="F5110">
            <v>0</v>
          </cell>
          <cell r="G5110">
            <v>0</v>
          </cell>
          <cell r="H5110">
            <v>0</v>
          </cell>
          <cell r="I5110">
            <v>9800</v>
          </cell>
          <cell r="J5110">
            <v>1</v>
          </cell>
          <cell r="K5110">
            <v>8</v>
          </cell>
          <cell r="L5110">
            <v>0</v>
          </cell>
        </row>
        <row r="5111">
          <cell r="A5111">
            <v>8</v>
          </cell>
          <cell r="B5111">
            <v>1</v>
          </cell>
          <cell r="C5111">
            <v>0</v>
          </cell>
          <cell r="D5111">
            <v>0</v>
          </cell>
          <cell r="E5111">
            <v>7</v>
          </cell>
          <cell r="F5111">
            <v>0</v>
          </cell>
          <cell r="G5111">
            <v>0</v>
          </cell>
          <cell r="H5111">
            <v>0</v>
          </cell>
          <cell r="I5111">
            <v>3011</v>
          </cell>
          <cell r="J5111">
            <v>2</v>
          </cell>
          <cell r="K5111">
            <v>8</v>
          </cell>
          <cell r="L5111">
            <v>0</v>
          </cell>
        </row>
        <row r="5112">
          <cell r="A5112">
            <v>8</v>
          </cell>
          <cell r="B5112">
            <v>1</v>
          </cell>
          <cell r="C5112">
            <v>0</v>
          </cell>
          <cell r="D5112">
            <v>0</v>
          </cell>
          <cell r="E5112">
            <v>7</v>
          </cell>
          <cell r="F5112">
            <v>0</v>
          </cell>
          <cell r="G5112">
            <v>0</v>
          </cell>
          <cell r="H5112">
            <v>0</v>
          </cell>
          <cell r="I5112">
            <v>4044</v>
          </cell>
          <cell r="J5112">
            <v>2</v>
          </cell>
          <cell r="K5112">
            <v>8</v>
          </cell>
          <cell r="L5112">
            <v>0</v>
          </cell>
        </row>
        <row r="5113">
          <cell r="A5113">
            <v>8</v>
          </cell>
          <cell r="B5113">
            <v>1</v>
          </cell>
          <cell r="C5113">
            <v>0</v>
          </cell>
          <cell r="D5113">
            <v>0</v>
          </cell>
          <cell r="E5113">
            <v>8</v>
          </cell>
          <cell r="F5113">
            <v>1</v>
          </cell>
          <cell r="G5113">
            <v>0</v>
          </cell>
          <cell r="H5113">
            <v>0</v>
          </cell>
          <cell r="I5113">
            <v>8001</v>
          </cell>
          <cell r="J5113">
            <v>1</v>
          </cell>
          <cell r="K5113">
            <v>8</v>
          </cell>
          <cell r="L5113">
            <v>0</v>
          </cell>
        </row>
        <row r="5114">
          <cell r="A5114">
            <v>8</v>
          </cell>
          <cell r="B5114">
            <v>1</v>
          </cell>
          <cell r="C5114">
            <v>0</v>
          </cell>
          <cell r="D5114">
            <v>0</v>
          </cell>
          <cell r="E5114">
            <v>8</v>
          </cell>
          <cell r="F5114">
            <v>1</v>
          </cell>
          <cell r="G5114">
            <v>0</v>
          </cell>
          <cell r="H5114">
            <v>0</v>
          </cell>
          <cell r="I5114">
            <v>8002</v>
          </cell>
          <cell r="J5114">
            <v>1</v>
          </cell>
          <cell r="K5114">
            <v>8</v>
          </cell>
          <cell r="L5114">
            <v>0</v>
          </cell>
        </row>
        <row r="5115">
          <cell r="A5115">
            <v>8</v>
          </cell>
          <cell r="B5115">
            <v>1</v>
          </cell>
          <cell r="C5115">
            <v>0</v>
          </cell>
          <cell r="D5115">
            <v>0</v>
          </cell>
          <cell r="E5115">
            <v>8</v>
          </cell>
          <cell r="F5115">
            <v>1</v>
          </cell>
          <cell r="G5115">
            <v>0</v>
          </cell>
          <cell r="H5115">
            <v>0</v>
          </cell>
          <cell r="I5115">
            <v>8003</v>
          </cell>
          <cell r="J5115">
            <v>1</v>
          </cell>
          <cell r="K5115">
            <v>8</v>
          </cell>
          <cell r="L5115">
            <v>0</v>
          </cell>
        </row>
        <row r="5116">
          <cell r="A5116">
            <v>8</v>
          </cell>
          <cell r="B5116">
            <v>1</v>
          </cell>
          <cell r="C5116">
            <v>0</v>
          </cell>
          <cell r="D5116">
            <v>0</v>
          </cell>
          <cell r="E5116">
            <v>8</v>
          </cell>
          <cell r="F5116">
            <v>1</v>
          </cell>
          <cell r="G5116">
            <v>0</v>
          </cell>
          <cell r="H5116">
            <v>0</v>
          </cell>
          <cell r="I5116">
            <v>8004</v>
          </cell>
          <cell r="J5116">
            <v>1</v>
          </cell>
          <cell r="K5116">
            <v>8</v>
          </cell>
          <cell r="L5116">
            <v>8950</v>
          </cell>
        </row>
        <row r="5117">
          <cell r="A5117">
            <v>8</v>
          </cell>
          <cell r="B5117">
            <v>1</v>
          </cell>
          <cell r="C5117">
            <v>0</v>
          </cell>
          <cell r="D5117">
            <v>0</v>
          </cell>
          <cell r="E5117">
            <v>8</v>
          </cell>
          <cell r="F5117">
            <v>1</v>
          </cell>
          <cell r="G5117">
            <v>0</v>
          </cell>
          <cell r="H5117">
            <v>0</v>
          </cell>
          <cell r="I5117">
            <v>8006</v>
          </cell>
          <cell r="J5117">
            <v>1</v>
          </cell>
          <cell r="K5117">
            <v>8</v>
          </cell>
          <cell r="L5117">
            <v>80</v>
          </cell>
        </row>
        <row r="5118">
          <cell r="A5118">
            <v>8</v>
          </cell>
          <cell r="B5118">
            <v>1</v>
          </cell>
          <cell r="C5118">
            <v>0</v>
          </cell>
          <cell r="D5118">
            <v>0</v>
          </cell>
          <cell r="E5118">
            <v>8</v>
          </cell>
          <cell r="F5118">
            <v>1</v>
          </cell>
          <cell r="G5118">
            <v>0</v>
          </cell>
          <cell r="H5118">
            <v>0</v>
          </cell>
          <cell r="I5118">
            <v>8007</v>
          </cell>
          <cell r="J5118">
            <v>1</v>
          </cell>
          <cell r="K5118">
            <v>8</v>
          </cell>
          <cell r="L5118">
            <v>0</v>
          </cell>
        </row>
        <row r="5119">
          <cell r="A5119">
            <v>8</v>
          </cell>
          <cell r="B5119">
            <v>1</v>
          </cell>
          <cell r="C5119">
            <v>0</v>
          </cell>
          <cell r="D5119">
            <v>0</v>
          </cell>
          <cell r="E5119">
            <v>8</v>
          </cell>
          <cell r="F5119">
            <v>1</v>
          </cell>
          <cell r="G5119">
            <v>0</v>
          </cell>
          <cell r="H5119">
            <v>0</v>
          </cell>
          <cell r="I5119">
            <v>8008</v>
          </cell>
          <cell r="J5119">
            <v>1</v>
          </cell>
          <cell r="K5119">
            <v>8</v>
          </cell>
          <cell r="L5119">
            <v>9530</v>
          </cell>
        </row>
        <row r="5120">
          <cell r="A5120">
            <v>8</v>
          </cell>
          <cell r="B5120">
            <v>1</v>
          </cell>
          <cell r="C5120">
            <v>0</v>
          </cell>
          <cell r="D5120">
            <v>0</v>
          </cell>
          <cell r="E5120">
            <v>8</v>
          </cell>
          <cell r="F5120">
            <v>1</v>
          </cell>
          <cell r="G5120">
            <v>0</v>
          </cell>
          <cell r="H5120">
            <v>0</v>
          </cell>
          <cell r="I5120">
            <v>8012</v>
          </cell>
          <cell r="J5120">
            <v>1</v>
          </cell>
          <cell r="K5120">
            <v>8</v>
          </cell>
          <cell r="L5120">
            <v>58177.38</v>
          </cell>
        </row>
        <row r="5121">
          <cell r="A5121">
            <v>8</v>
          </cell>
          <cell r="B5121">
            <v>1</v>
          </cell>
          <cell r="C5121">
            <v>0</v>
          </cell>
          <cell r="D5121">
            <v>0</v>
          </cell>
          <cell r="E5121">
            <v>8</v>
          </cell>
          <cell r="F5121">
            <v>1</v>
          </cell>
          <cell r="G5121">
            <v>0</v>
          </cell>
          <cell r="H5121">
            <v>0</v>
          </cell>
          <cell r="I5121">
            <v>8013</v>
          </cell>
          <cell r="J5121">
            <v>1</v>
          </cell>
          <cell r="K5121">
            <v>8</v>
          </cell>
          <cell r="L5121">
            <v>33283</v>
          </cell>
        </row>
        <row r="5122">
          <cell r="A5122">
            <v>8</v>
          </cell>
          <cell r="B5122">
            <v>1</v>
          </cell>
          <cell r="C5122">
            <v>0</v>
          </cell>
          <cell r="D5122">
            <v>0</v>
          </cell>
          <cell r="E5122">
            <v>8</v>
          </cell>
          <cell r="F5122">
            <v>1</v>
          </cell>
          <cell r="G5122">
            <v>0</v>
          </cell>
          <cell r="H5122">
            <v>0</v>
          </cell>
          <cell r="I5122">
            <v>8014</v>
          </cell>
          <cell r="J5122">
            <v>1</v>
          </cell>
          <cell r="K5122">
            <v>8</v>
          </cell>
          <cell r="L5122">
            <v>0</v>
          </cell>
        </row>
        <row r="5123">
          <cell r="A5123">
            <v>8</v>
          </cell>
          <cell r="B5123">
            <v>1</v>
          </cell>
          <cell r="C5123">
            <v>0</v>
          </cell>
          <cell r="D5123">
            <v>0</v>
          </cell>
          <cell r="E5123">
            <v>8</v>
          </cell>
          <cell r="F5123">
            <v>1</v>
          </cell>
          <cell r="G5123">
            <v>0</v>
          </cell>
          <cell r="H5123">
            <v>0</v>
          </cell>
          <cell r="I5123">
            <v>8015</v>
          </cell>
          <cell r="J5123">
            <v>1</v>
          </cell>
          <cell r="K5123">
            <v>8</v>
          </cell>
          <cell r="L5123">
            <v>8365</v>
          </cell>
        </row>
        <row r="5124">
          <cell r="A5124">
            <v>8</v>
          </cell>
          <cell r="B5124">
            <v>1</v>
          </cell>
          <cell r="C5124">
            <v>0</v>
          </cell>
          <cell r="D5124">
            <v>0</v>
          </cell>
          <cell r="E5124">
            <v>8</v>
          </cell>
          <cell r="F5124">
            <v>1</v>
          </cell>
          <cell r="G5124">
            <v>0</v>
          </cell>
          <cell r="H5124">
            <v>0</v>
          </cell>
          <cell r="I5124">
            <v>8016</v>
          </cell>
          <cell r="J5124">
            <v>1</v>
          </cell>
          <cell r="K5124">
            <v>8</v>
          </cell>
          <cell r="L5124">
            <v>0</v>
          </cell>
        </row>
        <row r="5125">
          <cell r="A5125">
            <v>8</v>
          </cell>
          <cell r="B5125">
            <v>1</v>
          </cell>
          <cell r="C5125">
            <v>0</v>
          </cell>
          <cell r="D5125">
            <v>0</v>
          </cell>
          <cell r="E5125">
            <v>8</v>
          </cell>
          <cell r="F5125">
            <v>1</v>
          </cell>
          <cell r="G5125">
            <v>0</v>
          </cell>
          <cell r="H5125">
            <v>0</v>
          </cell>
          <cell r="I5125">
            <v>8017</v>
          </cell>
          <cell r="J5125">
            <v>1</v>
          </cell>
          <cell r="K5125">
            <v>8</v>
          </cell>
          <cell r="L5125">
            <v>3120</v>
          </cell>
        </row>
        <row r="5126">
          <cell r="A5126">
            <v>8</v>
          </cell>
          <cell r="B5126">
            <v>1</v>
          </cell>
          <cell r="C5126">
            <v>0</v>
          </cell>
          <cell r="D5126">
            <v>0</v>
          </cell>
          <cell r="E5126">
            <v>8</v>
          </cell>
          <cell r="F5126">
            <v>1</v>
          </cell>
          <cell r="G5126">
            <v>0</v>
          </cell>
          <cell r="H5126">
            <v>0</v>
          </cell>
          <cell r="I5126">
            <v>8100</v>
          </cell>
          <cell r="J5126">
            <v>1</v>
          </cell>
          <cell r="K5126">
            <v>8</v>
          </cell>
          <cell r="L5126">
            <v>71456</v>
          </cell>
        </row>
        <row r="5127">
          <cell r="A5127">
            <v>8</v>
          </cell>
          <cell r="B5127">
            <v>1</v>
          </cell>
          <cell r="C5127">
            <v>0</v>
          </cell>
          <cell r="D5127">
            <v>0</v>
          </cell>
          <cell r="E5127">
            <v>8</v>
          </cell>
          <cell r="F5127">
            <v>1</v>
          </cell>
          <cell r="G5127">
            <v>0</v>
          </cell>
          <cell r="H5127">
            <v>0</v>
          </cell>
          <cell r="I5127">
            <v>8200</v>
          </cell>
          <cell r="J5127">
            <v>1</v>
          </cell>
          <cell r="K5127">
            <v>8</v>
          </cell>
          <cell r="L5127">
            <v>131930.65</v>
          </cell>
        </row>
        <row r="5128">
          <cell r="A5128">
            <v>8</v>
          </cell>
          <cell r="B5128">
            <v>1</v>
          </cell>
          <cell r="C5128">
            <v>0</v>
          </cell>
          <cell r="D5128">
            <v>0</v>
          </cell>
          <cell r="E5128">
            <v>8</v>
          </cell>
          <cell r="F5128">
            <v>1</v>
          </cell>
          <cell r="G5128">
            <v>0</v>
          </cell>
          <cell r="H5128">
            <v>0</v>
          </cell>
          <cell r="I5128">
            <v>8300</v>
          </cell>
          <cell r="J5128">
            <v>1</v>
          </cell>
          <cell r="K5128">
            <v>8</v>
          </cell>
          <cell r="L5128">
            <v>8903</v>
          </cell>
        </row>
        <row r="5129">
          <cell r="A5129">
            <v>8</v>
          </cell>
          <cell r="B5129">
            <v>1</v>
          </cell>
          <cell r="C5129">
            <v>0</v>
          </cell>
          <cell r="D5129">
            <v>0</v>
          </cell>
          <cell r="E5129">
            <v>8</v>
          </cell>
          <cell r="F5129">
            <v>1</v>
          </cell>
          <cell r="G5129">
            <v>0</v>
          </cell>
          <cell r="H5129">
            <v>0</v>
          </cell>
          <cell r="I5129">
            <v>8400</v>
          </cell>
          <cell r="J5129">
            <v>1</v>
          </cell>
          <cell r="K5129">
            <v>8</v>
          </cell>
          <cell r="L5129">
            <v>23380</v>
          </cell>
        </row>
        <row r="5130">
          <cell r="A5130">
            <v>8</v>
          </cell>
          <cell r="B5130">
            <v>1</v>
          </cell>
          <cell r="C5130">
            <v>0</v>
          </cell>
          <cell r="D5130">
            <v>0</v>
          </cell>
          <cell r="E5130">
            <v>8</v>
          </cell>
          <cell r="F5130">
            <v>1</v>
          </cell>
          <cell r="G5130">
            <v>0</v>
          </cell>
          <cell r="H5130">
            <v>0</v>
          </cell>
          <cell r="I5130">
            <v>8500</v>
          </cell>
          <cell r="J5130">
            <v>1</v>
          </cell>
          <cell r="K5130">
            <v>8</v>
          </cell>
          <cell r="L5130">
            <v>31797</v>
          </cell>
        </row>
        <row r="5131">
          <cell r="A5131">
            <v>8</v>
          </cell>
          <cell r="B5131">
            <v>1</v>
          </cell>
          <cell r="C5131">
            <v>0</v>
          </cell>
          <cell r="D5131">
            <v>0</v>
          </cell>
          <cell r="E5131">
            <v>8</v>
          </cell>
          <cell r="F5131">
            <v>1</v>
          </cell>
          <cell r="G5131">
            <v>0</v>
          </cell>
          <cell r="H5131">
            <v>0</v>
          </cell>
          <cell r="I5131">
            <v>8600</v>
          </cell>
          <cell r="J5131">
            <v>1</v>
          </cell>
          <cell r="K5131">
            <v>8</v>
          </cell>
          <cell r="L5131">
            <v>59131</v>
          </cell>
        </row>
        <row r="5132">
          <cell r="A5132">
            <v>8</v>
          </cell>
          <cell r="B5132">
            <v>1</v>
          </cell>
          <cell r="C5132">
            <v>0</v>
          </cell>
          <cell r="D5132">
            <v>0</v>
          </cell>
          <cell r="E5132">
            <v>8</v>
          </cell>
          <cell r="F5132">
            <v>1</v>
          </cell>
          <cell r="G5132">
            <v>0</v>
          </cell>
          <cell r="H5132">
            <v>0</v>
          </cell>
          <cell r="I5132">
            <v>8700</v>
          </cell>
          <cell r="J5132">
            <v>1</v>
          </cell>
          <cell r="K5132">
            <v>8</v>
          </cell>
          <cell r="L5132">
            <v>5007.8599999999997</v>
          </cell>
        </row>
        <row r="5133">
          <cell r="A5133">
            <v>8</v>
          </cell>
          <cell r="B5133">
            <v>1</v>
          </cell>
          <cell r="C5133">
            <v>0</v>
          </cell>
          <cell r="D5133">
            <v>0</v>
          </cell>
          <cell r="E5133">
            <v>8</v>
          </cell>
          <cell r="F5133">
            <v>1</v>
          </cell>
          <cell r="G5133">
            <v>0</v>
          </cell>
          <cell r="H5133">
            <v>0</v>
          </cell>
          <cell r="I5133">
            <v>8800</v>
          </cell>
          <cell r="J5133">
            <v>1</v>
          </cell>
          <cell r="K5133">
            <v>8</v>
          </cell>
          <cell r="L5133">
            <v>4887</v>
          </cell>
        </row>
        <row r="5134">
          <cell r="A5134">
            <v>8</v>
          </cell>
          <cell r="B5134">
            <v>1</v>
          </cell>
          <cell r="C5134">
            <v>0</v>
          </cell>
          <cell r="D5134">
            <v>0</v>
          </cell>
          <cell r="E5134">
            <v>8</v>
          </cell>
          <cell r="F5134">
            <v>1</v>
          </cell>
          <cell r="G5134">
            <v>0</v>
          </cell>
          <cell r="H5134">
            <v>0</v>
          </cell>
          <cell r="I5134">
            <v>8900</v>
          </cell>
          <cell r="J5134">
            <v>1</v>
          </cell>
          <cell r="K5134">
            <v>8</v>
          </cell>
          <cell r="L5134">
            <v>3045</v>
          </cell>
        </row>
        <row r="5135">
          <cell r="A5135">
            <v>8</v>
          </cell>
          <cell r="B5135">
            <v>1</v>
          </cell>
          <cell r="C5135">
            <v>0</v>
          </cell>
          <cell r="D5135">
            <v>0</v>
          </cell>
          <cell r="E5135">
            <v>8</v>
          </cell>
          <cell r="F5135">
            <v>1</v>
          </cell>
          <cell r="G5135">
            <v>0</v>
          </cell>
          <cell r="H5135">
            <v>0</v>
          </cell>
          <cell r="I5135">
            <v>9000</v>
          </cell>
          <cell r="J5135">
            <v>1</v>
          </cell>
          <cell r="K5135">
            <v>8</v>
          </cell>
          <cell r="L5135">
            <v>27254.36</v>
          </cell>
        </row>
        <row r="5136">
          <cell r="A5136">
            <v>8</v>
          </cell>
          <cell r="B5136">
            <v>1</v>
          </cell>
          <cell r="C5136">
            <v>0</v>
          </cell>
          <cell r="D5136">
            <v>0</v>
          </cell>
          <cell r="E5136">
            <v>8</v>
          </cell>
          <cell r="F5136">
            <v>1</v>
          </cell>
          <cell r="G5136">
            <v>0</v>
          </cell>
          <cell r="H5136">
            <v>0</v>
          </cell>
          <cell r="I5136">
            <v>9100</v>
          </cell>
          <cell r="J5136">
            <v>1</v>
          </cell>
          <cell r="K5136">
            <v>8</v>
          </cell>
          <cell r="L5136">
            <v>9850</v>
          </cell>
        </row>
        <row r="5137">
          <cell r="A5137">
            <v>8</v>
          </cell>
          <cell r="B5137">
            <v>1</v>
          </cell>
          <cell r="C5137">
            <v>0</v>
          </cell>
          <cell r="D5137">
            <v>0</v>
          </cell>
          <cell r="E5137">
            <v>8</v>
          </cell>
          <cell r="F5137">
            <v>1</v>
          </cell>
          <cell r="G5137">
            <v>0</v>
          </cell>
          <cell r="H5137">
            <v>0</v>
          </cell>
          <cell r="I5137">
            <v>9200</v>
          </cell>
          <cell r="J5137">
            <v>1</v>
          </cell>
          <cell r="K5137">
            <v>8</v>
          </cell>
          <cell r="L5137">
            <v>5946</v>
          </cell>
        </row>
        <row r="5138">
          <cell r="A5138">
            <v>8</v>
          </cell>
          <cell r="B5138">
            <v>1</v>
          </cell>
          <cell r="C5138">
            <v>0</v>
          </cell>
          <cell r="D5138">
            <v>0</v>
          </cell>
          <cell r="E5138">
            <v>8</v>
          </cell>
          <cell r="F5138">
            <v>1</v>
          </cell>
          <cell r="G5138">
            <v>0</v>
          </cell>
          <cell r="H5138">
            <v>0</v>
          </cell>
          <cell r="I5138">
            <v>9300</v>
          </cell>
          <cell r="J5138">
            <v>1</v>
          </cell>
          <cell r="K5138">
            <v>8</v>
          </cell>
          <cell r="L5138">
            <v>16371</v>
          </cell>
        </row>
        <row r="5139">
          <cell r="A5139">
            <v>8</v>
          </cell>
          <cell r="B5139">
            <v>1</v>
          </cell>
          <cell r="C5139">
            <v>0</v>
          </cell>
          <cell r="D5139">
            <v>0</v>
          </cell>
          <cell r="E5139">
            <v>8</v>
          </cell>
          <cell r="F5139">
            <v>1</v>
          </cell>
          <cell r="G5139">
            <v>0</v>
          </cell>
          <cell r="H5139">
            <v>0</v>
          </cell>
          <cell r="I5139">
            <v>9400</v>
          </cell>
          <cell r="J5139">
            <v>1</v>
          </cell>
          <cell r="K5139">
            <v>8</v>
          </cell>
          <cell r="L5139">
            <v>1100</v>
          </cell>
        </row>
        <row r="5140">
          <cell r="A5140">
            <v>8</v>
          </cell>
          <cell r="B5140">
            <v>1</v>
          </cell>
          <cell r="C5140">
            <v>0</v>
          </cell>
          <cell r="D5140">
            <v>0</v>
          </cell>
          <cell r="E5140">
            <v>8</v>
          </cell>
          <cell r="F5140">
            <v>1</v>
          </cell>
          <cell r="G5140">
            <v>0</v>
          </cell>
          <cell r="H5140">
            <v>0</v>
          </cell>
          <cell r="I5140">
            <v>9500</v>
          </cell>
          <cell r="J5140">
            <v>1</v>
          </cell>
          <cell r="K5140">
            <v>8</v>
          </cell>
          <cell r="L5140">
            <v>17230</v>
          </cell>
        </row>
        <row r="5141">
          <cell r="A5141">
            <v>8</v>
          </cell>
          <cell r="B5141">
            <v>1</v>
          </cell>
          <cell r="C5141">
            <v>0</v>
          </cell>
          <cell r="D5141">
            <v>0</v>
          </cell>
          <cell r="E5141">
            <v>8</v>
          </cell>
          <cell r="F5141">
            <v>1</v>
          </cell>
          <cell r="G5141">
            <v>0</v>
          </cell>
          <cell r="H5141">
            <v>0</v>
          </cell>
          <cell r="I5141">
            <v>9600</v>
          </cell>
          <cell r="J5141">
            <v>1</v>
          </cell>
          <cell r="K5141">
            <v>8</v>
          </cell>
          <cell r="L5141">
            <v>0</v>
          </cell>
        </row>
        <row r="5142">
          <cell r="A5142">
            <v>8</v>
          </cell>
          <cell r="B5142">
            <v>1</v>
          </cell>
          <cell r="C5142">
            <v>0</v>
          </cell>
          <cell r="D5142">
            <v>0</v>
          </cell>
          <cell r="E5142">
            <v>8</v>
          </cell>
          <cell r="F5142">
            <v>1</v>
          </cell>
          <cell r="G5142">
            <v>0</v>
          </cell>
          <cell r="H5142">
            <v>0</v>
          </cell>
          <cell r="I5142">
            <v>9700</v>
          </cell>
          <cell r="J5142">
            <v>1</v>
          </cell>
          <cell r="K5142">
            <v>8</v>
          </cell>
          <cell r="L5142">
            <v>0</v>
          </cell>
        </row>
        <row r="5143">
          <cell r="A5143">
            <v>8</v>
          </cell>
          <cell r="B5143">
            <v>1</v>
          </cell>
          <cell r="C5143">
            <v>0</v>
          </cell>
          <cell r="D5143">
            <v>0</v>
          </cell>
          <cell r="E5143">
            <v>8</v>
          </cell>
          <cell r="F5143">
            <v>1</v>
          </cell>
          <cell r="G5143">
            <v>0</v>
          </cell>
          <cell r="H5143">
            <v>0</v>
          </cell>
          <cell r="I5143">
            <v>9800</v>
          </cell>
          <cell r="J5143">
            <v>1</v>
          </cell>
          <cell r="K5143">
            <v>8</v>
          </cell>
          <cell r="L5143">
            <v>0</v>
          </cell>
        </row>
        <row r="5144">
          <cell r="A5144">
            <v>8</v>
          </cell>
          <cell r="B5144">
            <v>1</v>
          </cell>
          <cell r="C5144">
            <v>0</v>
          </cell>
          <cell r="D5144">
            <v>0</v>
          </cell>
          <cell r="E5144">
            <v>8</v>
          </cell>
          <cell r="F5144">
            <v>1</v>
          </cell>
          <cell r="G5144">
            <v>0</v>
          </cell>
          <cell r="H5144">
            <v>0</v>
          </cell>
          <cell r="I5144">
            <v>1000</v>
          </cell>
          <cell r="J5144">
            <v>2</v>
          </cell>
          <cell r="K5144">
            <v>8</v>
          </cell>
          <cell r="L5144">
            <v>152236</v>
          </cell>
        </row>
        <row r="5145">
          <cell r="A5145">
            <v>8</v>
          </cell>
          <cell r="B5145">
            <v>1</v>
          </cell>
          <cell r="C5145">
            <v>0</v>
          </cell>
          <cell r="D5145">
            <v>0</v>
          </cell>
          <cell r="E5145">
            <v>8</v>
          </cell>
          <cell r="F5145">
            <v>1</v>
          </cell>
          <cell r="G5145">
            <v>0</v>
          </cell>
          <cell r="H5145">
            <v>0</v>
          </cell>
          <cell r="I5145">
            <v>1010</v>
          </cell>
          <cell r="J5145">
            <v>2</v>
          </cell>
          <cell r="K5145">
            <v>8</v>
          </cell>
          <cell r="L5145">
            <v>0</v>
          </cell>
        </row>
        <row r="5146">
          <cell r="A5146">
            <v>8</v>
          </cell>
          <cell r="B5146">
            <v>1</v>
          </cell>
          <cell r="C5146">
            <v>0</v>
          </cell>
          <cell r="D5146">
            <v>0</v>
          </cell>
          <cell r="E5146">
            <v>8</v>
          </cell>
          <cell r="F5146">
            <v>1</v>
          </cell>
          <cell r="G5146">
            <v>0</v>
          </cell>
          <cell r="H5146">
            <v>0</v>
          </cell>
          <cell r="I5146">
            <v>1030</v>
          </cell>
          <cell r="J5146">
            <v>2</v>
          </cell>
          <cell r="K5146">
            <v>8</v>
          </cell>
          <cell r="L5146">
            <v>0</v>
          </cell>
        </row>
        <row r="5147">
          <cell r="A5147">
            <v>8</v>
          </cell>
          <cell r="B5147">
            <v>1</v>
          </cell>
          <cell r="C5147">
            <v>0</v>
          </cell>
          <cell r="D5147">
            <v>0</v>
          </cell>
          <cell r="E5147">
            <v>8</v>
          </cell>
          <cell r="F5147">
            <v>1</v>
          </cell>
          <cell r="G5147">
            <v>0</v>
          </cell>
          <cell r="H5147">
            <v>0</v>
          </cell>
          <cell r="I5147">
            <v>1100</v>
          </cell>
          <cell r="J5147">
            <v>2</v>
          </cell>
          <cell r="K5147">
            <v>8</v>
          </cell>
          <cell r="L5147">
            <v>7299</v>
          </cell>
        </row>
        <row r="5148">
          <cell r="A5148">
            <v>8</v>
          </cell>
          <cell r="B5148">
            <v>1</v>
          </cell>
          <cell r="C5148">
            <v>0</v>
          </cell>
          <cell r="D5148">
            <v>0</v>
          </cell>
          <cell r="E5148">
            <v>8</v>
          </cell>
          <cell r="F5148">
            <v>1</v>
          </cell>
          <cell r="G5148">
            <v>0</v>
          </cell>
          <cell r="H5148">
            <v>0</v>
          </cell>
          <cell r="I5148">
            <v>1101</v>
          </cell>
          <cell r="J5148">
            <v>2</v>
          </cell>
          <cell r="K5148">
            <v>8</v>
          </cell>
          <cell r="L5148">
            <v>380</v>
          </cell>
        </row>
        <row r="5149">
          <cell r="A5149">
            <v>8</v>
          </cell>
          <cell r="B5149">
            <v>1</v>
          </cell>
          <cell r="C5149">
            <v>0</v>
          </cell>
          <cell r="D5149">
            <v>0</v>
          </cell>
          <cell r="E5149">
            <v>8</v>
          </cell>
          <cell r="F5149">
            <v>1</v>
          </cell>
          <cell r="G5149">
            <v>0</v>
          </cell>
          <cell r="H5149">
            <v>0</v>
          </cell>
          <cell r="I5149">
            <v>1102</v>
          </cell>
          <cell r="J5149">
            <v>2</v>
          </cell>
          <cell r="K5149">
            <v>8</v>
          </cell>
          <cell r="L5149">
            <v>-34300</v>
          </cell>
        </row>
        <row r="5150">
          <cell r="A5150">
            <v>8</v>
          </cell>
          <cell r="B5150">
            <v>1</v>
          </cell>
          <cell r="C5150">
            <v>0</v>
          </cell>
          <cell r="D5150">
            <v>0</v>
          </cell>
          <cell r="E5150">
            <v>8</v>
          </cell>
          <cell r="F5150">
            <v>1</v>
          </cell>
          <cell r="G5150">
            <v>0</v>
          </cell>
          <cell r="H5150">
            <v>0</v>
          </cell>
          <cell r="I5150">
            <v>1104</v>
          </cell>
          <cell r="J5150">
            <v>2</v>
          </cell>
          <cell r="K5150">
            <v>8</v>
          </cell>
          <cell r="L5150">
            <v>3184</v>
          </cell>
        </row>
        <row r="5151">
          <cell r="A5151">
            <v>8</v>
          </cell>
          <cell r="B5151">
            <v>1</v>
          </cell>
          <cell r="C5151">
            <v>0</v>
          </cell>
          <cell r="D5151">
            <v>0</v>
          </cell>
          <cell r="E5151">
            <v>8</v>
          </cell>
          <cell r="F5151">
            <v>1</v>
          </cell>
          <cell r="G5151">
            <v>0</v>
          </cell>
          <cell r="H5151">
            <v>0</v>
          </cell>
          <cell r="I5151">
            <v>1310</v>
          </cell>
          <cell r="J5151">
            <v>2</v>
          </cell>
          <cell r="K5151">
            <v>8</v>
          </cell>
          <cell r="L5151">
            <v>0</v>
          </cell>
        </row>
        <row r="5152">
          <cell r="A5152">
            <v>8</v>
          </cell>
          <cell r="B5152">
            <v>1</v>
          </cell>
          <cell r="C5152">
            <v>0</v>
          </cell>
          <cell r="D5152">
            <v>0</v>
          </cell>
          <cell r="E5152">
            <v>8</v>
          </cell>
          <cell r="F5152">
            <v>1</v>
          </cell>
          <cell r="G5152">
            <v>0</v>
          </cell>
          <cell r="H5152">
            <v>0</v>
          </cell>
          <cell r="I5152">
            <v>1320</v>
          </cell>
          <cell r="J5152">
            <v>2</v>
          </cell>
          <cell r="K5152">
            <v>8</v>
          </cell>
          <cell r="L5152">
            <v>0</v>
          </cell>
        </row>
        <row r="5153">
          <cell r="A5153">
            <v>8</v>
          </cell>
          <cell r="B5153">
            <v>1</v>
          </cell>
          <cell r="C5153">
            <v>0</v>
          </cell>
          <cell r="D5153">
            <v>0</v>
          </cell>
          <cell r="E5153">
            <v>8</v>
          </cell>
          <cell r="F5153">
            <v>1</v>
          </cell>
          <cell r="G5153">
            <v>0</v>
          </cell>
          <cell r="H5153">
            <v>0</v>
          </cell>
          <cell r="I5153">
            <v>1600</v>
          </cell>
          <cell r="J5153">
            <v>2</v>
          </cell>
          <cell r="K5153">
            <v>8</v>
          </cell>
          <cell r="L5153">
            <v>6795</v>
          </cell>
        </row>
        <row r="5154">
          <cell r="A5154">
            <v>8</v>
          </cell>
          <cell r="B5154">
            <v>1</v>
          </cell>
          <cell r="C5154">
            <v>0</v>
          </cell>
          <cell r="D5154">
            <v>0</v>
          </cell>
          <cell r="E5154">
            <v>8</v>
          </cell>
          <cell r="F5154">
            <v>1</v>
          </cell>
          <cell r="G5154">
            <v>0</v>
          </cell>
          <cell r="H5154">
            <v>0</v>
          </cell>
          <cell r="I5154">
            <v>1610</v>
          </cell>
          <cell r="J5154">
            <v>2</v>
          </cell>
          <cell r="K5154">
            <v>8</v>
          </cell>
          <cell r="L5154">
            <v>467.29</v>
          </cell>
        </row>
        <row r="5155">
          <cell r="A5155">
            <v>8</v>
          </cell>
          <cell r="B5155">
            <v>1</v>
          </cell>
          <cell r="C5155">
            <v>0</v>
          </cell>
          <cell r="D5155">
            <v>0</v>
          </cell>
          <cell r="E5155">
            <v>8</v>
          </cell>
          <cell r="F5155">
            <v>1</v>
          </cell>
          <cell r="G5155">
            <v>0</v>
          </cell>
          <cell r="H5155">
            <v>0</v>
          </cell>
          <cell r="I5155">
            <v>1620</v>
          </cell>
          <cell r="J5155">
            <v>2</v>
          </cell>
          <cell r="K5155">
            <v>8</v>
          </cell>
          <cell r="L5155">
            <v>2387.29</v>
          </cell>
        </row>
        <row r="5156">
          <cell r="A5156">
            <v>8</v>
          </cell>
          <cell r="B5156">
            <v>1</v>
          </cell>
          <cell r="C5156">
            <v>0</v>
          </cell>
          <cell r="D5156">
            <v>0</v>
          </cell>
          <cell r="E5156">
            <v>8</v>
          </cell>
          <cell r="F5156">
            <v>1</v>
          </cell>
          <cell r="G5156">
            <v>0</v>
          </cell>
          <cell r="H5156">
            <v>0</v>
          </cell>
          <cell r="I5156">
            <v>2000</v>
          </cell>
          <cell r="J5156">
            <v>2</v>
          </cell>
          <cell r="K5156">
            <v>8</v>
          </cell>
          <cell r="L5156">
            <v>0</v>
          </cell>
        </row>
        <row r="5157">
          <cell r="A5157">
            <v>8</v>
          </cell>
          <cell r="B5157">
            <v>1</v>
          </cell>
          <cell r="C5157">
            <v>0</v>
          </cell>
          <cell r="D5157">
            <v>0</v>
          </cell>
          <cell r="E5157">
            <v>8</v>
          </cell>
          <cell r="F5157">
            <v>1</v>
          </cell>
          <cell r="G5157">
            <v>0</v>
          </cell>
          <cell r="H5157">
            <v>0</v>
          </cell>
          <cell r="I5157">
            <v>2001</v>
          </cell>
          <cell r="J5157">
            <v>2</v>
          </cell>
          <cell r="K5157">
            <v>8</v>
          </cell>
          <cell r="L5157">
            <v>0</v>
          </cell>
        </row>
        <row r="5158">
          <cell r="A5158">
            <v>8</v>
          </cell>
          <cell r="B5158">
            <v>1</v>
          </cell>
          <cell r="C5158">
            <v>0</v>
          </cell>
          <cell r="D5158">
            <v>0</v>
          </cell>
          <cell r="E5158">
            <v>8</v>
          </cell>
          <cell r="F5158">
            <v>1</v>
          </cell>
          <cell r="G5158">
            <v>0</v>
          </cell>
          <cell r="H5158">
            <v>0</v>
          </cell>
          <cell r="I5158">
            <v>2011</v>
          </cell>
          <cell r="J5158">
            <v>2</v>
          </cell>
          <cell r="K5158">
            <v>8</v>
          </cell>
          <cell r="L5158">
            <v>0</v>
          </cell>
        </row>
        <row r="5159">
          <cell r="A5159">
            <v>8</v>
          </cell>
          <cell r="B5159">
            <v>1</v>
          </cell>
          <cell r="C5159">
            <v>0</v>
          </cell>
          <cell r="D5159">
            <v>0</v>
          </cell>
          <cell r="E5159">
            <v>8</v>
          </cell>
          <cell r="F5159">
            <v>1</v>
          </cell>
          <cell r="G5159">
            <v>0</v>
          </cell>
          <cell r="H5159">
            <v>0</v>
          </cell>
          <cell r="I5159">
            <v>2020</v>
          </cell>
          <cell r="J5159">
            <v>2</v>
          </cell>
          <cell r="K5159">
            <v>8</v>
          </cell>
          <cell r="L5159">
            <v>0</v>
          </cell>
        </row>
        <row r="5160">
          <cell r="A5160">
            <v>8</v>
          </cell>
          <cell r="B5160">
            <v>1</v>
          </cell>
          <cell r="C5160">
            <v>0</v>
          </cell>
          <cell r="D5160">
            <v>0</v>
          </cell>
          <cell r="E5160">
            <v>8</v>
          </cell>
          <cell r="F5160">
            <v>1</v>
          </cell>
          <cell r="G5160">
            <v>0</v>
          </cell>
          <cell r="H5160">
            <v>0</v>
          </cell>
          <cell r="I5160">
            <v>2021</v>
          </cell>
          <cell r="J5160">
            <v>2</v>
          </cell>
          <cell r="K5160">
            <v>8</v>
          </cell>
          <cell r="L5160">
            <v>0</v>
          </cell>
        </row>
        <row r="5161">
          <cell r="A5161">
            <v>8</v>
          </cell>
          <cell r="B5161">
            <v>1</v>
          </cell>
          <cell r="C5161">
            <v>0</v>
          </cell>
          <cell r="D5161">
            <v>0</v>
          </cell>
          <cell r="E5161">
            <v>8</v>
          </cell>
          <cell r="F5161">
            <v>1</v>
          </cell>
          <cell r="G5161">
            <v>0</v>
          </cell>
          <cell r="H5161">
            <v>0</v>
          </cell>
          <cell r="I5161">
            <v>2022</v>
          </cell>
          <cell r="J5161">
            <v>2</v>
          </cell>
          <cell r="K5161">
            <v>8</v>
          </cell>
          <cell r="L5161">
            <v>0</v>
          </cell>
        </row>
        <row r="5162">
          <cell r="A5162">
            <v>8</v>
          </cell>
          <cell r="B5162">
            <v>1</v>
          </cell>
          <cell r="C5162">
            <v>0</v>
          </cell>
          <cell r="D5162">
            <v>0</v>
          </cell>
          <cell r="E5162">
            <v>8</v>
          </cell>
          <cell r="F5162">
            <v>1</v>
          </cell>
          <cell r="G5162">
            <v>0</v>
          </cell>
          <cell r="H5162">
            <v>0</v>
          </cell>
          <cell r="I5162">
            <v>2024</v>
          </cell>
          <cell r="J5162">
            <v>2</v>
          </cell>
          <cell r="K5162">
            <v>8</v>
          </cell>
          <cell r="L5162">
            <v>0</v>
          </cell>
        </row>
        <row r="5163">
          <cell r="A5163">
            <v>8</v>
          </cell>
          <cell r="B5163">
            <v>1</v>
          </cell>
          <cell r="C5163">
            <v>0</v>
          </cell>
          <cell r="D5163">
            <v>0</v>
          </cell>
          <cell r="E5163">
            <v>8</v>
          </cell>
          <cell r="F5163">
            <v>1</v>
          </cell>
          <cell r="G5163">
            <v>0</v>
          </cell>
          <cell r="H5163">
            <v>0</v>
          </cell>
          <cell r="I5163">
            <v>2025</v>
          </cell>
          <cell r="J5163">
            <v>2</v>
          </cell>
          <cell r="K5163">
            <v>8</v>
          </cell>
          <cell r="L5163">
            <v>0</v>
          </cell>
        </row>
        <row r="5164">
          <cell r="A5164">
            <v>8</v>
          </cell>
          <cell r="B5164">
            <v>1</v>
          </cell>
          <cell r="C5164">
            <v>0</v>
          </cell>
          <cell r="D5164">
            <v>0</v>
          </cell>
          <cell r="E5164">
            <v>8</v>
          </cell>
          <cell r="F5164">
            <v>1</v>
          </cell>
          <cell r="G5164">
            <v>0</v>
          </cell>
          <cell r="H5164">
            <v>0</v>
          </cell>
          <cell r="I5164">
            <v>2026</v>
          </cell>
          <cell r="J5164">
            <v>2</v>
          </cell>
          <cell r="K5164">
            <v>8</v>
          </cell>
          <cell r="L5164">
            <v>0</v>
          </cell>
        </row>
        <row r="5165">
          <cell r="A5165">
            <v>8</v>
          </cell>
          <cell r="B5165">
            <v>1</v>
          </cell>
          <cell r="C5165">
            <v>0</v>
          </cell>
          <cell r="D5165">
            <v>0</v>
          </cell>
          <cell r="E5165">
            <v>8</v>
          </cell>
          <cell r="F5165">
            <v>1</v>
          </cell>
          <cell r="G5165">
            <v>0</v>
          </cell>
          <cell r="H5165">
            <v>0</v>
          </cell>
          <cell r="I5165">
            <v>2027</v>
          </cell>
          <cell r="J5165">
            <v>2</v>
          </cell>
          <cell r="K5165">
            <v>8</v>
          </cell>
          <cell r="L5165">
            <v>0</v>
          </cell>
        </row>
        <row r="5166">
          <cell r="A5166">
            <v>8</v>
          </cell>
          <cell r="B5166">
            <v>1</v>
          </cell>
          <cell r="C5166">
            <v>0</v>
          </cell>
          <cell r="D5166">
            <v>0</v>
          </cell>
          <cell r="E5166">
            <v>8</v>
          </cell>
          <cell r="F5166">
            <v>1</v>
          </cell>
          <cell r="G5166">
            <v>0</v>
          </cell>
          <cell r="H5166">
            <v>0</v>
          </cell>
          <cell r="I5166">
            <v>2028</v>
          </cell>
          <cell r="J5166">
            <v>2</v>
          </cell>
          <cell r="K5166">
            <v>8</v>
          </cell>
          <cell r="L5166">
            <v>0</v>
          </cell>
        </row>
        <row r="5167">
          <cell r="A5167">
            <v>8</v>
          </cell>
          <cell r="B5167">
            <v>1</v>
          </cell>
          <cell r="C5167">
            <v>0</v>
          </cell>
          <cell r="D5167">
            <v>0</v>
          </cell>
          <cell r="E5167">
            <v>8</v>
          </cell>
          <cell r="F5167">
            <v>1</v>
          </cell>
          <cell r="G5167">
            <v>0</v>
          </cell>
          <cell r="H5167">
            <v>0</v>
          </cell>
          <cell r="I5167">
            <v>2029</v>
          </cell>
          <cell r="J5167">
            <v>2</v>
          </cell>
          <cell r="K5167">
            <v>8</v>
          </cell>
          <cell r="L5167">
            <v>0</v>
          </cell>
        </row>
        <row r="5168">
          <cell r="A5168">
            <v>8</v>
          </cell>
          <cell r="B5168">
            <v>1</v>
          </cell>
          <cell r="C5168">
            <v>0</v>
          </cell>
          <cell r="D5168">
            <v>0</v>
          </cell>
          <cell r="E5168">
            <v>8</v>
          </cell>
          <cell r="F5168">
            <v>1</v>
          </cell>
          <cell r="G5168">
            <v>0</v>
          </cell>
          <cell r="H5168">
            <v>0</v>
          </cell>
          <cell r="I5168">
            <v>3000</v>
          </cell>
          <cell r="J5168">
            <v>2</v>
          </cell>
          <cell r="K5168">
            <v>8</v>
          </cell>
          <cell r="L5168">
            <v>70377.75</v>
          </cell>
        </row>
        <row r="5169">
          <cell r="A5169">
            <v>8</v>
          </cell>
          <cell r="B5169">
            <v>1</v>
          </cell>
          <cell r="C5169">
            <v>0</v>
          </cell>
          <cell r="D5169">
            <v>0</v>
          </cell>
          <cell r="E5169">
            <v>8</v>
          </cell>
          <cell r="F5169">
            <v>1</v>
          </cell>
          <cell r="G5169">
            <v>0</v>
          </cell>
          <cell r="H5169">
            <v>0</v>
          </cell>
          <cell r="I5169">
            <v>3010</v>
          </cell>
          <cell r="J5169">
            <v>2</v>
          </cell>
          <cell r="K5169">
            <v>8</v>
          </cell>
          <cell r="L5169">
            <v>4526</v>
          </cell>
        </row>
        <row r="5170">
          <cell r="A5170">
            <v>8</v>
          </cell>
          <cell r="B5170">
            <v>1</v>
          </cell>
          <cell r="C5170">
            <v>0</v>
          </cell>
          <cell r="D5170">
            <v>0</v>
          </cell>
          <cell r="E5170">
            <v>8</v>
          </cell>
          <cell r="F5170">
            <v>1</v>
          </cell>
          <cell r="G5170">
            <v>0</v>
          </cell>
          <cell r="H5170">
            <v>0</v>
          </cell>
          <cell r="I5170">
            <v>3011</v>
          </cell>
          <cell r="J5170">
            <v>2</v>
          </cell>
          <cell r="K5170">
            <v>8</v>
          </cell>
          <cell r="L5170">
            <v>0</v>
          </cell>
        </row>
        <row r="5171">
          <cell r="A5171">
            <v>8</v>
          </cell>
          <cell r="B5171">
            <v>1</v>
          </cell>
          <cell r="C5171">
            <v>0</v>
          </cell>
          <cell r="D5171">
            <v>0</v>
          </cell>
          <cell r="E5171">
            <v>8</v>
          </cell>
          <cell r="F5171">
            <v>1</v>
          </cell>
          <cell r="G5171">
            <v>0</v>
          </cell>
          <cell r="H5171">
            <v>0</v>
          </cell>
          <cell r="I5171">
            <v>3020</v>
          </cell>
          <cell r="J5171">
            <v>2</v>
          </cell>
          <cell r="K5171">
            <v>8</v>
          </cell>
          <cell r="L5171">
            <v>0</v>
          </cell>
        </row>
        <row r="5172">
          <cell r="A5172">
            <v>8</v>
          </cell>
          <cell r="B5172">
            <v>1</v>
          </cell>
          <cell r="C5172">
            <v>0</v>
          </cell>
          <cell r="D5172">
            <v>0</v>
          </cell>
          <cell r="E5172">
            <v>8</v>
          </cell>
          <cell r="F5172">
            <v>1</v>
          </cell>
          <cell r="G5172">
            <v>0</v>
          </cell>
          <cell r="H5172">
            <v>0</v>
          </cell>
          <cell r="I5172">
            <v>3030</v>
          </cell>
          <cell r="J5172">
            <v>2</v>
          </cell>
          <cell r="K5172">
            <v>8</v>
          </cell>
          <cell r="L5172">
            <v>1030</v>
          </cell>
        </row>
        <row r="5173">
          <cell r="A5173">
            <v>8</v>
          </cell>
          <cell r="B5173">
            <v>1</v>
          </cell>
          <cell r="C5173">
            <v>0</v>
          </cell>
          <cell r="D5173">
            <v>0</v>
          </cell>
          <cell r="E5173">
            <v>8</v>
          </cell>
          <cell r="F5173">
            <v>1</v>
          </cell>
          <cell r="G5173">
            <v>0</v>
          </cell>
          <cell r="H5173">
            <v>0</v>
          </cell>
          <cell r="I5173">
            <v>3031</v>
          </cell>
          <cell r="J5173">
            <v>2</v>
          </cell>
          <cell r="K5173">
            <v>8</v>
          </cell>
          <cell r="L5173">
            <v>946</v>
          </cell>
        </row>
        <row r="5174">
          <cell r="A5174">
            <v>8</v>
          </cell>
          <cell r="B5174">
            <v>1</v>
          </cell>
          <cell r="C5174">
            <v>0</v>
          </cell>
          <cell r="D5174">
            <v>0</v>
          </cell>
          <cell r="E5174">
            <v>8</v>
          </cell>
          <cell r="F5174">
            <v>1</v>
          </cell>
          <cell r="G5174">
            <v>0</v>
          </cell>
          <cell r="H5174">
            <v>0</v>
          </cell>
          <cell r="I5174">
            <v>3100</v>
          </cell>
          <cell r="J5174">
            <v>2</v>
          </cell>
          <cell r="K5174">
            <v>8</v>
          </cell>
          <cell r="L5174">
            <v>0</v>
          </cell>
        </row>
        <row r="5175">
          <cell r="A5175">
            <v>8</v>
          </cell>
          <cell r="B5175">
            <v>1</v>
          </cell>
          <cell r="C5175">
            <v>0</v>
          </cell>
          <cell r="D5175">
            <v>0</v>
          </cell>
          <cell r="E5175">
            <v>8</v>
          </cell>
          <cell r="F5175">
            <v>1</v>
          </cell>
          <cell r="G5175">
            <v>0</v>
          </cell>
          <cell r="H5175">
            <v>0</v>
          </cell>
          <cell r="I5175">
            <v>3110</v>
          </cell>
          <cell r="J5175">
            <v>2</v>
          </cell>
          <cell r="K5175">
            <v>8</v>
          </cell>
          <cell r="L5175">
            <v>8363.5</v>
          </cell>
        </row>
        <row r="5176">
          <cell r="A5176">
            <v>8</v>
          </cell>
          <cell r="B5176">
            <v>1</v>
          </cell>
          <cell r="C5176">
            <v>0</v>
          </cell>
          <cell r="D5176">
            <v>0</v>
          </cell>
          <cell r="E5176">
            <v>8</v>
          </cell>
          <cell r="F5176">
            <v>1</v>
          </cell>
          <cell r="G5176">
            <v>0</v>
          </cell>
          <cell r="H5176">
            <v>0</v>
          </cell>
          <cell r="I5176">
            <v>3112</v>
          </cell>
          <cell r="J5176">
            <v>2</v>
          </cell>
          <cell r="K5176">
            <v>8</v>
          </cell>
          <cell r="L5176">
            <v>0</v>
          </cell>
        </row>
        <row r="5177">
          <cell r="A5177">
            <v>8</v>
          </cell>
          <cell r="B5177">
            <v>1</v>
          </cell>
          <cell r="C5177">
            <v>0</v>
          </cell>
          <cell r="D5177">
            <v>0</v>
          </cell>
          <cell r="E5177">
            <v>8</v>
          </cell>
          <cell r="F5177">
            <v>1</v>
          </cell>
          <cell r="G5177">
            <v>0</v>
          </cell>
          <cell r="H5177">
            <v>0</v>
          </cell>
          <cell r="I5177">
            <v>3120</v>
          </cell>
          <cell r="J5177">
            <v>2</v>
          </cell>
          <cell r="K5177">
            <v>8</v>
          </cell>
          <cell r="L5177">
            <v>588.5</v>
          </cell>
        </row>
        <row r="5178">
          <cell r="A5178">
            <v>8</v>
          </cell>
          <cell r="B5178">
            <v>1</v>
          </cell>
          <cell r="C5178">
            <v>0</v>
          </cell>
          <cell r="D5178">
            <v>0</v>
          </cell>
          <cell r="E5178">
            <v>8</v>
          </cell>
          <cell r="F5178">
            <v>1</v>
          </cell>
          <cell r="G5178">
            <v>0</v>
          </cell>
          <cell r="H5178">
            <v>0</v>
          </cell>
          <cell r="I5178">
            <v>3121</v>
          </cell>
          <cell r="J5178">
            <v>2</v>
          </cell>
          <cell r="K5178">
            <v>8</v>
          </cell>
          <cell r="L5178">
            <v>0</v>
          </cell>
        </row>
        <row r="5179">
          <cell r="A5179">
            <v>8</v>
          </cell>
          <cell r="B5179">
            <v>1</v>
          </cell>
          <cell r="C5179">
            <v>0</v>
          </cell>
          <cell r="D5179">
            <v>0</v>
          </cell>
          <cell r="E5179">
            <v>8</v>
          </cell>
          <cell r="F5179">
            <v>1</v>
          </cell>
          <cell r="G5179">
            <v>0</v>
          </cell>
          <cell r="H5179">
            <v>0</v>
          </cell>
          <cell r="I5179">
            <v>3130</v>
          </cell>
          <cell r="J5179">
            <v>2</v>
          </cell>
          <cell r="K5179">
            <v>8</v>
          </cell>
          <cell r="L5179">
            <v>0</v>
          </cell>
        </row>
        <row r="5180">
          <cell r="A5180">
            <v>8</v>
          </cell>
          <cell r="B5180">
            <v>1</v>
          </cell>
          <cell r="C5180">
            <v>0</v>
          </cell>
          <cell r="D5180">
            <v>0</v>
          </cell>
          <cell r="E5180">
            <v>8</v>
          </cell>
          <cell r="F5180">
            <v>1</v>
          </cell>
          <cell r="G5180">
            <v>0</v>
          </cell>
          <cell r="H5180">
            <v>0</v>
          </cell>
          <cell r="I5180">
            <v>3150</v>
          </cell>
          <cell r="J5180">
            <v>2</v>
          </cell>
          <cell r="K5180">
            <v>8</v>
          </cell>
          <cell r="L5180">
            <v>600</v>
          </cell>
        </row>
        <row r="5181">
          <cell r="A5181">
            <v>8</v>
          </cell>
          <cell r="B5181">
            <v>1</v>
          </cell>
          <cell r="C5181">
            <v>0</v>
          </cell>
          <cell r="D5181">
            <v>0</v>
          </cell>
          <cell r="E5181">
            <v>8</v>
          </cell>
          <cell r="F5181">
            <v>1</v>
          </cell>
          <cell r="G5181">
            <v>0</v>
          </cell>
          <cell r="H5181">
            <v>0</v>
          </cell>
          <cell r="I5181">
            <v>3156</v>
          </cell>
          <cell r="J5181">
            <v>2</v>
          </cell>
          <cell r="K5181">
            <v>8</v>
          </cell>
          <cell r="L5181">
            <v>1727</v>
          </cell>
        </row>
        <row r="5182">
          <cell r="A5182">
            <v>8</v>
          </cell>
          <cell r="B5182">
            <v>1</v>
          </cell>
          <cell r="C5182">
            <v>0</v>
          </cell>
          <cell r="D5182">
            <v>0</v>
          </cell>
          <cell r="E5182">
            <v>8</v>
          </cell>
          <cell r="F5182">
            <v>1</v>
          </cell>
          <cell r="G5182">
            <v>0</v>
          </cell>
          <cell r="H5182">
            <v>0</v>
          </cell>
          <cell r="I5182">
            <v>3200</v>
          </cell>
          <cell r="J5182">
            <v>2</v>
          </cell>
          <cell r="K5182">
            <v>8</v>
          </cell>
          <cell r="L5182">
            <v>0</v>
          </cell>
        </row>
        <row r="5183">
          <cell r="A5183">
            <v>8</v>
          </cell>
          <cell r="B5183">
            <v>1</v>
          </cell>
          <cell r="C5183">
            <v>0</v>
          </cell>
          <cell r="D5183">
            <v>0</v>
          </cell>
          <cell r="E5183">
            <v>8</v>
          </cell>
          <cell r="F5183">
            <v>1</v>
          </cell>
          <cell r="G5183">
            <v>0</v>
          </cell>
          <cell r="H5183">
            <v>0</v>
          </cell>
          <cell r="I5183">
            <v>3210</v>
          </cell>
          <cell r="J5183">
            <v>2</v>
          </cell>
          <cell r="K5183">
            <v>8</v>
          </cell>
          <cell r="L5183">
            <v>1470</v>
          </cell>
        </row>
        <row r="5184">
          <cell r="A5184">
            <v>8</v>
          </cell>
          <cell r="B5184">
            <v>1</v>
          </cell>
          <cell r="C5184">
            <v>0</v>
          </cell>
          <cell r="D5184">
            <v>0</v>
          </cell>
          <cell r="E5184">
            <v>8</v>
          </cell>
          <cell r="F5184">
            <v>1</v>
          </cell>
          <cell r="G5184">
            <v>0</v>
          </cell>
          <cell r="H5184">
            <v>0</v>
          </cell>
          <cell r="I5184">
            <v>3211</v>
          </cell>
          <cell r="J5184">
            <v>2</v>
          </cell>
          <cell r="K5184">
            <v>8</v>
          </cell>
          <cell r="L5184">
            <v>0</v>
          </cell>
        </row>
        <row r="5185">
          <cell r="A5185">
            <v>8</v>
          </cell>
          <cell r="B5185">
            <v>1</v>
          </cell>
          <cell r="C5185">
            <v>0</v>
          </cell>
          <cell r="D5185">
            <v>0</v>
          </cell>
          <cell r="E5185">
            <v>8</v>
          </cell>
          <cell r="F5185">
            <v>1</v>
          </cell>
          <cell r="G5185">
            <v>0</v>
          </cell>
          <cell r="H5185">
            <v>0</v>
          </cell>
          <cell r="I5185">
            <v>3220</v>
          </cell>
          <cell r="J5185">
            <v>2</v>
          </cell>
          <cell r="K5185">
            <v>8</v>
          </cell>
          <cell r="L5185">
            <v>1560</v>
          </cell>
        </row>
        <row r="5186">
          <cell r="A5186">
            <v>8</v>
          </cell>
          <cell r="B5186">
            <v>1</v>
          </cell>
          <cell r="C5186">
            <v>0</v>
          </cell>
          <cell r="D5186">
            <v>0</v>
          </cell>
          <cell r="E5186">
            <v>8</v>
          </cell>
          <cell r="F5186">
            <v>1</v>
          </cell>
          <cell r="G5186">
            <v>0</v>
          </cell>
          <cell r="H5186">
            <v>0</v>
          </cell>
          <cell r="I5186">
            <v>3221</v>
          </cell>
          <cell r="J5186">
            <v>2</v>
          </cell>
          <cell r="K5186">
            <v>8</v>
          </cell>
          <cell r="L5186">
            <v>0</v>
          </cell>
        </row>
        <row r="5187">
          <cell r="A5187">
            <v>8</v>
          </cell>
          <cell r="B5187">
            <v>1</v>
          </cell>
          <cell r="C5187">
            <v>0</v>
          </cell>
          <cell r="D5187">
            <v>0</v>
          </cell>
          <cell r="E5187">
            <v>8</v>
          </cell>
          <cell r="F5187">
            <v>1</v>
          </cell>
          <cell r="G5187">
            <v>0</v>
          </cell>
          <cell r="H5187">
            <v>0</v>
          </cell>
          <cell r="I5187">
            <v>3230</v>
          </cell>
          <cell r="J5187">
            <v>2</v>
          </cell>
          <cell r="K5187">
            <v>8</v>
          </cell>
          <cell r="L5187">
            <v>0</v>
          </cell>
        </row>
        <row r="5188">
          <cell r="A5188">
            <v>8</v>
          </cell>
          <cell r="B5188">
            <v>1</v>
          </cell>
          <cell r="C5188">
            <v>0</v>
          </cell>
          <cell r="D5188">
            <v>0</v>
          </cell>
          <cell r="E5188">
            <v>8</v>
          </cell>
          <cell r="F5188">
            <v>1</v>
          </cell>
          <cell r="G5188">
            <v>0</v>
          </cell>
          <cell r="H5188">
            <v>0</v>
          </cell>
          <cell r="I5188">
            <v>3232</v>
          </cell>
          <cell r="J5188">
            <v>2</v>
          </cell>
          <cell r="K5188">
            <v>8</v>
          </cell>
          <cell r="L5188">
            <v>0</v>
          </cell>
        </row>
        <row r="5189">
          <cell r="A5189">
            <v>8</v>
          </cell>
          <cell r="B5189">
            <v>1</v>
          </cell>
          <cell r="C5189">
            <v>0</v>
          </cell>
          <cell r="D5189">
            <v>0</v>
          </cell>
          <cell r="E5189">
            <v>8</v>
          </cell>
          <cell r="F5189">
            <v>1</v>
          </cell>
          <cell r="G5189">
            <v>0</v>
          </cell>
          <cell r="H5189">
            <v>0</v>
          </cell>
          <cell r="I5189">
            <v>3240</v>
          </cell>
          <cell r="J5189">
            <v>2</v>
          </cell>
          <cell r="K5189">
            <v>8</v>
          </cell>
          <cell r="L5189">
            <v>0</v>
          </cell>
        </row>
        <row r="5190">
          <cell r="A5190">
            <v>8</v>
          </cell>
          <cell r="B5190">
            <v>1</v>
          </cell>
          <cell r="C5190">
            <v>0</v>
          </cell>
          <cell r="D5190">
            <v>0</v>
          </cell>
          <cell r="E5190">
            <v>8</v>
          </cell>
          <cell r="F5190">
            <v>1</v>
          </cell>
          <cell r="G5190">
            <v>0</v>
          </cell>
          <cell r="H5190">
            <v>0</v>
          </cell>
          <cell r="I5190">
            <v>3241</v>
          </cell>
          <cell r="J5190">
            <v>2</v>
          </cell>
          <cell r="K5190">
            <v>8</v>
          </cell>
          <cell r="L5190">
            <v>0</v>
          </cell>
        </row>
        <row r="5191">
          <cell r="A5191">
            <v>8</v>
          </cell>
          <cell r="B5191">
            <v>1</v>
          </cell>
          <cell r="C5191">
            <v>0</v>
          </cell>
          <cell r="D5191">
            <v>0</v>
          </cell>
          <cell r="E5191">
            <v>8</v>
          </cell>
          <cell r="F5191">
            <v>1</v>
          </cell>
          <cell r="G5191">
            <v>0</v>
          </cell>
          <cell r="H5191">
            <v>0</v>
          </cell>
          <cell r="I5191">
            <v>3250</v>
          </cell>
          <cell r="J5191">
            <v>2</v>
          </cell>
          <cell r="K5191">
            <v>8</v>
          </cell>
          <cell r="L5191">
            <v>0</v>
          </cell>
        </row>
        <row r="5192">
          <cell r="A5192">
            <v>8</v>
          </cell>
          <cell r="B5192">
            <v>1</v>
          </cell>
          <cell r="C5192">
            <v>0</v>
          </cell>
          <cell r="D5192">
            <v>0</v>
          </cell>
          <cell r="E5192">
            <v>8</v>
          </cell>
          <cell r="F5192">
            <v>1</v>
          </cell>
          <cell r="G5192">
            <v>0</v>
          </cell>
          <cell r="H5192">
            <v>0</v>
          </cell>
          <cell r="I5192">
            <v>3256</v>
          </cell>
          <cell r="J5192">
            <v>2</v>
          </cell>
          <cell r="K5192">
            <v>8</v>
          </cell>
          <cell r="L5192">
            <v>0</v>
          </cell>
        </row>
        <row r="5193">
          <cell r="A5193">
            <v>8</v>
          </cell>
          <cell r="B5193">
            <v>1</v>
          </cell>
          <cell r="C5193">
            <v>0</v>
          </cell>
          <cell r="D5193">
            <v>0</v>
          </cell>
          <cell r="E5193">
            <v>8</v>
          </cell>
          <cell r="F5193">
            <v>1</v>
          </cell>
          <cell r="G5193">
            <v>0</v>
          </cell>
          <cell r="H5193">
            <v>0</v>
          </cell>
          <cell r="I5193">
            <v>3300</v>
          </cell>
          <cell r="J5193">
            <v>2</v>
          </cell>
          <cell r="K5193">
            <v>8</v>
          </cell>
          <cell r="L5193">
            <v>23725.26</v>
          </cell>
        </row>
        <row r="5194">
          <cell r="A5194">
            <v>8</v>
          </cell>
          <cell r="B5194">
            <v>1</v>
          </cell>
          <cell r="C5194">
            <v>0</v>
          </cell>
          <cell r="D5194">
            <v>0</v>
          </cell>
          <cell r="E5194">
            <v>8</v>
          </cell>
          <cell r="F5194">
            <v>1</v>
          </cell>
          <cell r="G5194">
            <v>0</v>
          </cell>
          <cell r="H5194">
            <v>0</v>
          </cell>
          <cell r="I5194">
            <v>3310</v>
          </cell>
          <cell r="J5194">
            <v>2</v>
          </cell>
          <cell r="K5194">
            <v>8</v>
          </cell>
          <cell r="L5194">
            <v>3414</v>
          </cell>
        </row>
        <row r="5195">
          <cell r="A5195">
            <v>8</v>
          </cell>
          <cell r="B5195">
            <v>1</v>
          </cell>
          <cell r="C5195">
            <v>0</v>
          </cell>
          <cell r="D5195">
            <v>0</v>
          </cell>
          <cell r="E5195">
            <v>8</v>
          </cell>
          <cell r="F5195">
            <v>1</v>
          </cell>
          <cell r="G5195">
            <v>0</v>
          </cell>
          <cell r="H5195">
            <v>0</v>
          </cell>
          <cell r="I5195">
            <v>3311</v>
          </cell>
          <cell r="J5195">
            <v>2</v>
          </cell>
          <cell r="K5195">
            <v>8</v>
          </cell>
          <cell r="L5195">
            <v>0</v>
          </cell>
        </row>
        <row r="5196">
          <cell r="A5196">
            <v>8</v>
          </cell>
          <cell r="B5196">
            <v>1</v>
          </cell>
          <cell r="C5196">
            <v>0</v>
          </cell>
          <cell r="D5196">
            <v>0</v>
          </cell>
          <cell r="E5196">
            <v>8</v>
          </cell>
          <cell r="F5196">
            <v>1</v>
          </cell>
          <cell r="G5196">
            <v>0</v>
          </cell>
          <cell r="H5196">
            <v>0</v>
          </cell>
          <cell r="I5196">
            <v>3320</v>
          </cell>
          <cell r="J5196">
            <v>2</v>
          </cell>
          <cell r="K5196">
            <v>8</v>
          </cell>
          <cell r="L5196">
            <v>4179.5</v>
          </cell>
        </row>
        <row r="5197">
          <cell r="A5197">
            <v>8</v>
          </cell>
          <cell r="B5197">
            <v>1</v>
          </cell>
          <cell r="C5197">
            <v>0</v>
          </cell>
          <cell r="D5197">
            <v>0</v>
          </cell>
          <cell r="E5197">
            <v>8</v>
          </cell>
          <cell r="F5197">
            <v>1</v>
          </cell>
          <cell r="G5197">
            <v>0</v>
          </cell>
          <cell r="H5197">
            <v>0</v>
          </cell>
          <cell r="I5197">
            <v>3321</v>
          </cell>
          <cell r="J5197">
            <v>2</v>
          </cell>
          <cell r="K5197">
            <v>8</v>
          </cell>
          <cell r="L5197">
            <v>0</v>
          </cell>
        </row>
        <row r="5198">
          <cell r="A5198">
            <v>8</v>
          </cell>
          <cell r="B5198">
            <v>1</v>
          </cell>
          <cell r="C5198">
            <v>0</v>
          </cell>
          <cell r="D5198">
            <v>0</v>
          </cell>
          <cell r="E5198">
            <v>8</v>
          </cell>
          <cell r="F5198">
            <v>1</v>
          </cell>
          <cell r="G5198">
            <v>0</v>
          </cell>
          <cell r="H5198">
            <v>0</v>
          </cell>
          <cell r="I5198">
            <v>3330</v>
          </cell>
          <cell r="J5198">
            <v>2</v>
          </cell>
          <cell r="K5198">
            <v>8</v>
          </cell>
          <cell r="L5198">
            <v>8728</v>
          </cell>
        </row>
        <row r="5199">
          <cell r="A5199">
            <v>8</v>
          </cell>
          <cell r="B5199">
            <v>1</v>
          </cell>
          <cell r="C5199">
            <v>0</v>
          </cell>
          <cell r="D5199">
            <v>0</v>
          </cell>
          <cell r="E5199">
            <v>8</v>
          </cell>
          <cell r="F5199">
            <v>1</v>
          </cell>
          <cell r="G5199">
            <v>0</v>
          </cell>
          <cell r="H5199">
            <v>0</v>
          </cell>
          <cell r="I5199">
            <v>3331</v>
          </cell>
          <cell r="J5199">
            <v>2</v>
          </cell>
          <cell r="K5199">
            <v>8</v>
          </cell>
          <cell r="L5199">
            <v>0</v>
          </cell>
        </row>
        <row r="5200">
          <cell r="A5200">
            <v>8</v>
          </cell>
          <cell r="B5200">
            <v>1</v>
          </cell>
          <cell r="C5200">
            <v>0</v>
          </cell>
          <cell r="D5200">
            <v>0</v>
          </cell>
          <cell r="E5200">
            <v>8</v>
          </cell>
          <cell r="F5200">
            <v>1</v>
          </cell>
          <cell r="G5200">
            <v>0</v>
          </cell>
          <cell r="H5200">
            <v>0</v>
          </cell>
          <cell r="I5200">
            <v>4000</v>
          </cell>
          <cell r="J5200">
            <v>2</v>
          </cell>
          <cell r="K5200">
            <v>8</v>
          </cell>
          <cell r="L5200">
            <v>80547.56</v>
          </cell>
        </row>
        <row r="5201">
          <cell r="A5201">
            <v>8</v>
          </cell>
          <cell r="B5201">
            <v>1</v>
          </cell>
          <cell r="C5201">
            <v>0</v>
          </cell>
          <cell r="D5201">
            <v>0</v>
          </cell>
          <cell r="E5201">
            <v>8</v>
          </cell>
          <cell r="F5201">
            <v>1</v>
          </cell>
          <cell r="G5201">
            <v>0</v>
          </cell>
          <cell r="H5201">
            <v>0</v>
          </cell>
          <cell r="I5201">
            <v>4010</v>
          </cell>
          <cell r="J5201">
            <v>2</v>
          </cell>
          <cell r="K5201">
            <v>8</v>
          </cell>
          <cell r="L5201">
            <v>6765.22</v>
          </cell>
        </row>
        <row r="5202">
          <cell r="A5202">
            <v>8</v>
          </cell>
          <cell r="B5202">
            <v>1</v>
          </cell>
          <cell r="C5202">
            <v>0</v>
          </cell>
          <cell r="D5202">
            <v>0</v>
          </cell>
          <cell r="E5202">
            <v>8</v>
          </cell>
          <cell r="F5202">
            <v>1</v>
          </cell>
          <cell r="G5202">
            <v>0</v>
          </cell>
          <cell r="H5202">
            <v>0</v>
          </cell>
          <cell r="I5202">
            <v>4011</v>
          </cell>
          <cell r="J5202">
            <v>2</v>
          </cell>
          <cell r="K5202">
            <v>8</v>
          </cell>
          <cell r="L5202">
            <v>15664.5</v>
          </cell>
        </row>
        <row r="5203">
          <cell r="A5203">
            <v>8</v>
          </cell>
          <cell r="B5203">
            <v>1</v>
          </cell>
          <cell r="C5203">
            <v>0</v>
          </cell>
          <cell r="D5203">
            <v>0</v>
          </cell>
          <cell r="E5203">
            <v>8</v>
          </cell>
          <cell r="F5203">
            <v>1</v>
          </cell>
          <cell r="G5203">
            <v>0</v>
          </cell>
          <cell r="H5203">
            <v>0</v>
          </cell>
          <cell r="I5203">
            <v>4012</v>
          </cell>
          <cell r="J5203">
            <v>2</v>
          </cell>
          <cell r="K5203">
            <v>8</v>
          </cell>
          <cell r="L5203">
            <v>0</v>
          </cell>
        </row>
        <row r="5204">
          <cell r="A5204">
            <v>8</v>
          </cell>
          <cell r="B5204">
            <v>1</v>
          </cell>
          <cell r="C5204">
            <v>0</v>
          </cell>
          <cell r="D5204">
            <v>0</v>
          </cell>
          <cell r="E5204">
            <v>8</v>
          </cell>
          <cell r="F5204">
            <v>1</v>
          </cell>
          <cell r="G5204">
            <v>0</v>
          </cell>
          <cell r="H5204">
            <v>0</v>
          </cell>
          <cell r="I5204">
            <v>4013</v>
          </cell>
          <cell r="J5204">
            <v>2</v>
          </cell>
          <cell r="K5204">
            <v>8</v>
          </cell>
          <cell r="L5204">
            <v>1308.4100000000001</v>
          </cell>
        </row>
        <row r="5205">
          <cell r="A5205">
            <v>8</v>
          </cell>
          <cell r="B5205">
            <v>1</v>
          </cell>
          <cell r="C5205">
            <v>0</v>
          </cell>
          <cell r="D5205">
            <v>0</v>
          </cell>
          <cell r="E5205">
            <v>8</v>
          </cell>
          <cell r="F5205">
            <v>1</v>
          </cell>
          <cell r="G5205">
            <v>0</v>
          </cell>
          <cell r="H5205">
            <v>0</v>
          </cell>
          <cell r="I5205">
            <v>4020</v>
          </cell>
          <cell r="J5205">
            <v>2</v>
          </cell>
          <cell r="K5205">
            <v>8</v>
          </cell>
          <cell r="L5205">
            <v>3897.63</v>
          </cell>
        </row>
        <row r="5206">
          <cell r="A5206">
            <v>8</v>
          </cell>
          <cell r="B5206">
            <v>1</v>
          </cell>
          <cell r="C5206">
            <v>0</v>
          </cell>
          <cell r="D5206">
            <v>0</v>
          </cell>
          <cell r="E5206">
            <v>8</v>
          </cell>
          <cell r="F5206">
            <v>1</v>
          </cell>
          <cell r="G5206">
            <v>0</v>
          </cell>
          <cell r="H5206">
            <v>0</v>
          </cell>
          <cell r="I5206">
            <v>4021</v>
          </cell>
          <cell r="J5206">
            <v>2</v>
          </cell>
          <cell r="K5206">
            <v>8</v>
          </cell>
          <cell r="L5206">
            <v>0</v>
          </cell>
        </row>
        <row r="5207">
          <cell r="A5207">
            <v>8</v>
          </cell>
          <cell r="B5207">
            <v>1</v>
          </cell>
          <cell r="C5207">
            <v>0</v>
          </cell>
          <cell r="D5207">
            <v>0</v>
          </cell>
          <cell r="E5207">
            <v>8</v>
          </cell>
          <cell r="F5207">
            <v>1</v>
          </cell>
          <cell r="G5207">
            <v>0</v>
          </cell>
          <cell r="H5207">
            <v>0</v>
          </cell>
          <cell r="I5207">
            <v>4030</v>
          </cell>
          <cell r="J5207">
            <v>2</v>
          </cell>
          <cell r="K5207">
            <v>8</v>
          </cell>
          <cell r="L5207">
            <v>0</v>
          </cell>
        </row>
        <row r="5208">
          <cell r="A5208">
            <v>8</v>
          </cell>
          <cell r="B5208">
            <v>1</v>
          </cell>
          <cell r="C5208">
            <v>0</v>
          </cell>
          <cell r="D5208">
            <v>0</v>
          </cell>
          <cell r="E5208">
            <v>8</v>
          </cell>
          <cell r="F5208">
            <v>1</v>
          </cell>
          <cell r="G5208">
            <v>0</v>
          </cell>
          <cell r="H5208">
            <v>0</v>
          </cell>
          <cell r="I5208">
            <v>4031</v>
          </cell>
          <cell r="J5208">
            <v>2</v>
          </cell>
          <cell r="K5208">
            <v>8</v>
          </cell>
          <cell r="L5208">
            <v>3842.99</v>
          </cell>
        </row>
        <row r="5209">
          <cell r="A5209">
            <v>8</v>
          </cell>
          <cell r="B5209">
            <v>1</v>
          </cell>
          <cell r="C5209">
            <v>0</v>
          </cell>
          <cell r="D5209">
            <v>0</v>
          </cell>
          <cell r="E5209">
            <v>8</v>
          </cell>
          <cell r="F5209">
            <v>1</v>
          </cell>
          <cell r="G5209">
            <v>0</v>
          </cell>
          <cell r="H5209">
            <v>0</v>
          </cell>
          <cell r="I5209">
            <v>4032</v>
          </cell>
          <cell r="J5209">
            <v>2</v>
          </cell>
          <cell r="K5209">
            <v>8</v>
          </cell>
          <cell r="L5209">
            <v>0</v>
          </cell>
        </row>
        <row r="5210">
          <cell r="A5210">
            <v>8</v>
          </cell>
          <cell r="B5210">
            <v>1</v>
          </cell>
          <cell r="C5210">
            <v>0</v>
          </cell>
          <cell r="D5210">
            <v>0</v>
          </cell>
          <cell r="E5210">
            <v>8</v>
          </cell>
          <cell r="F5210">
            <v>1</v>
          </cell>
          <cell r="G5210">
            <v>0</v>
          </cell>
          <cell r="H5210">
            <v>0</v>
          </cell>
          <cell r="I5210">
            <v>4040</v>
          </cell>
          <cell r="J5210">
            <v>2</v>
          </cell>
          <cell r="K5210">
            <v>8</v>
          </cell>
          <cell r="L5210">
            <v>0</v>
          </cell>
        </row>
        <row r="5211">
          <cell r="A5211">
            <v>8</v>
          </cell>
          <cell r="B5211">
            <v>1</v>
          </cell>
          <cell r="C5211">
            <v>0</v>
          </cell>
          <cell r="D5211">
            <v>0</v>
          </cell>
          <cell r="E5211">
            <v>8</v>
          </cell>
          <cell r="F5211">
            <v>1</v>
          </cell>
          <cell r="G5211">
            <v>0</v>
          </cell>
          <cell r="H5211">
            <v>0</v>
          </cell>
          <cell r="I5211">
            <v>4042</v>
          </cell>
          <cell r="J5211">
            <v>2</v>
          </cell>
          <cell r="K5211">
            <v>8</v>
          </cell>
          <cell r="L5211">
            <v>31318.61</v>
          </cell>
        </row>
        <row r="5212">
          <cell r="A5212">
            <v>8</v>
          </cell>
          <cell r="B5212">
            <v>1</v>
          </cell>
          <cell r="C5212">
            <v>0</v>
          </cell>
          <cell r="D5212">
            <v>0</v>
          </cell>
          <cell r="E5212">
            <v>8</v>
          </cell>
          <cell r="F5212">
            <v>1</v>
          </cell>
          <cell r="G5212">
            <v>0</v>
          </cell>
          <cell r="H5212">
            <v>0</v>
          </cell>
          <cell r="I5212">
            <v>4043</v>
          </cell>
          <cell r="J5212">
            <v>2</v>
          </cell>
          <cell r="K5212">
            <v>8</v>
          </cell>
          <cell r="L5212">
            <v>440</v>
          </cell>
        </row>
        <row r="5213">
          <cell r="A5213">
            <v>8</v>
          </cell>
          <cell r="B5213">
            <v>1</v>
          </cell>
          <cell r="C5213">
            <v>0</v>
          </cell>
          <cell r="D5213">
            <v>0</v>
          </cell>
          <cell r="E5213">
            <v>8</v>
          </cell>
          <cell r="F5213">
            <v>1</v>
          </cell>
          <cell r="G5213">
            <v>0</v>
          </cell>
          <cell r="H5213">
            <v>0</v>
          </cell>
          <cell r="I5213">
            <v>4044</v>
          </cell>
          <cell r="J5213">
            <v>2</v>
          </cell>
          <cell r="K5213">
            <v>8</v>
          </cell>
          <cell r="L5213">
            <v>0</v>
          </cell>
        </row>
        <row r="5214">
          <cell r="A5214">
            <v>8</v>
          </cell>
          <cell r="B5214">
            <v>1</v>
          </cell>
          <cell r="C5214">
            <v>0</v>
          </cell>
          <cell r="D5214">
            <v>0</v>
          </cell>
          <cell r="E5214">
            <v>8</v>
          </cell>
          <cell r="F5214">
            <v>1</v>
          </cell>
          <cell r="G5214">
            <v>0</v>
          </cell>
          <cell r="H5214">
            <v>0</v>
          </cell>
          <cell r="I5214">
            <v>4045</v>
          </cell>
          <cell r="J5214">
            <v>2</v>
          </cell>
          <cell r="K5214">
            <v>8</v>
          </cell>
          <cell r="L5214">
            <v>1121.5</v>
          </cell>
        </row>
        <row r="5215">
          <cell r="A5215">
            <v>8</v>
          </cell>
          <cell r="B5215">
            <v>1</v>
          </cell>
          <cell r="C5215">
            <v>0</v>
          </cell>
          <cell r="D5215">
            <v>0</v>
          </cell>
          <cell r="E5215">
            <v>8</v>
          </cell>
          <cell r="F5215">
            <v>1</v>
          </cell>
          <cell r="G5215">
            <v>0</v>
          </cell>
          <cell r="H5215">
            <v>0</v>
          </cell>
          <cell r="I5215">
            <v>4050</v>
          </cell>
          <cell r="J5215">
            <v>2</v>
          </cell>
          <cell r="K5215">
            <v>8</v>
          </cell>
          <cell r="L5215">
            <v>8492</v>
          </cell>
        </row>
        <row r="5216">
          <cell r="A5216">
            <v>8</v>
          </cell>
          <cell r="B5216">
            <v>1</v>
          </cell>
          <cell r="C5216">
            <v>0</v>
          </cell>
          <cell r="D5216">
            <v>0</v>
          </cell>
          <cell r="E5216">
            <v>8</v>
          </cell>
          <cell r="F5216">
            <v>1</v>
          </cell>
          <cell r="G5216">
            <v>0</v>
          </cell>
          <cell r="H5216">
            <v>0</v>
          </cell>
          <cell r="I5216">
            <v>4051</v>
          </cell>
          <cell r="J5216">
            <v>2</v>
          </cell>
          <cell r="K5216">
            <v>8</v>
          </cell>
          <cell r="L5216">
            <v>17163.48</v>
          </cell>
        </row>
        <row r="5217">
          <cell r="A5217">
            <v>8</v>
          </cell>
          <cell r="B5217">
            <v>1</v>
          </cell>
          <cell r="C5217">
            <v>0</v>
          </cell>
          <cell r="D5217">
            <v>0</v>
          </cell>
          <cell r="E5217">
            <v>8</v>
          </cell>
          <cell r="F5217">
            <v>1</v>
          </cell>
          <cell r="G5217">
            <v>0</v>
          </cell>
          <cell r="H5217">
            <v>0</v>
          </cell>
          <cell r="I5217">
            <v>4071</v>
          </cell>
          <cell r="J5217">
            <v>2</v>
          </cell>
          <cell r="K5217">
            <v>8</v>
          </cell>
          <cell r="L5217">
            <v>5412.72</v>
          </cell>
        </row>
        <row r="5218">
          <cell r="A5218">
            <v>8</v>
          </cell>
          <cell r="B5218">
            <v>1</v>
          </cell>
          <cell r="C5218">
            <v>0</v>
          </cell>
          <cell r="D5218">
            <v>0</v>
          </cell>
          <cell r="E5218">
            <v>8</v>
          </cell>
          <cell r="F5218">
            <v>1</v>
          </cell>
          <cell r="G5218">
            <v>0</v>
          </cell>
          <cell r="H5218">
            <v>0</v>
          </cell>
          <cell r="I5218">
            <v>4091</v>
          </cell>
          <cell r="J5218">
            <v>2</v>
          </cell>
          <cell r="K5218">
            <v>8</v>
          </cell>
          <cell r="L5218">
            <v>0</v>
          </cell>
        </row>
        <row r="5219">
          <cell r="A5219">
            <v>8</v>
          </cell>
          <cell r="B5219">
            <v>1</v>
          </cell>
          <cell r="C5219">
            <v>0</v>
          </cell>
          <cell r="D5219">
            <v>0</v>
          </cell>
          <cell r="E5219">
            <v>8</v>
          </cell>
          <cell r="F5219">
            <v>1</v>
          </cell>
          <cell r="G5219">
            <v>0</v>
          </cell>
          <cell r="H5219">
            <v>0</v>
          </cell>
          <cell r="I5219">
            <v>5000</v>
          </cell>
          <cell r="J5219">
            <v>2</v>
          </cell>
          <cell r="K5219">
            <v>8</v>
          </cell>
          <cell r="L5219">
            <v>0</v>
          </cell>
        </row>
        <row r="5220">
          <cell r="A5220">
            <v>8</v>
          </cell>
          <cell r="B5220">
            <v>1</v>
          </cell>
          <cell r="C5220">
            <v>0</v>
          </cell>
          <cell r="D5220">
            <v>0</v>
          </cell>
          <cell r="E5220">
            <v>8</v>
          </cell>
          <cell r="F5220">
            <v>1</v>
          </cell>
          <cell r="G5220">
            <v>0</v>
          </cell>
          <cell r="H5220">
            <v>0</v>
          </cell>
          <cell r="I5220">
            <v>5500</v>
          </cell>
          <cell r="J5220">
            <v>2</v>
          </cell>
          <cell r="K5220">
            <v>8</v>
          </cell>
          <cell r="L5220">
            <v>0</v>
          </cell>
        </row>
        <row r="5221">
          <cell r="A5221">
            <v>8</v>
          </cell>
          <cell r="B5221">
            <v>1</v>
          </cell>
          <cell r="C5221">
            <v>0</v>
          </cell>
          <cell r="D5221">
            <v>0</v>
          </cell>
          <cell r="E5221">
            <v>8</v>
          </cell>
          <cell r="F5221">
            <v>1</v>
          </cell>
          <cell r="G5221">
            <v>0</v>
          </cell>
          <cell r="H5221">
            <v>0</v>
          </cell>
          <cell r="I5221">
            <v>5530</v>
          </cell>
          <cell r="J5221">
            <v>2</v>
          </cell>
          <cell r="K5221">
            <v>8</v>
          </cell>
          <cell r="L5221">
            <v>0</v>
          </cell>
        </row>
        <row r="5222">
          <cell r="A5222">
            <v>8</v>
          </cell>
          <cell r="B5222">
            <v>1</v>
          </cell>
          <cell r="C5222">
            <v>0</v>
          </cell>
          <cell r="D5222">
            <v>0</v>
          </cell>
          <cell r="E5222">
            <v>8</v>
          </cell>
          <cell r="F5222">
            <v>1</v>
          </cell>
          <cell r="G5222">
            <v>0</v>
          </cell>
          <cell r="H5222">
            <v>0</v>
          </cell>
          <cell r="I5222">
            <v>5541</v>
          </cell>
          <cell r="J5222">
            <v>2</v>
          </cell>
          <cell r="K5222">
            <v>8</v>
          </cell>
          <cell r="L5222">
            <v>0</v>
          </cell>
        </row>
        <row r="5223">
          <cell r="A5223">
            <v>8</v>
          </cell>
          <cell r="B5223">
            <v>1</v>
          </cell>
          <cell r="C5223">
            <v>0</v>
          </cell>
          <cell r="D5223">
            <v>0</v>
          </cell>
          <cell r="E5223">
            <v>8</v>
          </cell>
          <cell r="F5223">
            <v>1</v>
          </cell>
          <cell r="G5223">
            <v>0</v>
          </cell>
          <cell r="H5223">
            <v>0</v>
          </cell>
          <cell r="I5223">
            <v>5542</v>
          </cell>
          <cell r="J5223">
            <v>2</v>
          </cell>
          <cell r="K5223">
            <v>8</v>
          </cell>
          <cell r="L5223">
            <v>0</v>
          </cell>
        </row>
        <row r="5224">
          <cell r="A5224">
            <v>8</v>
          </cell>
          <cell r="B5224">
            <v>1</v>
          </cell>
          <cell r="C5224">
            <v>0</v>
          </cell>
          <cell r="D5224">
            <v>0</v>
          </cell>
          <cell r="E5224">
            <v>8</v>
          </cell>
          <cell r="F5224">
            <v>1</v>
          </cell>
          <cell r="G5224">
            <v>0</v>
          </cell>
          <cell r="H5224">
            <v>0</v>
          </cell>
          <cell r="I5224">
            <v>5550</v>
          </cell>
          <cell r="J5224">
            <v>2</v>
          </cell>
          <cell r="K5224">
            <v>8</v>
          </cell>
          <cell r="L5224">
            <v>0</v>
          </cell>
        </row>
        <row r="5225">
          <cell r="A5225">
            <v>8</v>
          </cell>
          <cell r="B5225">
            <v>1</v>
          </cell>
          <cell r="C5225">
            <v>0</v>
          </cell>
          <cell r="D5225">
            <v>0</v>
          </cell>
          <cell r="E5225">
            <v>8</v>
          </cell>
          <cell r="F5225">
            <v>1</v>
          </cell>
          <cell r="G5225">
            <v>0</v>
          </cell>
          <cell r="H5225">
            <v>0</v>
          </cell>
          <cell r="I5225">
            <v>5552</v>
          </cell>
          <cell r="J5225">
            <v>2</v>
          </cell>
          <cell r="K5225">
            <v>8</v>
          </cell>
          <cell r="L5225">
            <v>0</v>
          </cell>
        </row>
        <row r="5226">
          <cell r="A5226">
            <v>8</v>
          </cell>
          <cell r="B5226">
            <v>1</v>
          </cell>
          <cell r="C5226">
            <v>0</v>
          </cell>
          <cell r="D5226">
            <v>0</v>
          </cell>
          <cell r="E5226">
            <v>8</v>
          </cell>
          <cell r="F5226">
            <v>1</v>
          </cell>
          <cell r="G5226">
            <v>0</v>
          </cell>
          <cell r="H5226">
            <v>0</v>
          </cell>
          <cell r="I5226">
            <v>5561</v>
          </cell>
          <cell r="J5226">
            <v>2</v>
          </cell>
          <cell r="K5226">
            <v>8</v>
          </cell>
          <cell r="L5226">
            <v>0</v>
          </cell>
        </row>
        <row r="5227">
          <cell r="A5227">
            <v>8</v>
          </cell>
          <cell r="B5227">
            <v>1</v>
          </cell>
          <cell r="C5227">
            <v>0</v>
          </cell>
          <cell r="D5227">
            <v>0</v>
          </cell>
          <cell r="E5227">
            <v>8</v>
          </cell>
          <cell r="F5227">
            <v>1</v>
          </cell>
          <cell r="G5227">
            <v>0</v>
          </cell>
          <cell r="H5227">
            <v>0</v>
          </cell>
          <cell r="I5227">
            <v>5562</v>
          </cell>
          <cell r="J5227">
            <v>2</v>
          </cell>
          <cell r="K5227">
            <v>8</v>
          </cell>
          <cell r="L5227">
            <v>0</v>
          </cell>
        </row>
        <row r="5228">
          <cell r="A5228">
            <v>8</v>
          </cell>
          <cell r="B5228">
            <v>1</v>
          </cell>
          <cell r="C5228">
            <v>0</v>
          </cell>
          <cell r="D5228">
            <v>0</v>
          </cell>
          <cell r="E5228">
            <v>8</v>
          </cell>
          <cell r="F5228">
            <v>1</v>
          </cell>
          <cell r="G5228">
            <v>0</v>
          </cell>
          <cell r="H5228">
            <v>0</v>
          </cell>
          <cell r="I5228">
            <v>5571</v>
          </cell>
          <cell r="J5228">
            <v>2</v>
          </cell>
          <cell r="K5228">
            <v>8</v>
          </cell>
          <cell r="L5228">
            <v>0</v>
          </cell>
        </row>
        <row r="5229">
          <cell r="A5229">
            <v>8</v>
          </cell>
          <cell r="B5229">
            <v>1</v>
          </cell>
          <cell r="C5229">
            <v>0</v>
          </cell>
          <cell r="D5229">
            <v>0</v>
          </cell>
          <cell r="E5229">
            <v>8</v>
          </cell>
          <cell r="F5229">
            <v>1</v>
          </cell>
          <cell r="G5229">
            <v>0</v>
          </cell>
          <cell r="H5229">
            <v>0</v>
          </cell>
          <cell r="I5229">
            <v>5920</v>
          </cell>
          <cell r="J5229">
            <v>2</v>
          </cell>
          <cell r="K5229">
            <v>8</v>
          </cell>
          <cell r="L5229">
            <v>0</v>
          </cell>
        </row>
        <row r="5230">
          <cell r="A5230">
            <v>8</v>
          </cell>
          <cell r="B5230">
            <v>1</v>
          </cell>
          <cell r="C5230">
            <v>0</v>
          </cell>
          <cell r="D5230">
            <v>0</v>
          </cell>
          <cell r="E5230">
            <v>8</v>
          </cell>
          <cell r="F5230">
            <v>1</v>
          </cell>
          <cell r="G5230">
            <v>0</v>
          </cell>
          <cell r="H5230">
            <v>0</v>
          </cell>
          <cell r="I5230">
            <v>7100</v>
          </cell>
          <cell r="J5230">
            <v>2</v>
          </cell>
          <cell r="K5230">
            <v>8</v>
          </cell>
          <cell r="L5230">
            <v>134120.9</v>
          </cell>
        </row>
        <row r="5231">
          <cell r="A5231">
            <v>8</v>
          </cell>
          <cell r="B5231">
            <v>1</v>
          </cell>
          <cell r="C5231">
            <v>0</v>
          </cell>
          <cell r="D5231">
            <v>0</v>
          </cell>
          <cell r="E5231">
            <v>8</v>
          </cell>
          <cell r="F5231">
            <v>1</v>
          </cell>
          <cell r="G5231">
            <v>0</v>
          </cell>
          <cell r="H5231">
            <v>0</v>
          </cell>
          <cell r="I5231">
            <v>7120</v>
          </cell>
          <cell r="J5231">
            <v>2</v>
          </cell>
          <cell r="K5231">
            <v>8</v>
          </cell>
          <cell r="L5231">
            <v>11625</v>
          </cell>
        </row>
        <row r="5232">
          <cell r="A5232">
            <v>8</v>
          </cell>
          <cell r="B5232">
            <v>1</v>
          </cell>
          <cell r="C5232">
            <v>0</v>
          </cell>
          <cell r="D5232">
            <v>0</v>
          </cell>
          <cell r="E5232">
            <v>8</v>
          </cell>
          <cell r="F5232">
            <v>1</v>
          </cell>
          <cell r="G5232">
            <v>0</v>
          </cell>
          <cell r="H5232">
            <v>0</v>
          </cell>
          <cell r="I5232">
            <v>7130</v>
          </cell>
          <cell r="J5232">
            <v>2</v>
          </cell>
          <cell r="K5232">
            <v>8</v>
          </cell>
          <cell r="L5232">
            <v>4022</v>
          </cell>
        </row>
        <row r="5233">
          <cell r="A5233">
            <v>8</v>
          </cell>
          <cell r="B5233">
            <v>1</v>
          </cell>
          <cell r="C5233">
            <v>0</v>
          </cell>
          <cell r="D5233">
            <v>0</v>
          </cell>
          <cell r="E5233">
            <v>8</v>
          </cell>
          <cell r="F5233">
            <v>1</v>
          </cell>
          <cell r="G5233">
            <v>0</v>
          </cell>
          <cell r="H5233">
            <v>0</v>
          </cell>
          <cell r="I5233">
            <v>7140</v>
          </cell>
          <cell r="J5233">
            <v>2</v>
          </cell>
          <cell r="K5233">
            <v>8</v>
          </cell>
          <cell r="L5233">
            <v>9268.24</v>
          </cell>
        </row>
        <row r="5234">
          <cell r="A5234">
            <v>8</v>
          </cell>
          <cell r="B5234">
            <v>1</v>
          </cell>
          <cell r="C5234">
            <v>0</v>
          </cell>
          <cell r="D5234">
            <v>0</v>
          </cell>
          <cell r="E5234">
            <v>8</v>
          </cell>
          <cell r="F5234">
            <v>1</v>
          </cell>
          <cell r="G5234">
            <v>0</v>
          </cell>
          <cell r="H5234">
            <v>0</v>
          </cell>
          <cell r="I5234">
            <v>7200</v>
          </cell>
          <cell r="J5234">
            <v>2</v>
          </cell>
          <cell r="K5234">
            <v>8</v>
          </cell>
          <cell r="L5234">
            <v>17338</v>
          </cell>
        </row>
        <row r="5235">
          <cell r="A5235">
            <v>8</v>
          </cell>
          <cell r="B5235">
            <v>1</v>
          </cell>
          <cell r="C5235">
            <v>0</v>
          </cell>
          <cell r="D5235">
            <v>0</v>
          </cell>
          <cell r="E5235">
            <v>8</v>
          </cell>
          <cell r="F5235">
            <v>1</v>
          </cell>
          <cell r="G5235">
            <v>0</v>
          </cell>
          <cell r="H5235">
            <v>0</v>
          </cell>
          <cell r="I5235">
            <v>7251</v>
          </cell>
          <cell r="J5235">
            <v>2</v>
          </cell>
          <cell r="K5235">
            <v>8</v>
          </cell>
          <cell r="L5235">
            <v>173</v>
          </cell>
        </row>
        <row r="5236">
          <cell r="A5236">
            <v>8</v>
          </cell>
          <cell r="B5236">
            <v>1</v>
          </cell>
          <cell r="C5236">
            <v>0</v>
          </cell>
          <cell r="D5236">
            <v>0</v>
          </cell>
          <cell r="E5236">
            <v>8</v>
          </cell>
          <cell r="F5236">
            <v>1</v>
          </cell>
          <cell r="G5236">
            <v>0</v>
          </cell>
          <cell r="H5236">
            <v>0</v>
          </cell>
          <cell r="I5236">
            <v>7252</v>
          </cell>
          <cell r="J5236">
            <v>2</v>
          </cell>
          <cell r="K5236">
            <v>8</v>
          </cell>
          <cell r="L5236">
            <v>173</v>
          </cell>
        </row>
        <row r="5237">
          <cell r="A5237">
            <v>8</v>
          </cell>
          <cell r="B5237">
            <v>1</v>
          </cell>
          <cell r="C5237">
            <v>0</v>
          </cell>
          <cell r="D5237">
            <v>0</v>
          </cell>
          <cell r="E5237">
            <v>8</v>
          </cell>
          <cell r="F5237">
            <v>1</v>
          </cell>
          <cell r="G5237">
            <v>0</v>
          </cell>
          <cell r="H5237">
            <v>0</v>
          </cell>
          <cell r="I5237">
            <v>7280</v>
          </cell>
          <cell r="J5237">
            <v>2</v>
          </cell>
          <cell r="K5237">
            <v>8</v>
          </cell>
          <cell r="L5237">
            <v>173</v>
          </cell>
        </row>
        <row r="5238">
          <cell r="A5238">
            <v>8</v>
          </cell>
          <cell r="B5238">
            <v>1</v>
          </cell>
          <cell r="C5238">
            <v>0</v>
          </cell>
          <cell r="D5238">
            <v>0</v>
          </cell>
          <cell r="E5238">
            <v>8</v>
          </cell>
          <cell r="F5238">
            <v>1</v>
          </cell>
          <cell r="G5238">
            <v>0</v>
          </cell>
          <cell r="H5238">
            <v>0</v>
          </cell>
          <cell r="I5238">
            <v>7300</v>
          </cell>
          <cell r="J5238">
            <v>2</v>
          </cell>
          <cell r="K5238">
            <v>8</v>
          </cell>
          <cell r="L5238">
            <v>200</v>
          </cell>
        </row>
        <row r="5239">
          <cell r="A5239">
            <v>8</v>
          </cell>
          <cell r="B5239">
            <v>1</v>
          </cell>
          <cell r="C5239">
            <v>0</v>
          </cell>
          <cell r="D5239">
            <v>0</v>
          </cell>
          <cell r="E5239">
            <v>8</v>
          </cell>
          <cell r="F5239">
            <v>1</v>
          </cell>
          <cell r="G5239">
            <v>0</v>
          </cell>
          <cell r="H5239">
            <v>0</v>
          </cell>
          <cell r="I5239">
            <v>7311</v>
          </cell>
          <cell r="J5239">
            <v>2</v>
          </cell>
          <cell r="K5239">
            <v>8</v>
          </cell>
          <cell r="L5239">
            <v>346</v>
          </cell>
        </row>
        <row r="5240">
          <cell r="A5240">
            <v>8</v>
          </cell>
          <cell r="B5240">
            <v>1</v>
          </cell>
          <cell r="C5240">
            <v>0</v>
          </cell>
          <cell r="D5240">
            <v>0</v>
          </cell>
          <cell r="E5240">
            <v>8</v>
          </cell>
          <cell r="F5240">
            <v>1</v>
          </cell>
          <cell r="G5240">
            <v>0</v>
          </cell>
          <cell r="H5240">
            <v>0</v>
          </cell>
          <cell r="I5240">
            <v>7312</v>
          </cell>
          <cell r="J5240">
            <v>2</v>
          </cell>
          <cell r="K5240">
            <v>8</v>
          </cell>
          <cell r="L5240">
            <v>173</v>
          </cell>
        </row>
        <row r="5241">
          <cell r="A5241">
            <v>8</v>
          </cell>
          <cell r="B5241">
            <v>1</v>
          </cell>
          <cell r="C5241">
            <v>0</v>
          </cell>
          <cell r="D5241">
            <v>0</v>
          </cell>
          <cell r="E5241">
            <v>8</v>
          </cell>
          <cell r="F5241">
            <v>1</v>
          </cell>
          <cell r="G5241">
            <v>0</v>
          </cell>
          <cell r="H5241">
            <v>0</v>
          </cell>
          <cell r="I5241">
            <v>7341</v>
          </cell>
          <cell r="J5241">
            <v>2</v>
          </cell>
          <cell r="K5241">
            <v>8</v>
          </cell>
          <cell r="L5241">
            <v>174</v>
          </cell>
        </row>
        <row r="5242">
          <cell r="A5242">
            <v>8</v>
          </cell>
          <cell r="B5242">
            <v>1</v>
          </cell>
          <cell r="C5242">
            <v>0</v>
          </cell>
          <cell r="D5242">
            <v>0</v>
          </cell>
          <cell r="E5242">
            <v>8</v>
          </cell>
          <cell r="F5242">
            <v>1</v>
          </cell>
          <cell r="G5242">
            <v>0</v>
          </cell>
          <cell r="H5242">
            <v>0</v>
          </cell>
          <cell r="I5242">
            <v>7342</v>
          </cell>
          <cell r="J5242">
            <v>2</v>
          </cell>
          <cell r="K5242">
            <v>8</v>
          </cell>
          <cell r="L5242">
            <v>173</v>
          </cell>
        </row>
        <row r="5243">
          <cell r="A5243">
            <v>8</v>
          </cell>
          <cell r="B5243">
            <v>1</v>
          </cell>
          <cell r="C5243">
            <v>0</v>
          </cell>
          <cell r="D5243">
            <v>0</v>
          </cell>
          <cell r="E5243">
            <v>8</v>
          </cell>
          <cell r="F5243">
            <v>1</v>
          </cell>
          <cell r="G5243">
            <v>0</v>
          </cell>
          <cell r="H5243">
            <v>0</v>
          </cell>
          <cell r="I5243">
            <v>7400</v>
          </cell>
          <cell r="J5243">
            <v>2</v>
          </cell>
          <cell r="K5243">
            <v>8</v>
          </cell>
          <cell r="L5243">
            <v>2948</v>
          </cell>
        </row>
        <row r="5244">
          <cell r="A5244">
            <v>8</v>
          </cell>
          <cell r="B5244">
            <v>1</v>
          </cell>
          <cell r="C5244">
            <v>0</v>
          </cell>
          <cell r="D5244">
            <v>0</v>
          </cell>
          <cell r="E5244">
            <v>8</v>
          </cell>
          <cell r="F5244">
            <v>1</v>
          </cell>
          <cell r="G5244">
            <v>0</v>
          </cell>
          <cell r="H5244">
            <v>0</v>
          </cell>
          <cell r="I5244">
            <v>7421</v>
          </cell>
          <cell r="J5244">
            <v>2</v>
          </cell>
          <cell r="K5244">
            <v>8</v>
          </cell>
          <cell r="L5244">
            <v>173</v>
          </cell>
        </row>
        <row r="5245">
          <cell r="A5245">
            <v>8</v>
          </cell>
          <cell r="B5245">
            <v>1</v>
          </cell>
          <cell r="C5245">
            <v>0</v>
          </cell>
          <cell r="D5245">
            <v>0</v>
          </cell>
          <cell r="E5245">
            <v>8</v>
          </cell>
          <cell r="F5245">
            <v>1</v>
          </cell>
          <cell r="G5245">
            <v>0</v>
          </cell>
          <cell r="H5245">
            <v>0</v>
          </cell>
          <cell r="I5245">
            <v>7422</v>
          </cell>
          <cell r="J5245">
            <v>2</v>
          </cell>
          <cell r="K5245">
            <v>8</v>
          </cell>
          <cell r="L5245">
            <v>173</v>
          </cell>
        </row>
        <row r="5246">
          <cell r="A5246">
            <v>8</v>
          </cell>
          <cell r="B5246">
            <v>1</v>
          </cell>
          <cell r="C5246">
            <v>0</v>
          </cell>
          <cell r="D5246">
            <v>0</v>
          </cell>
          <cell r="E5246">
            <v>8</v>
          </cell>
          <cell r="F5246">
            <v>1</v>
          </cell>
          <cell r="G5246">
            <v>0</v>
          </cell>
          <cell r="H5246">
            <v>0</v>
          </cell>
          <cell r="I5246">
            <v>7430</v>
          </cell>
          <cell r="J5246">
            <v>2</v>
          </cell>
          <cell r="K5246">
            <v>8</v>
          </cell>
          <cell r="L5246">
            <v>173</v>
          </cell>
        </row>
        <row r="5247">
          <cell r="A5247">
            <v>8</v>
          </cell>
          <cell r="B5247">
            <v>1</v>
          </cell>
          <cell r="C5247">
            <v>0</v>
          </cell>
          <cell r="D5247">
            <v>0</v>
          </cell>
          <cell r="E5247">
            <v>8</v>
          </cell>
          <cell r="F5247">
            <v>1</v>
          </cell>
          <cell r="G5247">
            <v>0</v>
          </cell>
          <cell r="H5247">
            <v>0</v>
          </cell>
          <cell r="I5247">
            <v>7460</v>
          </cell>
          <cell r="J5247">
            <v>2</v>
          </cell>
          <cell r="K5247">
            <v>8</v>
          </cell>
          <cell r="L5247">
            <v>873</v>
          </cell>
        </row>
        <row r="5248">
          <cell r="A5248">
            <v>8</v>
          </cell>
          <cell r="B5248">
            <v>1</v>
          </cell>
          <cell r="C5248">
            <v>0</v>
          </cell>
          <cell r="D5248">
            <v>0</v>
          </cell>
          <cell r="E5248">
            <v>8</v>
          </cell>
          <cell r="F5248">
            <v>1</v>
          </cell>
          <cell r="G5248">
            <v>0</v>
          </cell>
          <cell r="H5248">
            <v>0</v>
          </cell>
          <cell r="I5248">
            <v>7470</v>
          </cell>
          <cell r="J5248">
            <v>2</v>
          </cell>
          <cell r="K5248">
            <v>8</v>
          </cell>
          <cell r="L5248">
            <v>2873</v>
          </cell>
        </row>
        <row r="5249">
          <cell r="A5249">
            <v>8</v>
          </cell>
          <cell r="B5249">
            <v>1</v>
          </cell>
          <cell r="C5249">
            <v>0</v>
          </cell>
          <cell r="D5249">
            <v>0</v>
          </cell>
          <cell r="E5249">
            <v>8</v>
          </cell>
          <cell r="F5249">
            <v>1</v>
          </cell>
          <cell r="G5249">
            <v>0</v>
          </cell>
          <cell r="H5249">
            <v>0</v>
          </cell>
          <cell r="I5249">
            <v>7500</v>
          </cell>
          <cell r="J5249">
            <v>2</v>
          </cell>
          <cell r="K5249">
            <v>8</v>
          </cell>
          <cell r="L5249">
            <v>10913</v>
          </cell>
        </row>
        <row r="5250">
          <cell r="A5250">
            <v>8</v>
          </cell>
          <cell r="B5250">
            <v>1</v>
          </cell>
          <cell r="C5250">
            <v>0</v>
          </cell>
          <cell r="D5250">
            <v>0</v>
          </cell>
          <cell r="E5250">
            <v>8</v>
          </cell>
          <cell r="F5250">
            <v>1</v>
          </cell>
          <cell r="G5250">
            <v>0</v>
          </cell>
          <cell r="H5250">
            <v>0</v>
          </cell>
          <cell r="I5250">
            <v>7900</v>
          </cell>
          <cell r="J5250">
            <v>2</v>
          </cell>
          <cell r="K5250">
            <v>8</v>
          </cell>
          <cell r="L5250">
            <v>-520</v>
          </cell>
        </row>
        <row r="5251">
          <cell r="A5251">
            <v>8</v>
          </cell>
          <cell r="B5251">
            <v>1</v>
          </cell>
          <cell r="C5251">
            <v>0</v>
          </cell>
          <cell r="D5251">
            <v>0</v>
          </cell>
          <cell r="E5251">
            <v>8</v>
          </cell>
          <cell r="F5251">
            <v>1</v>
          </cell>
          <cell r="G5251">
            <v>0</v>
          </cell>
          <cell r="H5251">
            <v>0</v>
          </cell>
          <cell r="I5251">
            <v>7901</v>
          </cell>
          <cell r="J5251">
            <v>2</v>
          </cell>
          <cell r="K5251">
            <v>8</v>
          </cell>
          <cell r="L5251">
            <v>520</v>
          </cell>
        </row>
        <row r="5252">
          <cell r="A5252">
            <v>8</v>
          </cell>
          <cell r="B5252">
            <v>1</v>
          </cell>
          <cell r="C5252">
            <v>0</v>
          </cell>
          <cell r="D5252">
            <v>0</v>
          </cell>
          <cell r="E5252">
            <v>8</v>
          </cell>
          <cell r="F5252">
            <v>1</v>
          </cell>
          <cell r="G5252">
            <v>0</v>
          </cell>
          <cell r="H5252">
            <v>0</v>
          </cell>
          <cell r="I5252">
            <v>8013</v>
          </cell>
          <cell r="J5252">
            <v>2</v>
          </cell>
          <cell r="K5252">
            <v>8</v>
          </cell>
          <cell r="L5252">
            <v>0</v>
          </cell>
        </row>
        <row r="5253">
          <cell r="A5253">
            <v>8</v>
          </cell>
          <cell r="B5253">
            <v>1</v>
          </cell>
          <cell r="C5253">
            <v>0</v>
          </cell>
          <cell r="D5253">
            <v>0</v>
          </cell>
          <cell r="E5253">
            <v>8</v>
          </cell>
          <cell r="F5253">
            <v>1</v>
          </cell>
          <cell r="G5253">
            <v>0</v>
          </cell>
          <cell r="H5253">
            <v>0</v>
          </cell>
          <cell r="I5253">
            <v>9400</v>
          </cell>
          <cell r="J5253">
            <v>2</v>
          </cell>
          <cell r="K5253">
            <v>8</v>
          </cell>
          <cell r="L5253">
            <v>0</v>
          </cell>
        </row>
        <row r="5254">
          <cell r="A5254">
            <v>8</v>
          </cell>
          <cell r="B5254">
            <v>1</v>
          </cell>
          <cell r="C5254">
            <v>0</v>
          </cell>
          <cell r="D5254">
            <v>0</v>
          </cell>
          <cell r="E5254">
            <v>8</v>
          </cell>
          <cell r="F5254">
            <v>1</v>
          </cell>
          <cell r="G5254">
            <v>0</v>
          </cell>
          <cell r="H5254">
            <v>0</v>
          </cell>
          <cell r="I5254">
            <v>9500</v>
          </cell>
          <cell r="J5254">
            <v>2</v>
          </cell>
          <cell r="K5254">
            <v>8</v>
          </cell>
          <cell r="L5254">
            <v>0</v>
          </cell>
        </row>
        <row r="5255">
          <cell r="A5255">
            <v>8</v>
          </cell>
          <cell r="B5255">
            <v>1</v>
          </cell>
          <cell r="C5255">
            <v>0</v>
          </cell>
          <cell r="D5255">
            <v>0</v>
          </cell>
          <cell r="E5255">
            <v>8</v>
          </cell>
          <cell r="F5255">
            <v>2</v>
          </cell>
          <cell r="G5255">
            <v>0</v>
          </cell>
          <cell r="H5255">
            <v>0</v>
          </cell>
          <cell r="I5255">
            <v>8015</v>
          </cell>
          <cell r="J5255">
            <v>1</v>
          </cell>
          <cell r="K5255">
            <v>8</v>
          </cell>
          <cell r="L5255">
            <v>0</v>
          </cell>
        </row>
        <row r="5256">
          <cell r="A5256">
            <v>8</v>
          </cell>
          <cell r="B5256">
            <v>1</v>
          </cell>
          <cell r="C5256">
            <v>0</v>
          </cell>
          <cell r="D5256">
            <v>0</v>
          </cell>
          <cell r="E5256">
            <v>8</v>
          </cell>
          <cell r="F5256">
            <v>2</v>
          </cell>
          <cell r="G5256">
            <v>0</v>
          </cell>
          <cell r="H5256">
            <v>0</v>
          </cell>
          <cell r="I5256">
            <v>8500</v>
          </cell>
          <cell r="J5256">
            <v>1</v>
          </cell>
          <cell r="K5256">
            <v>8</v>
          </cell>
          <cell r="L5256">
            <v>0</v>
          </cell>
        </row>
        <row r="5257">
          <cell r="A5257">
            <v>8</v>
          </cell>
          <cell r="B5257">
            <v>1</v>
          </cell>
          <cell r="C5257">
            <v>0</v>
          </cell>
          <cell r="D5257">
            <v>0</v>
          </cell>
          <cell r="E5257">
            <v>8</v>
          </cell>
          <cell r="F5257">
            <v>2</v>
          </cell>
          <cell r="G5257">
            <v>0</v>
          </cell>
          <cell r="H5257">
            <v>0</v>
          </cell>
          <cell r="I5257">
            <v>8700</v>
          </cell>
          <cell r="J5257">
            <v>1</v>
          </cell>
          <cell r="K5257">
            <v>8</v>
          </cell>
          <cell r="L5257">
            <v>0</v>
          </cell>
        </row>
        <row r="5258">
          <cell r="A5258">
            <v>8</v>
          </cell>
          <cell r="B5258">
            <v>1</v>
          </cell>
          <cell r="C5258">
            <v>0</v>
          </cell>
          <cell r="D5258">
            <v>0</v>
          </cell>
          <cell r="E5258">
            <v>8</v>
          </cell>
          <cell r="F5258">
            <v>2</v>
          </cell>
          <cell r="G5258">
            <v>0</v>
          </cell>
          <cell r="H5258">
            <v>0</v>
          </cell>
          <cell r="I5258">
            <v>8800</v>
          </cell>
          <cell r="J5258">
            <v>1</v>
          </cell>
          <cell r="K5258">
            <v>8</v>
          </cell>
          <cell r="L5258">
            <v>0</v>
          </cell>
        </row>
        <row r="5259">
          <cell r="A5259">
            <v>8</v>
          </cell>
          <cell r="B5259">
            <v>1</v>
          </cell>
          <cell r="C5259">
            <v>0</v>
          </cell>
          <cell r="D5259">
            <v>0</v>
          </cell>
          <cell r="E5259">
            <v>8</v>
          </cell>
          <cell r="F5259">
            <v>2</v>
          </cell>
          <cell r="G5259">
            <v>0</v>
          </cell>
          <cell r="H5259">
            <v>0</v>
          </cell>
          <cell r="I5259">
            <v>1000</v>
          </cell>
          <cell r="J5259">
            <v>2</v>
          </cell>
          <cell r="K5259">
            <v>8</v>
          </cell>
          <cell r="L5259">
            <v>25417.83</v>
          </cell>
        </row>
        <row r="5260">
          <cell r="A5260">
            <v>8</v>
          </cell>
          <cell r="B5260">
            <v>1</v>
          </cell>
          <cell r="C5260">
            <v>0</v>
          </cell>
          <cell r="D5260">
            <v>0</v>
          </cell>
          <cell r="E5260">
            <v>8</v>
          </cell>
          <cell r="F5260">
            <v>2</v>
          </cell>
          <cell r="G5260">
            <v>0</v>
          </cell>
          <cell r="H5260">
            <v>0</v>
          </cell>
          <cell r="I5260">
            <v>2000</v>
          </cell>
          <cell r="J5260">
            <v>2</v>
          </cell>
          <cell r="K5260">
            <v>8</v>
          </cell>
          <cell r="L5260">
            <v>0</v>
          </cell>
        </row>
        <row r="5261">
          <cell r="A5261">
            <v>8</v>
          </cell>
          <cell r="B5261">
            <v>1</v>
          </cell>
          <cell r="C5261">
            <v>0</v>
          </cell>
          <cell r="D5261">
            <v>0</v>
          </cell>
          <cell r="E5261">
            <v>8</v>
          </cell>
          <cell r="F5261">
            <v>2</v>
          </cell>
          <cell r="G5261">
            <v>0</v>
          </cell>
          <cell r="H5261">
            <v>0</v>
          </cell>
          <cell r="I5261">
            <v>3000</v>
          </cell>
          <cell r="J5261">
            <v>2</v>
          </cell>
          <cell r="K5261">
            <v>8</v>
          </cell>
          <cell r="L5261">
            <v>21835</v>
          </cell>
        </row>
        <row r="5262">
          <cell r="A5262">
            <v>8</v>
          </cell>
          <cell r="B5262">
            <v>1</v>
          </cell>
          <cell r="C5262">
            <v>0</v>
          </cell>
          <cell r="D5262">
            <v>0</v>
          </cell>
          <cell r="E5262">
            <v>8</v>
          </cell>
          <cell r="F5262">
            <v>2</v>
          </cell>
          <cell r="G5262">
            <v>0</v>
          </cell>
          <cell r="H5262">
            <v>0</v>
          </cell>
          <cell r="I5262">
            <v>3010</v>
          </cell>
          <cell r="J5262">
            <v>2</v>
          </cell>
          <cell r="K5262">
            <v>8</v>
          </cell>
          <cell r="L5262">
            <v>0</v>
          </cell>
        </row>
        <row r="5263">
          <cell r="A5263">
            <v>8</v>
          </cell>
          <cell r="B5263">
            <v>1</v>
          </cell>
          <cell r="C5263">
            <v>0</v>
          </cell>
          <cell r="D5263">
            <v>0</v>
          </cell>
          <cell r="E5263">
            <v>8</v>
          </cell>
          <cell r="F5263">
            <v>2</v>
          </cell>
          <cell r="G5263">
            <v>0</v>
          </cell>
          <cell r="H5263">
            <v>0</v>
          </cell>
          <cell r="I5263">
            <v>3011</v>
          </cell>
          <cell r="J5263">
            <v>2</v>
          </cell>
          <cell r="K5263">
            <v>8</v>
          </cell>
          <cell r="L5263">
            <v>0</v>
          </cell>
        </row>
        <row r="5264">
          <cell r="A5264">
            <v>8</v>
          </cell>
          <cell r="B5264">
            <v>1</v>
          </cell>
          <cell r="C5264">
            <v>0</v>
          </cell>
          <cell r="D5264">
            <v>0</v>
          </cell>
          <cell r="E5264">
            <v>8</v>
          </cell>
          <cell r="F5264">
            <v>2</v>
          </cell>
          <cell r="G5264">
            <v>0</v>
          </cell>
          <cell r="H5264">
            <v>0</v>
          </cell>
          <cell r="I5264">
            <v>3330</v>
          </cell>
          <cell r="J5264">
            <v>2</v>
          </cell>
          <cell r="K5264">
            <v>8</v>
          </cell>
          <cell r="L5264">
            <v>0</v>
          </cell>
        </row>
        <row r="5265">
          <cell r="A5265">
            <v>8</v>
          </cell>
          <cell r="B5265">
            <v>1</v>
          </cell>
          <cell r="C5265">
            <v>0</v>
          </cell>
          <cell r="D5265">
            <v>0</v>
          </cell>
          <cell r="E5265">
            <v>8</v>
          </cell>
          <cell r="F5265">
            <v>2</v>
          </cell>
          <cell r="G5265">
            <v>0</v>
          </cell>
          <cell r="H5265">
            <v>0</v>
          </cell>
          <cell r="I5265">
            <v>5500</v>
          </cell>
          <cell r="J5265">
            <v>2</v>
          </cell>
          <cell r="K5265">
            <v>8</v>
          </cell>
          <cell r="L5265">
            <v>0</v>
          </cell>
        </row>
        <row r="5266">
          <cell r="A5266">
            <v>8</v>
          </cell>
          <cell r="B5266">
            <v>1</v>
          </cell>
          <cell r="C5266">
            <v>0</v>
          </cell>
          <cell r="D5266">
            <v>0</v>
          </cell>
          <cell r="E5266">
            <v>8</v>
          </cell>
          <cell r="F5266">
            <v>2</v>
          </cell>
          <cell r="G5266">
            <v>0</v>
          </cell>
          <cell r="H5266">
            <v>0</v>
          </cell>
          <cell r="I5266">
            <v>7900</v>
          </cell>
          <cell r="J5266">
            <v>2</v>
          </cell>
          <cell r="K5266">
            <v>8</v>
          </cell>
          <cell r="L5266">
            <v>0</v>
          </cell>
        </row>
        <row r="5267">
          <cell r="A5267">
            <v>8</v>
          </cell>
          <cell r="B5267">
            <v>2</v>
          </cell>
          <cell r="C5267">
            <v>0</v>
          </cell>
          <cell r="D5267">
            <v>0</v>
          </cell>
          <cell r="E5267">
            <v>1</v>
          </cell>
          <cell r="F5267">
            <v>1</v>
          </cell>
          <cell r="G5267">
            <v>0</v>
          </cell>
          <cell r="H5267">
            <v>0</v>
          </cell>
          <cell r="I5267">
            <v>2021</v>
          </cell>
          <cell r="J5267">
            <v>2</v>
          </cell>
          <cell r="K5267">
            <v>8</v>
          </cell>
          <cell r="L5267">
            <v>0</v>
          </cell>
        </row>
        <row r="5268">
          <cell r="A5268">
            <v>8</v>
          </cell>
          <cell r="B5268">
            <v>2</v>
          </cell>
          <cell r="C5268">
            <v>0</v>
          </cell>
          <cell r="D5268">
            <v>0</v>
          </cell>
          <cell r="E5268">
            <v>1</v>
          </cell>
          <cell r="F5268">
            <v>1</v>
          </cell>
          <cell r="G5268">
            <v>0</v>
          </cell>
          <cell r="H5268">
            <v>0</v>
          </cell>
          <cell r="I5268">
            <v>2022</v>
          </cell>
          <cell r="J5268">
            <v>2</v>
          </cell>
          <cell r="K5268">
            <v>8</v>
          </cell>
          <cell r="L5268">
            <v>0</v>
          </cell>
        </row>
        <row r="5269">
          <cell r="A5269">
            <v>8</v>
          </cell>
          <cell r="B5269">
            <v>2</v>
          </cell>
          <cell r="C5269">
            <v>0</v>
          </cell>
          <cell r="D5269">
            <v>0</v>
          </cell>
          <cell r="E5269">
            <v>1</v>
          </cell>
          <cell r="F5269">
            <v>1</v>
          </cell>
          <cell r="G5269">
            <v>0</v>
          </cell>
          <cell r="H5269">
            <v>0</v>
          </cell>
          <cell r="I5269">
            <v>2026</v>
          </cell>
          <cell r="J5269">
            <v>2</v>
          </cell>
          <cell r="K5269">
            <v>8</v>
          </cell>
          <cell r="L5269">
            <v>0</v>
          </cell>
        </row>
        <row r="5270">
          <cell r="A5270">
            <v>8</v>
          </cell>
          <cell r="B5270">
            <v>2</v>
          </cell>
          <cell r="C5270">
            <v>0</v>
          </cell>
          <cell r="D5270">
            <v>0</v>
          </cell>
          <cell r="E5270">
            <v>1</v>
          </cell>
          <cell r="F5270">
            <v>1</v>
          </cell>
          <cell r="G5270">
            <v>0</v>
          </cell>
          <cell r="H5270">
            <v>0</v>
          </cell>
          <cell r="I5270">
            <v>2027</v>
          </cell>
          <cell r="J5270">
            <v>2</v>
          </cell>
          <cell r="K5270">
            <v>8</v>
          </cell>
          <cell r="L5270">
            <v>0</v>
          </cell>
        </row>
        <row r="5271">
          <cell r="A5271">
            <v>8</v>
          </cell>
          <cell r="B5271">
            <v>2</v>
          </cell>
          <cell r="C5271">
            <v>0</v>
          </cell>
          <cell r="D5271">
            <v>0</v>
          </cell>
          <cell r="E5271">
            <v>1</v>
          </cell>
          <cell r="F5271">
            <v>1</v>
          </cell>
          <cell r="G5271">
            <v>0</v>
          </cell>
          <cell r="H5271">
            <v>0</v>
          </cell>
          <cell r="I5271">
            <v>3011</v>
          </cell>
          <cell r="J5271">
            <v>2</v>
          </cell>
          <cell r="K5271">
            <v>8</v>
          </cell>
          <cell r="L5271">
            <v>0</v>
          </cell>
        </row>
        <row r="5272">
          <cell r="A5272">
            <v>8</v>
          </cell>
          <cell r="B5272">
            <v>2</v>
          </cell>
          <cell r="C5272">
            <v>0</v>
          </cell>
          <cell r="D5272">
            <v>0</v>
          </cell>
          <cell r="E5272">
            <v>1</v>
          </cell>
          <cell r="F5272">
            <v>1</v>
          </cell>
          <cell r="G5272">
            <v>0</v>
          </cell>
          <cell r="H5272">
            <v>0</v>
          </cell>
          <cell r="I5272">
            <v>5510</v>
          </cell>
          <cell r="J5272">
            <v>2</v>
          </cell>
          <cell r="K5272">
            <v>8</v>
          </cell>
          <cell r="L5272">
            <v>0</v>
          </cell>
        </row>
        <row r="5273">
          <cell r="A5273">
            <v>8</v>
          </cell>
          <cell r="B5273">
            <v>2</v>
          </cell>
          <cell r="C5273">
            <v>0</v>
          </cell>
          <cell r="D5273">
            <v>0</v>
          </cell>
          <cell r="E5273">
            <v>1</v>
          </cell>
          <cell r="F5273">
            <v>1</v>
          </cell>
          <cell r="G5273">
            <v>0</v>
          </cell>
          <cell r="H5273">
            <v>0</v>
          </cell>
          <cell r="I5273">
            <v>5530</v>
          </cell>
          <cell r="J5273">
            <v>2</v>
          </cell>
          <cell r="K5273">
            <v>8</v>
          </cell>
          <cell r="L5273">
            <v>0</v>
          </cell>
        </row>
        <row r="5274">
          <cell r="A5274">
            <v>8</v>
          </cell>
          <cell r="B5274">
            <v>2</v>
          </cell>
          <cell r="C5274">
            <v>0</v>
          </cell>
          <cell r="D5274">
            <v>0</v>
          </cell>
          <cell r="E5274">
            <v>1</v>
          </cell>
          <cell r="F5274">
            <v>1</v>
          </cell>
          <cell r="G5274">
            <v>0</v>
          </cell>
          <cell r="H5274">
            <v>0</v>
          </cell>
          <cell r="I5274">
            <v>5531</v>
          </cell>
          <cell r="J5274">
            <v>2</v>
          </cell>
          <cell r="K5274">
            <v>8</v>
          </cell>
          <cell r="L5274">
            <v>0</v>
          </cell>
        </row>
        <row r="5275">
          <cell r="A5275">
            <v>8</v>
          </cell>
          <cell r="B5275">
            <v>2</v>
          </cell>
          <cell r="C5275">
            <v>0</v>
          </cell>
          <cell r="D5275">
            <v>0</v>
          </cell>
          <cell r="E5275">
            <v>1</v>
          </cell>
          <cell r="F5275">
            <v>1</v>
          </cell>
          <cell r="G5275">
            <v>0</v>
          </cell>
          <cell r="H5275">
            <v>0</v>
          </cell>
          <cell r="I5275">
            <v>5541</v>
          </cell>
          <cell r="J5275">
            <v>2</v>
          </cell>
          <cell r="K5275">
            <v>8</v>
          </cell>
          <cell r="L5275">
            <v>0</v>
          </cell>
        </row>
        <row r="5276">
          <cell r="A5276">
            <v>8</v>
          </cell>
          <cell r="B5276">
            <v>2</v>
          </cell>
          <cell r="C5276">
            <v>0</v>
          </cell>
          <cell r="D5276">
            <v>0</v>
          </cell>
          <cell r="E5276">
            <v>1</v>
          </cell>
          <cell r="F5276">
            <v>1</v>
          </cell>
          <cell r="G5276">
            <v>0</v>
          </cell>
          <cell r="H5276">
            <v>0</v>
          </cell>
          <cell r="I5276">
            <v>5542</v>
          </cell>
          <cell r="J5276">
            <v>2</v>
          </cell>
          <cell r="K5276">
            <v>8</v>
          </cell>
          <cell r="L5276">
            <v>0</v>
          </cell>
        </row>
        <row r="5277">
          <cell r="A5277">
            <v>8</v>
          </cell>
          <cell r="B5277">
            <v>2</v>
          </cell>
          <cell r="C5277">
            <v>0</v>
          </cell>
          <cell r="D5277">
            <v>0</v>
          </cell>
          <cell r="E5277">
            <v>1</v>
          </cell>
          <cell r="F5277">
            <v>1</v>
          </cell>
          <cell r="G5277">
            <v>0</v>
          </cell>
          <cell r="H5277">
            <v>0</v>
          </cell>
          <cell r="I5277">
            <v>5543</v>
          </cell>
          <cell r="J5277">
            <v>2</v>
          </cell>
          <cell r="K5277">
            <v>8</v>
          </cell>
          <cell r="L5277">
            <v>0</v>
          </cell>
        </row>
        <row r="5278">
          <cell r="A5278">
            <v>8</v>
          </cell>
          <cell r="B5278">
            <v>2</v>
          </cell>
          <cell r="C5278">
            <v>0</v>
          </cell>
          <cell r="D5278">
            <v>0</v>
          </cell>
          <cell r="E5278">
            <v>1</v>
          </cell>
          <cell r="F5278">
            <v>1</v>
          </cell>
          <cell r="G5278">
            <v>0</v>
          </cell>
          <cell r="H5278">
            <v>0</v>
          </cell>
          <cell r="I5278">
            <v>5550</v>
          </cell>
          <cell r="J5278">
            <v>2</v>
          </cell>
          <cell r="K5278">
            <v>8</v>
          </cell>
          <cell r="L5278">
            <v>0</v>
          </cell>
        </row>
        <row r="5279">
          <cell r="A5279">
            <v>8</v>
          </cell>
          <cell r="B5279">
            <v>2</v>
          </cell>
          <cell r="C5279">
            <v>0</v>
          </cell>
          <cell r="D5279">
            <v>0</v>
          </cell>
          <cell r="E5279">
            <v>1</v>
          </cell>
          <cell r="F5279">
            <v>1</v>
          </cell>
          <cell r="G5279">
            <v>0</v>
          </cell>
          <cell r="H5279">
            <v>0</v>
          </cell>
          <cell r="I5279">
            <v>5551</v>
          </cell>
          <cell r="J5279">
            <v>2</v>
          </cell>
          <cell r="K5279">
            <v>8</v>
          </cell>
          <cell r="L5279">
            <v>0</v>
          </cell>
        </row>
        <row r="5280">
          <cell r="A5280">
            <v>8</v>
          </cell>
          <cell r="B5280">
            <v>2</v>
          </cell>
          <cell r="C5280">
            <v>0</v>
          </cell>
          <cell r="D5280">
            <v>0</v>
          </cell>
          <cell r="E5280">
            <v>1</v>
          </cell>
          <cell r="F5280">
            <v>1</v>
          </cell>
          <cell r="G5280">
            <v>0</v>
          </cell>
          <cell r="H5280">
            <v>0</v>
          </cell>
          <cell r="I5280">
            <v>5561</v>
          </cell>
          <cell r="J5280">
            <v>2</v>
          </cell>
          <cell r="K5280">
            <v>8</v>
          </cell>
          <cell r="L5280">
            <v>0</v>
          </cell>
        </row>
        <row r="5281">
          <cell r="A5281">
            <v>8</v>
          </cell>
          <cell r="B5281">
            <v>2</v>
          </cell>
          <cell r="C5281">
            <v>0</v>
          </cell>
          <cell r="D5281">
            <v>0</v>
          </cell>
          <cell r="E5281">
            <v>1</v>
          </cell>
          <cell r="F5281">
            <v>1</v>
          </cell>
          <cell r="G5281">
            <v>0</v>
          </cell>
          <cell r="H5281">
            <v>0</v>
          </cell>
          <cell r="I5281">
            <v>5571</v>
          </cell>
          <cell r="J5281">
            <v>2</v>
          </cell>
          <cell r="K5281">
            <v>8</v>
          </cell>
          <cell r="L5281">
            <v>0</v>
          </cell>
        </row>
        <row r="5282">
          <cell r="A5282">
            <v>8</v>
          </cell>
          <cell r="B5282">
            <v>2</v>
          </cell>
          <cell r="C5282">
            <v>0</v>
          </cell>
          <cell r="D5282">
            <v>0</v>
          </cell>
          <cell r="E5282">
            <v>1</v>
          </cell>
          <cell r="F5282">
            <v>1</v>
          </cell>
          <cell r="G5282">
            <v>0</v>
          </cell>
          <cell r="H5282">
            <v>0</v>
          </cell>
          <cell r="I5282">
            <v>7210</v>
          </cell>
          <cell r="J5282">
            <v>2</v>
          </cell>
          <cell r="K5282">
            <v>8</v>
          </cell>
          <cell r="L5282">
            <v>0</v>
          </cell>
        </row>
        <row r="5283">
          <cell r="A5283">
            <v>8</v>
          </cell>
          <cell r="B5283">
            <v>2</v>
          </cell>
          <cell r="C5283">
            <v>0</v>
          </cell>
          <cell r="D5283">
            <v>0</v>
          </cell>
          <cell r="E5283">
            <v>1</v>
          </cell>
          <cell r="F5283">
            <v>1</v>
          </cell>
          <cell r="G5283">
            <v>0</v>
          </cell>
          <cell r="H5283">
            <v>0</v>
          </cell>
          <cell r="I5283">
            <v>7250</v>
          </cell>
          <cell r="J5283">
            <v>2</v>
          </cell>
          <cell r="K5283">
            <v>8</v>
          </cell>
          <cell r="L5283">
            <v>0</v>
          </cell>
        </row>
        <row r="5284">
          <cell r="A5284">
            <v>8</v>
          </cell>
          <cell r="B5284">
            <v>2</v>
          </cell>
          <cell r="C5284">
            <v>0</v>
          </cell>
          <cell r="D5284">
            <v>0</v>
          </cell>
          <cell r="E5284">
            <v>1</v>
          </cell>
          <cell r="F5284">
            <v>1</v>
          </cell>
          <cell r="G5284">
            <v>0</v>
          </cell>
          <cell r="H5284">
            <v>0</v>
          </cell>
          <cell r="I5284">
            <v>7260</v>
          </cell>
          <cell r="J5284">
            <v>2</v>
          </cell>
          <cell r="K5284">
            <v>8</v>
          </cell>
          <cell r="L5284">
            <v>5264</v>
          </cell>
        </row>
        <row r="5285">
          <cell r="A5285">
            <v>8</v>
          </cell>
          <cell r="B5285">
            <v>2</v>
          </cell>
          <cell r="C5285">
            <v>0</v>
          </cell>
          <cell r="D5285">
            <v>0</v>
          </cell>
          <cell r="E5285">
            <v>1</v>
          </cell>
          <cell r="F5285">
            <v>1</v>
          </cell>
          <cell r="G5285">
            <v>0</v>
          </cell>
          <cell r="H5285">
            <v>0</v>
          </cell>
          <cell r="I5285">
            <v>7516</v>
          </cell>
          <cell r="J5285">
            <v>2</v>
          </cell>
          <cell r="K5285">
            <v>8</v>
          </cell>
          <cell r="L5285">
            <v>600</v>
          </cell>
        </row>
        <row r="5286">
          <cell r="A5286">
            <v>8</v>
          </cell>
          <cell r="B5286">
            <v>2</v>
          </cell>
          <cell r="C5286">
            <v>0</v>
          </cell>
          <cell r="D5286">
            <v>0</v>
          </cell>
          <cell r="E5286">
            <v>1</v>
          </cell>
          <cell r="F5286">
            <v>1</v>
          </cell>
          <cell r="G5286">
            <v>0</v>
          </cell>
          <cell r="H5286">
            <v>0</v>
          </cell>
          <cell r="I5286">
            <v>7611</v>
          </cell>
          <cell r="J5286">
            <v>2</v>
          </cell>
          <cell r="K5286">
            <v>8</v>
          </cell>
          <cell r="L5286">
            <v>53550</v>
          </cell>
        </row>
        <row r="5287">
          <cell r="A5287">
            <v>8</v>
          </cell>
          <cell r="B5287">
            <v>2</v>
          </cell>
          <cell r="C5287">
            <v>0</v>
          </cell>
          <cell r="D5287">
            <v>0</v>
          </cell>
          <cell r="E5287">
            <v>1</v>
          </cell>
          <cell r="F5287">
            <v>1</v>
          </cell>
          <cell r="G5287">
            <v>0</v>
          </cell>
          <cell r="H5287">
            <v>0</v>
          </cell>
          <cell r="I5287">
            <v>7900</v>
          </cell>
          <cell r="J5287">
            <v>2</v>
          </cell>
          <cell r="K5287">
            <v>8</v>
          </cell>
          <cell r="L5287">
            <v>-11684.21</v>
          </cell>
        </row>
        <row r="5288">
          <cell r="A5288">
            <v>8</v>
          </cell>
          <cell r="B5288">
            <v>2</v>
          </cell>
          <cell r="C5288">
            <v>0</v>
          </cell>
          <cell r="D5288">
            <v>0</v>
          </cell>
          <cell r="E5288">
            <v>1</v>
          </cell>
          <cell r="F5288">
            <v>1</v>
          </cell>
          <cell r="G5288">
            <v>0</v>
          </cell>
          <cell r="H5288">
            <v>0</v>
          </cell>
          <cell r="I5288">
            <v>7936</v>
          </cell>
          <cell r="J5288">
            <v>2</v>
          </cell>
          <cell r="K5288">
            <v>8</v>
          </cell>
          <cell r="L5288">
            <v>11684.21</v>
          </cell>
        </row>
        <row r="5289">
          <cell r="A5289">
            <v>8</v>
          </cell>
          <cell r="B5289">
            <v>2</v>
          </cell>
          <cell r="C5289">
            <v>0</v>
          </cell>
          <cell r="D5289">
            <v>0</v>
          </cell>
          <cell r="E5289">
            <v>1</v>
          </cell>
          <cell r="F5289">
            <v>2</v>
          </cell>
          <cell r="G5289">
            <v>0</v>
          </cell>
          <cell r="H5289">
            <v>0</v>
          </cell>
          <cell r="I5289">
            <v>8200</v>
          </cell>
          <cell r="J5289">
            <v>1</v>
          </cell>
          <cell r="K5289">
            <v>8</v>
          </cell>
          <cell r="L5289">
            <v>282000</v>
          </cell>
        </row>
        <row r="5290">
          <cell r="A5290">
            <v>8</v>
          </cell>
          <cell r="B5290">
            <v>2</v>
          </cell>
          <cell r="C5290">
            <v>0</v>
          </cell>
          <cell r="D5290">
            <v>0</v>
          </cell>
          <cell r="E5290">
            <v>1</v>
          </cell>
          <cell r="F5290">
            <v>2</v>
          </cell>
          <cell r="G5290">
            <v>0</v>
          </cell>
          <cell r="H5290">
            <v>0</v>
          </cell>
          <cell r="I5290">
            <v>9100</v>
          </cell>
          <cell r="J5290">
            <v>1</v>
          </cell>
          <cell r="K5290">
            <v>8</v>
          </cell>
          <cell r="L5290">
            <v>0</v>
          </cell>
        </row>
        <row r="5291">
          <cell r="A5291">
            <v>8</v>
          </cell>
          <cell r="B5291">
            <v>2</v>
          </cell>
          <cell r="C5291">
            <v>0</v>
          </cell>
          <cell r="D5291">
            <v>0</v>
          </cell>
          <cell r="E5291">
            <v>1</v>
          </cell>
          <cell r="F5291">
            <v>2</v>
          </cell>
          <cell r="G5291">
            <v>0</v>
          </cell>
          <cell r="H5291">
            <v>0</v>
          </cell>
          <cell r="I5291">
            <v>2000</v>
          </cell>
          <cell r="J5291">
            <v>2</v>
          </cell>
          <cell r="K5291">
            <v>8</v>
          </cell>
          <cell r="L5291">
            <v>0</v>
          </cell>
        </row>
        <row r="5292">
          <cell r="A5292">
            <v>8</v>
          </cell>
          <cell r="B5292">
            <v>2</v>
          </cell>
          <cell r="C5292">
            <v>0</v>
          </cell>
          <cell r="D5292">
            <v>0</v>
          </cell>
          <cell r="E5292">
            <v>1</v>
          </cell>
          <cell r="F5292">
            <v>2</v>
          </cell>
          <cell r="G5292">
            <v>0</v>
          </cell>
          <cell r="H5292">
            <v>0</v>
          </cell>
          <cell r="I5292">
            <v>2020</v>
          </cell>
          <cell r="J5292">
            <v>2</v>
          </cell>
          <cell r="K5292">
            <v>8</v>
          </cell>
          <cell r="L5292">
            <v>0</v>
          </cell>
        </row>
        <row r="5293">
          <cell r="A5293">
            <v>8</v>
          </cell>
          <cell r="B5293">
            <v>2</v>
          </cell>
          <cell r="C5293">
            <v>0</v>
          </cell>
          <cell r="D5293">
            <v>0</v>
          </cell>
          <cell r="E5293">
            <v>1</v>
          </cell>
          <cell r="F5293">
            <v>2</v>
          </cell>
          <cell r="G5293">
            <v>0</v>
          </cell>
          <cell r="H5293">
            <v>0</v>
          </cell>
          <cell r="I5293">
            <v>2021</v>
          </cell>
          <cell r="J5293">
            <v>2</v>
          </cell>
          <cell r="K5293">
            <v>8</v>
          </cell>
          <cell r="L5293">
            <v>0</v>
          </cell>
        </row>
        <row r="5294">
          <cell r="A5294">
            <v>8</v>
          </cell>
          <cell r="B5294">
            <v>2</v>
          </cell>
          <cell r="C5294">
            <v>0</v>
          </cell>
          <cell r="D5294">
            <v>0</v>
          </cell>
          <cell r="E5294">
            <v>1</v>
          </cell>
          <cell r="F5294">
            <v>2</v>
          </cell>
          <cell r="G5294">
            <v>0</v>
          </cell>
          <cell r="H5294">
            <v>0</v>
          </cell>
          <cell r="I5294">
            <v>2022</v>
          </cell>
          <cell r="J5294">
            <v>2</v>
          </cell>
          <cell r="K5294">
            <v>8</v>
          </cell>
          <cell r="L5294">
            <v>0</v>
          </cell>
        </row>
        <row r="5295">
          <cell r="A5295">
            <v>8</v>
          </cell>
          <cell r="B5295">
            <v>2</v>
          </cell>
          <cell r="C5295">
            <v>0</v>
          </cell>
          <cell r="D5295">
            <v>0</v>
          </cell>
          <cell r="E5295">
            <v>1</v>
          </cell>
          <cell r="F5295">
            <v>2</v>
          </cell>
          <cell r="G5295">
            <v>0</v>
          </cell>
          <cell r="H5295">
            <v>0</v>
          </cell>
          <cell r="I5295">
            <v>2024</v>
          </cell>
          <cell r="J5295">
            <v>2</v>
          </cell>
          <cell r="K5295">
            <v>8</v>
          </cell>
          <cell r="L5295">
            <v>0</v>
          </cell>
        </row>
        <row r="5296">
          <cell r="A5296">
            <v>8</v>
          </cell>
          <cell r="B5296">
            <v>2</v>
          </cell>
          <cell r="C5296">
            <v>0</v>
          </cell>
          <cell r="D5296">
            <v>0</v>
          </cell>
          <cell r="E5296">
            <v>1</v>
          </cell>
          <cell r="F5296">
            <v>2</v>
          </cell>
          <cell r="G5296">
            <v>0</v>
          </cell>
          <cell r="H5296">
            <v>0</v>
          </cell>
          <cell r="I5296">
            <v>2025</v>
          </cell>
          <cell r="J5296">
            <v>2</v>
          </cell>
          <cell r="K5296">
            <v>8</v>
          </cell>
          <cell r="L5296">
            <v>0</v>
          </cell>
        </row>
        <row r="5297">
          <cell r="A5297">
            <v>8</v>
          </cell>
          <cell r="B5297">
            <v>2</v>
          </cell>
          <cell r="C5297">
            <v>0</v>
          </cell>
          <cell r="D5297">
            <v>0</v>
          </cell>
          <cell r="E5297">
            <v>1</v>
          </cell>
          <cell r="F5297">
            <v>2</v>
          </cell>
          <cell r="G5297">
            <v>0</v>
          </cell>
          <cell r="H5297">
            <v>0</v>
          </cell>
          <cell r="I5297">
            <v>2026</v>
          </cell>
          <cell r="J5297">
            <v>2</v>
          </cell>
          <cell r="K5297">
            <v>8</v>
          </cell>
          <cell r="L5297">
            <v>0</v>
          </cell>
        </row>
        <row r="5298">
          <cell r="A5298">
            <v>8</v>
          </cell>
          <cell r="B5298">
            <v>2</v>
          </cell>
          <cell r="C5298">
            <v>0</v>
          </cell>
          <cell r="D5298">
            <v>0</v>
          </cell>
          <cell r="E5298">
            <v>1</v>
          </cell>
          <cell r="F5298">
            <v>2</v>
          </cell>
          <cell r="G5298">
            <v>0</v>
          </cell>
          <cell r="H5298">
            <v>0</v>
          </cell>
          <cell r="I5298">
            <v>2027</v>
          </cell>
          <cell r="J5298">
            <v>2</v>
          </cell>
          <cell r="K5298">
            <v>8</v>
          </cell>
          <cell r="L5298">
            <v>0</v>
          </cell>
        </row>
        <row r="5299">
          <cell r="A5299">
            <v>8</v>
          </cell>
          <cell r="B5299">
            <v>2</v>
          </cell>
          <cell r="C5299">
            <v>0</v>
          </cell>
          <cell r="D5299">
            <v>0</v>
          </cell>
          <cell r="E5299">
            <v>1</v>
          </cell>
          <cell r="F5299">
            <v>2</v>
          </cell>
          <cell r="G5299">
            <v>0</v>
          </cell>
          <cell r="H5299">
            <v>0</v>
          </cell>
          <cell r="I5299">
            <v>2028</v>
          </cell>
          <cell r="J5299">
            <v>2</v>
          </cell>
          <cell r="K5299">
            <v>8</v>
          </cell>
          <cell r="L5299">
            <v>0</v>
          </cell>
        </row>
        <row r="5300">
          <cell r="A5300">
            <v>8</v>
          </cell>
          <cell r="B5300">
            <v>2</v>
          </cell>
          <cell r="C5300">
            <v>0</v>
          </cell>
          <cell r="D5300">
            <v>0</v>
          </cell>
          <cell r="E5300">
            <v>1</v>
          </cell>
          <cell r="F5300">
            <v>2</v>
          </cell>
          <cell r="G5300">
            <v>0</v>
          </cell>
          <cell r="H5300">
            <v>0</v>
          </cell>
          <cell r="I5300">
            <v>2029</v>
          </cell>
          <cell r="J5300">
            <v>2</v>
          </cell>
          <cell r="K5300">
            <v>8</v>
          </cell>
          <cell r="L5300">
            <v>0</v>
          </cell>
        </row>
        <row r="5301">
          <cell r="A5301">
            <v>8</v>
          </cell>
          <cell r="B5301">
            <v>2</v>
          </cell>
          <cell r="C5301">
            <v>0</v>
          </cell>
          <cell r="D5301">
            <v>0</v>
          </cell>
          <cell r="E5301">
            <v>1</v>
          </cell>
          <cell r="F5301">
            <v>2</v>
          </cell>
          <cell r="G5301">
            <v>0</v>
          </cell>
          <cell r="H5301">
            <v>0</v>
          </cell>
          <cell r="I5301">
            <v>5530</v>
          </cell>
          <cell r="J5301">
            <v>2</v>
          </cell>
          <cell r="K5301">
            <v>8</v>
          </cell>
          <cell r="L5301">
            <v>0</v>
          </cell>
        </row>
        <row r="5302">
          <cell r="A5302">
            <v>8</v>
          </cell>
          <cell r="B5302">
            <v>2</v>
          </cell>
          <cell r="C5302">
            <v>0</v>
          </cell>
          <cell r="D5302">
            <v>0</v>
          </cell>
          <cell r="E5302">
            <v>1</v>
          </cell>
          <cell r="F5302">
            <v>2</v>
          </cell>
          <cell r="G5302">
            <v>0</v>
          </cell>
          <cell r="H5302">
            <v>0</v>
          </cell>
          <cell r="I5302">
            <v>5531</v>
          </cell>
          <cell r="J5302">
            <v>2</v>
          </cell>
          <cell r="K5302">
            <v>8</v>
          </cell>
          <cell r="L5302">
            <v>0</v>
          </cell>
        </row>
        <row r="5303">
          <cell r="A5303">
            <v>8</v>
          </cell>
          <cell r="B5303">
            <v>2</v>
          </cell>
          <cell r="C5303">
            <v>0</v>
          </cell>
          <cell r="D5303">
            <v>0</v>
          </cell>
          <cell r="E5303">
            <v>1</v>
          </cell>
          <cell r="F5303">
            <v>2</v>
          </cell>
          <cell r="G5303">
            <v>0</v>
          </cell>
          <cell r="H5303">
            <v>0</v>
          </cell>
          <cell r="I5303">
            <v>5541</v>
          </cell>
          <cell r="J5303">
            <v>2</v>
          </cell>
          <cell r="K5303">
            <v>8</v>
          </cell>
          <cell r="L5303">
            <v>0</v>
          </cell>
        </row>
        <row r="5304">
          <cell r="A5304">
            <v>8</v>
          </cell>
          <cell r="B5304">
            <v>2</v>
          </cell>
          <cell r="C5304">
            <v>0</v>
          </cell>
          <cell r="D5304">
            <v>0</v>
          </cell>
          <cell r="E5304">
            <v>1</v>
          </cell>
          <cell r="F5304">
            <v>2</v>
          </cell>
          <cell r="G5304">
            <v>0</v>
          </cell>
          <cell r="H5304">
            <v>0</v>
          </cell>
          <cell r="I5304">
            <v>5542</v>
          </cell>
          <cell r="J5304">
            <v>2</v>
          </cell>
          <cell r="K5304">
            <v>8</v>
          </cell>
          <cell r="L5304">
            <v>0</v>
          </cell>
        </row>
        <row r="5305">
          <cell r="A5305">
            <v>8</v>
          </cell>
          <cell r="B5305">
            <v>2</v>
          </cell>
          <cell r="C5305">
            <v>0</v>
          </cell>
          <cell r="D5305">
            <v>0</v>
          </cell>
          <cell r="E5305">
            <v>1</v>
          </cell>
          <cell r="F5305">
            <v>2</v>
          </cell>
          <cell r="G5305">
            <v>0</v>
          </cell>
          <cell r="H5305">
            <v>0</v>
          </cell>
          <cell r="I5305">
            <v>5543</v>
          </cell>
          <cell r="J5305">
            <v>2</v>
          </cell>
          <cell r="K5305">
            <v>8</v>
          </cell>
          <cell r="L5305">
            <v>0</v>
          </cell>
        </row>
        <row r="5306">
          <cell r="A5306">
            <v>8</v>
          </cell>
          <cell r="B5306">
            <v>2</v>
          </cell>
          <cell r="C5306">
            <v>0</v>
          </cell>
          <cell r="D5306">
            <v>0</v>
          </cell>
          <cell r="E5306">
            <v>1</v>
          </cell>
          <cell r="F5306">
            <v>2</v>
          </cell>
          <cell r="G5306">
            <v>0</v>
          </cell>
          <cell r="H5306">
            <v>0</v>
          </cell>
          <cell r="I5306">
            <v>5550</v>
          </cell>
          <cell r="J5306">
            <v>2</v>
          </cell>
          <cell r="K5306">
            <v>8</v>
          </cell>
          <cell r="L5306">
            <v>0</v>
          </cell>
        </row>
        <row r="5307">
          <cell r="A5307">
            <v>8</v>
          </cell>
          <cell r="B5307">
            <v>2</v>
          </cell>
          <cell r="C5307">
            <v>0</v>
          </cell>
          <cell r="D5307">
            <v>0</v>
          </cell>
          <cell r="E5307">
            <v>1</v>
          </cell>
          <cell r="F5307">
            <v>2</v>
          </cell>
          <cell r="G5307">
            <v>0</v>
          </cell>
          <cell r="H5307">
            <v>0</v>
          </cell>
          <cell r="I5307">
            <v>5551</v>
          </cell>
          <cell r="J5307">
            <v>2</v>
          </cell>
          <cell r="K5307">
            <v>8</v>
          </cell>
          <cell r="L5307">
            <v>0</v>
          </cell>
        </row>
        <row r="5308">
          <cell r="A5308">
            <v>8</v>
          </cell>
          <cell r="B5308">
            <v>2</v>
          </cell>
          <cell r="C5308">
            <v>0</v>
          </cell>
          <cell r="D5308">
            <v>0</v>
          </cell>
          <cell r="E5308">
            <v>1</v>
          </cell>
          <cell r="F5308">
            <v>2</v>
          </cell>
          <cell r="G5308">
            <v>0</v>
          </cell>
          <cell r="H5308">
            <v>0</v>
          </cell>
          <cell r="I5308">
            <v>5552</v>
          </cell>
          <cell r="J5308">
            <v>2</v>
          </cell>
          <cell r="K5308">
            <v>8</v>
          </cell>
          <cell r="L5308">
            <v>0</v>
          </cell>
        </row>
        <row r="5309">
          <cell r="A5309">
            <v>8</v>
          </cell>
          <cell r="B5309">
            <v>2</v>
          </cell>
          <cell r="C5309">
            <v>0</v>
          </cell>
          <cell r="D5309">
            <v>0</v>
          </cell>
          <cell r="E5309">
            <v>1</v>
          </cell>
          <cell r="F5309">
            <v>2</v>
          </cell>
          <cell r="G5309">
            <v>0</v>
          </cell>
          <cell r="H5309">
            <v>0</v>
          </cell>
          <cell r="I5309">
            <v>5561</v>
          </cell>
          <cell r="J5309">
            <v>2</v>
          </cell>
          <cell r="K5309">
            <v>8</v>
          </cell>
          <cell r="L5309">
            <v>0</v>
          </cell>
        </row>
        <row r="5310">
          <cell r="A5310">
            <v>8</v>
          </cell>
          <cell r="B5310">
            <v>2</v>
          </cell>
          <cell r="C5310">
            <v>0</v>
          </cell>
          <cell r="D5310">
            <v>0</v>
          </cell>
          <cell r="E5310">
            <v>1</v>
          </cell>
          <cell r="F5310">
            <v>2</v>
          </cell>
          <cell r="G5310">
            <v>0</v>
          </cell>
          <cell r="H5310">
            <v>0</v>
          </cell>
          <cell r="I5310">
            <v>5562</v>
          </cell>
          <cell r="J5310">
            <v>2</v>
          </cell>
          <cell r="K5310">
            <v>8</v>
          </cell>
          <cell r="L5310">
            <v>0</v>
          </cell>
        </row>
        <row r="5311">
          <cell r="A5311">
            <v>8</v>
          </cell>
          <cell r="B5311">
            <v>2</v>
          </cell>
          <cell r="C5311">
            <v>0</v>
          </cell>
          <cell r="D5311">
            <v>0</v>
          </cell>
          <cell r="E5311">
            <v>1</v>
          </cell>
          <cell r="F5311">
            <v>2</v>
          </cell>
          <cell r="G5311">
            <v>0</v>
          </cell>
          <cell r="H5311">
            <v>0</v>
          </cell>
          <cell r="I5311">
            <v>5571</v>
          </cell>
          <cell r="J5311">
            <v>2</v>
          </cell>
          <cell r="K5311">
            <v>8</v>
          </cell>
          <cell r="L5311">
            <v>0</v>
          </cell>
        </row>
        <row r="5312">
          <cell r="A5312">
            <v>8</v>
          </cell>
          <cell r="B5312">
            <v>2</v>
          </cell>
          <cell r="C5312">
            <v>0</v>
          </cell>
          <cell r="D5312">
            <v>0</v>
          </cell>
          <cell r="E5312">
            <v>1</v>
          </cell>
          <cell r="F5312">
            <v>2</v>
          </cell>
          <cell r="G5312">
            <v>0</v>
          </cell>
          <cell r="H5312">
            <v>0</v>
          </cell>
          <cell r="I5312">
            <v>7210</v>
          </cell>
          <cell r="J5312">
            <v>2</v>
          </cell>
          <cell r="K5312">
            <v>8</v>
          </cell>
          <cell r="L5312">
            <v>20600</v>
          </cell>
        </row>
        <row r="5313">
          <cell r="A5313">
            <v>8</v>
          </cell>
          <cell r="B5313">
            <v>2</v>
          </cell>
          <cell r="C5313">
            <v>0</v>
          </cell>
          <cell r="D5313">
            <v>0</v>
          </cell>
          <cell r="E5313">
            <v>1</v>
          </cell>
          <cell r="F5313">
            <v>2</v>
          </cell>
          <cell r="G5313">
            <v>0</v>
          </cell>
          <cell r="H5313">
            <v>0</v>
          </cell>
          <cell r="I5313">
            <v>7220</v>
          </cell>
          <cell r="J5313">
            <v>2</v>
          </cell>
          <cell r="K5313">
            <v>8</v>
          </cell>
          <cell r="L5313">
            <v>22895</v>
          </cell>
        </row>
        <row r="5314">
          <cell r="A5314">
            <v>8</v>
          </cell>
          <cell r="B5314">
            <v>2</v>
          </cell>
          <cell r="C5314">
            <v>0</v>
          </cell>
          <cell r="D5314">
            <v>0</v>
          </cell>
          <cell r="E5314">
            <v>1</v>
          </cell>
          <cell r="F5314">
            <v>2</v>
          </cell>
          <cell r="G5314">
            <v>0</v>
          </cell>
          <cell r="H5314">
            <v>0</v>
          </cell>
          <cell r="I5314">
            <v>7240</v>
          </cell>
          <cell r="J5314">
            <v>2</v>
          </cell>
          <cell r="K5314">
            <v>8</v>
          </cell>
          <cell r="L5314">
            <v>26636.84</v>
          </cell>
        </row>
        <row r="5315">
          <cell r="A5315">
            <v>8</v>
          </cell>
          <cell r="B5315">
            <v>2</v>
          </cell>
          <cell r="C5315">
            <v>0</v>
          </cell>
          <cell r="D5315">
            <v>0</v>
          </cell>
          <cell r="E5315">
            <v>1</v>
          </cell>
          <cell r="F5315">
            <v>2</v>
          </cell>
          <cell r="G5315">
            <v>0</v>
          </cell>
          <cell r="H5315">
            <v>0</v>
          </cell>
          <cell r="I5315">
            <v>7250</v>
          </cell>
          <cell r="J5315">
            <v>2</v>
          </cell>
          <cell r="K5315">
            <v>8</v>
          </cell>
          <cell r="L5315">
            <v>3000</v>
          </cell>
        </row>
        <row r="5316">
          <cell r="A5316">
            <v>8</v>
          </cell>
          <cell r="B5316">
            <v>2</v>
          </cell>
          <cell r="C5316">
            <v>0</v>
          </cell>
          <cell r="D5316">
            <v>0</v>
          </cell>
          <cell r="E5316">
            <v>1</v>
          </cell>
          <cell r="F5316">
            <v>2</v>
          </cell>
          <cell r="G5316">
            <v>0</v>
          </cell>
          <cell r="H5316">
            <v>0</v>
          </cell>
          <cell r="I5316">
            <v>7251</v>
          </cell>
          <cell r="J5316">
            <v>2</v>
          </cell>
          <cell r="K5316">
            <v>8</v>
          </cell>
          <cell r="L5316">
            <v>32573.68</v>
          </cell>
        </row>
        <row r="5317">
          <cell r="A5317">
            <v>8</v>
          </cell>
          <cell r="B5317">
            <v>2</v>
          </cell>
          <cell r="C5317">
            <v>0</v>
          </cell>
          <cell r="D5317">
            <v>0</v>
          </cell>
          <cell r="E5317">
            <v>1</v>
          </cell>
          <cell r="F5317">
            <v>2</v>
          </cell>
          <cell r="G5317">
            <v>0</v>
          </cell>
          <cell r="H5317">
            <v>0</v>
          </cell>
          <cell r="I5317">
            <v>7252</v>
          </cell>
          <cell r="J5317">
            <v>2</v>
          </cell>
          <cell r="K5317">
            <v>8</v>
          </cell>
          <cell r="L5317">
            <v>18300</v>
          </cell>
        </row>
        <row r="5318">
          <cell r="A5318">
            <v>8</v>
          </cell>
          <cell r="B5318">
            <v>2</v>
          </cell>
          <cell r="C5318">
            <v>0</v>
          </cell>
          <cell r="D5318">
            <v>0</v>
          </cell>
          <cell r="E5318">
            <v>1</v>
          </cell>
          <cell r="F5318">
            <v>2</v>
          </cell>
          <cell r="G5318">
            <v>0</v>
          </cell>
          <cell r="H5318">
            <v>0</v>
          </cell>
          <cell r="I5318">
            <v>7260</v>
          </cell>
          <cell r="J5318">
            <v>2</v>
          </cell>
          <cell r="K5318">
            <v>8</v>
          </cell>
          <cell r="L5318">
            <v>5263</v>
          </cell>
        </row>
        <row r="5319">
          <cell r="A5319">
            <v>8</v>
          </cell>
          <cell r="B5319">
            <v>2</v>
          </cell>
          <cell r="C5319">
            <v>0</v>
          </cell>
          <cell r="D5319">
            <v>0</v>
          </cell>
          <cell r="E5319">
            <v>1</v>
          </cell>
          <cell r="F5319">
            <v>2</v>
          </cell>
          <cell r="G5319">
            <v>0</v>
          </cell>
          <cell r="H5319">
            <v>0</v>
          </cell>
          <cell r="I5319">
            <v>7270</v>
          </cell>
          <cell r="J5319">
            <v>2</v>
          </cell>
          <cell r="K5319">
            <v>8</v>
          </cell>
          <cell r="L5319">
            <v>3200</v>
          </cell>
        </row>
        <row r="5320">
          <cell r="A5320">
            <v>8</v>
          </cell>
          <cell r="B5320">
            <v>2</v>
          </cell>
          <cell r="C5320">
            <v>0</v>
          </cell>
          <cell r="D5320">
            <v>0</v>
          </cell>
          <cell r="E5320">
            <v>1</v>
          </cell>
          <cell r="F5320">
            <v>2</v>
          </cell>
          <cell r="G5320">
            <v>0</v>
          </cell>
          <cell r="H5320">
            <v>0</v>
          </cell>
          <cell r="I5320">
            <v>7280</v>
          </cell>
          <cell r="J5320">
            <v>2</v>
          </cell>
          <cell r="K5320">
            <v>8</v>
          </cell>
          <cell r="L5320">
            <v>69215.259999999995</v>
          </cell>
        </row>
        <row r="5321">
          <cell r="A5321">
            <v>8</v>
          </cell>
          <cell r="B5321">
            <v>2</v>
          </cell>
          <cell r="C5321">
            <v>0</v>
          </cell>
          <cell r="D5321">
            <v>0</v>
          </cell>
          <cell r="E5321">
            <v>1</v>
          </cell>
          <cell r="F5321">
            <v>2</v>
          </cell>
          <cell r="G5321">
            <v>0</v>
          </cell>
          <cell r="H5321">
            <v>0</v>
          </cell>
          <cell r="I5321">
            <v>7290</v>
          </cell>
          <cell r="J5321">
            <v>2</v>
          </cell>
          <cell r="K5321">
            <v>8</v>
          </cell>
          <cell r="L5321">
            <v>11710.52</v>
          </cell>
        </row>
        <row r="5322">
          <cell r="A5322">
            <v>8</v>
          </cell>
          <cell r="B5322">
            <v>2</v>
          </cell>
          <cell r="C5322">
            <v>0</v>
          </cell>
          <cell r="D5322">
            <v>0</v>
          </cell>
          <cell r="E5322">
            <v>1</v>
          </cell>
          <cell r="F5322">
            <v>2</v>
          </cell>
          <cell r="G5322">
            <v>0</v>
          </cell>
          <cell r="H5322">
            <v>0</v>
          </cell>
          <cell r="I5322">
            <v>7311</v>
          </cell>
          <cell r="J5322">
            <v>2</v>
          </cell>
          <cell r="K5322">
            <v>8</v>
          </cell>
          <cell r="L5322">
            <v>75600</v>
          </cell>
        </row>
        <row r="5323">
          <cell r="A5323">
            <v>8</v>
          </cell>
          <cell r="B5323">
            <v>2</v>
          </cell>
          <cell r="C5323">
            <v>0</v>
          </cell>
          <cell r="D5323">
            <v>0</v>
          </cell>
          <cell r="E5323">
            <v>1</v>
          </cell>
          <cell r="F5323">
            <v>2</v>
          </cell>
          <cell r="G5323">
            <v>0</v>
          </cell>
          <cell r="H5323">
            <v>0</v>
          </cell>
          <cell r="I5323">
            <v>7312</v>
          </cell>
          <cell r="J5323">
            <v>2</v>
          </cell>
          <cell r="K5323">
            <v>8</v>
          </cell>
          <cell r="L5323">
            <v>68250</v>
          </cell>
        </row>
        <row r="5324">
          <cell r="A5324">
            <v>8</v>
          </cell>
          <cell r="B5324">
            <v>2</v>
          </cell>
          <cell r="C5324">
            <v>0</v>
          </cell>
          <cell r="D5324">
            <v>0</v>
          </cell>
          <cell r="E5324">
            <v>1</v>
          </cell>
          <cell r="F5324">
            <v>2</v>
          </cell>
          <cell r="G5324">
            <v>0</v>
          </cell>
          <cell r="H5324">
            <v>0</v>
          </cell>
          <cell r="I5324">
            <v>7341</v>
          </cell>
          <cell r="J5324">
            <v>2</v>
          </cell>
          <cell r="K5324">
            <v>8</v>
          </cell>
          <cell r="L5324">
            <v>73684.2</v>
          </cell>
        </row>
        <row r="5325">
          <cell r="A5325">
            <v>8</v>
          </cell>
          <cell r="B5325">
            <v>2</v>
          </cell>
          <cell r="C5325">
            <v>0</v>
          </cell>
          <cell r="D5325">
            <v>0</v>
          </cell>
          <cell r="E5325">
            <v>1</v>
          </cell>
          <cell r="F5325">
            <v>2</v>
          </cell>
          <cell r="G5325">
            <v>0</v>
          </cell>
          <cell r="H5325">
            <v>0</v>
          </cell>
          <cell r="I5325">
            <v>7342</v>
          </cell>
          <cell r="J5325">
            <v>2</v>
          </cell>
          <cell r="K5325">
            <v>8</v>
          </cell>
          <cell r="L5325">
            <v>44500</v>
          </cell>
        </row>
        <row r="5326">
          <cell r="A5326">
            <v>8</v>
          </cell>
          <cell r="B5326">
            <v>2</v>
          </cell>
          <cell r="C5326">
            <v>0</v>
          </cell>
          <cell r="D5326">
            <v>0</v>
          </cell>
          <cell r="E5326">
            <v>1</v>
          </cell>
          <cell r="F5326">
            <v>2</v>
          </cell>
          <cell r="G5326">
            <v>0</v>
          </cell>
          <cell r="H5326">
            <v>0</v>
          </cell>
          <cell r="I5326">
            <v>7421</v>
          </cell>
          <cell r="J5326">
            <v>2</v>
          </cell>
          <cell r="K5326">
            <v>8</v>
          </cell>
          <cell r="L5326">
            <v>71500</v>
          </cell>
        </row>
        <row r="5327">
          <cell r="A5327">
            <v>8</v>
          </cell>
          <cell r="B5327">
            <v>2</v>
          </cell>
          <cell r="C5327">
            <v>0</v>
          </cell>
          <cell r="D5327">
            <v>0</v>
          </cell>
          <cell r="E5327">
            <v>1</v>
          </cell>
          <cell r="F5327">
            <v>2</v>
          </cell>
          <cell r="G5327">
            <v>0</v>
          </cell>
          <cell r="H5327">
            <v>0</v>
          </cell>
          <cell r="I5327">
            <v>7422</v>
          </cell>
          <cell r="J5327">
            <v>2</v>
          </cell>
          <cell r="K5327">
            <v>8</v>
          </cell>
          <cell r="L5327">
            <v>40528</v>
          </cell>
        </row>
        <row r="5328">
          <cell r="A5328">
            <v>8</v>
          </cell>
          <cell r="B5328">
            <v>2</v>
          </cell>
          <cell r="C5328">
            <v>0</v>
          </cell>
          <cell r="D5328">
            <v>0</v>
          </cell>
          <cell r="E5328">
            <v>1</v>
          </cell>
          <cell r="F5328">
            <v>2</v>
          </cell>
          <cell r="G5328">
            <v>0</v>
          </cell>
          <cell r="H5328">
            <v>0</v>
          </cell>
          <cell r="I5328">
            <v>7460</v>
          </cell>
          <cell r="J5328">
            <v>2</v>
          </cell>
          <cell r="K5328">
            <v>8</v>
          </cell>
          <cell r="L5328">
            <v>33203</v>
          </cell>
        </row>
        <row r="5329">
          <cell r="A5329">
            <v>8</v>
          </cell>
          <cell r="B5329">
            <v>2</v>
          </cell>
          <cell r="C5329">
            <v>0</v>
          </cell>
          <cell r="D5329">
            <v>0</v>
          </cell>
          <cell r="E5329">
            <v>1</v>
          </cell>
          <cell r="F5329">
            <v>2</v>
          </cell>
          <cell r="G5329">
            <v>0</v>
          </cell>
          <cell r="H5329">
            <v>0</v>
          </cell>
          <cell r="I5329">
            <v>7470</v>
          </cell>
          <cell r="J5329">
            <v>2</v>
          </cell>
          <cell r="K5329">
            <v>8</v>
          </cell>
          <cell r="L5329">
            <v>16400</v>
          </cell>
        </row>
        <row r="5330">
          <cell r="A5330">
            <v>8</v>
          </cell>
          <cell r="B5330">
            <v>2</v>
          </cell>
          <cell r="C5330">
            <v>0</v>
          </cell>
          <cell r="D5330">
            <v>0</v>
          </cell>
          <cell r="E5330">
            <v>1</v>
          </cell>
          <cell r="F5330">
            <v>2</v>
          </cell>
          <cell r="G5330">
            <v>0</v>
          </cell>
          <cell r="H5330">
            <v>0</v>
          </cell>
          <cell r="I5330">
            <v>7512</v>
          </cell>
          <cell r="J5330">
            <v>2</v>
          </cell>
          <cell r="K5330">
            <v>8</v>
          </cell>
          <cell r="L5330">
            <v>34216</v>
          </cell>
        </row>
        <row r="5331">
          <cell r="A5331">
            <v>8</v>
          </cell>
          <cell r="B5331">
            <v>2</v>
          </cell>
          <cell r="C5331">
            <v>0</v>
          </cell>
          <cell r="D5331">
            <v>0</v>
          </cell>
          <cell r="E5331">
            <v>1</v>
          </cell>
          <cell r="F5331">
            <v>2</v>
          </cell>
          <cell r="G5331">
            <v>0</v>
          </cell>
          <cell r="H5331">
            <v>0</v>
          </cell>
          <cell r="I5331">
            <v>7515</v>
          </cell>
          <cell r="J5331">
            <v>2</v>
          </cell>
          <cell r="K5331">
            <v>8</v>
          </cell>
          <cell r="L5331">
            <v>42000</v>
          </cell>
        </row>
        <row r="5332">
          <cell r="A5332">
            <v>8</v>
          </cell>
          <cell r="B5332">
            <v>2</v>
          </cell>
          <cell r="C5332">
            <v>0</v>
          </cell>
          <cell r="D5332">
            <v>0</v>
          </cell>
          <cell r="E5332">
            <v>1</v>
          </cell>
          <cell r="F5332">
            <v>2</v>
          </cell>
          <cell r="G5332">
            <v>0</v>
          </cell>
          <cell r="H5332">
            <v>0</v>
          </cell>
          <cell r="I5332">
            <v>7629</v>
          </cell>
          <cell r="J5332">
            <v>2</v>
          </cell>
          <cell r="K5332">
            <v>8</v>
          </cell>
          <cell r="L5332">
            <v>14736.82</v>
          </cell>
        </row>
        <row r="5333">
          <cell r="A5333">
            <v>8</v>
          </cell>
          <cell r="B5333">
            <v>2</v>
          </cell>
          <cell r="C5333">
            <v>0</v>
          </cell>
          <cell r="D5333">
            <v>0</v>
          </cell>
          <cell r="E5333">
            <v>1</v>
          </cell>
          <cell r="F5333">
            <v>2</v>
          </cell>
          <cell r="G5333">
            <v>0</v>
          </cell>
          <cell r="H5333">
            <v>0</v>
          </cell>
          <cell r="I5333">
            <v>7900</v>
          </cell>
          <cell r="J5333">
            <v>2</v>
          </cell>
          <cell r="K5333">
            <v>8</v>
          </cell>
          <cell r="L5333">
            <v>-26584.19</v>
          </cell>
        </row>
        <row r="5334">
          <cell r="A5334">
            <v>8</v>
          </cell>
          <cell r="B5334">
            <v>2</v>
          </cell>
          <cell r="C5334">
            <v>0</v>
          </cell>
          <cell r="D5334">
            <v>0</v>
          </cell>
          <cell r="E5334">
            <v>1</v>
          </cell>
          <cell r="F5334">
            <v>2</v>
          </cell>
          <cell r="G5334">
            <v>0</v>
          </cell>
          <cell r="H5334">
            <v>0</v>
          </cell>
          <cell r="I5334">
            <v>7930</v>
          </cell>
          <cell r="J5334">
            <v>2</v>
          </cell>
          <cell r="K5334">
            <v>8</v>
          </cell>
          <cell r="L5334">
            <v>3157.89</v>
          </cell>
        </row>
        <row r="5335">
          <cell r="A5335">
            <v>8</v>
          </cell>
          <cell r="B5335">
            <v>2</v>
          </cell>
          <cell r="C5335">
            <v>0</v>
          </cell>
          <cell r="D5335">
            <v>0</v>
          </cell>
          <cell r="E5335">
            <v>1</v>
          </cell>
          <cell r="F5335">
            <v>2</v>
          </cell>
          <cell r="G5335">
            <v>0</v>
          </cell>
          <cell r="H5335">
            <v>0</v>
          </cell>
          <cell r="I5335">
            <v>7931</v>
          </cell>
          <cell r="J5335">
            <v>2</v>
          </cell>
          <cell r="K5335">
            <v>8</v>
          </cell>
          <cell r="L5335">
            <v>3157.89</v>
          </cell>
        </row>
        <row r="5336">
          <cell r="A5336">
            <v>8</v>
          </cell>
          <cell r="B5336">
            <v>2</v>
          </cell>
          <cell r="C5336">
            <v>0</v>
          </cell>
          <cell r="D5336">
            <v>0</v>
          </cell>
          <cell r="E5336">
            <v>1</v>
          </cell>
          <cell r="F5336">
            <v>2</v>
          </cell>
          <cell r="G5336">
            <v>0</v>
          </cell>
          <cell r="H5336">
            <v>0</v>
          </cell>
          <cell r="I5336">
            <v>7932</v>
          </cell>
          <cell r="J5336">
            <v>2</v>
          </cell>
          <cell r="K5336">
            <v>8</v>
          </cell>
          <cell r="L5336">
            <v>3157.89</v>
          </cell>
        </row>
        <row r="5337">
          <cell r="A5337">
            <v>8</v>
          </cell>
          <cell r="B5337">
            <v>2</v>
          </cell>
          <cell r="C5337">
            <v>0</v>
          </cell>
          <cell r="D5337">
            <v>0</v>
          </cell>
          <cell r="E5337">
            <v>1</v>
          </cell>
          <cell r="F5337">
            <v>2</v>
          </cell>
          <cell r="G5337">
            <v>0</v>
          </cell>
          <cell r="H5337">
            <v>0</v>
          </cell>
          <cell r="I5337">
            <v>7933</v>
          </cell>
          <cell r="J5337">
            <v>2</v>
          </cell>
          <cell r="K5337">
            <v>8</v>
          </cell>
          <cell r="L5337">
            <v>3157.89</v>
          </cell>
        </row>
        <row r="5338">
          <cell r="A5338">
            <v>8</v>
          </cell>
          <cell r="B5338">
            <v>2</v>
          </cell>
          <cell r="C5338">
            <v>0</v>
          </cell>
          <cell r="D5338">
            <v>0</v>
          </cell>
          <cell r="E5338">
            <v>1</v>
          </cell>
          <cell r="F5338">
            <v>2</v>
          </cell>
          <cell r="G5338">
            <v>0</v>
          </cell>
          <cell r="H5338">
            <v>0</v>
          </cell>
          <cell r="I5338">
            <v>7934</v>
          </cell>
          <cell r="J5338">
            <v>2</v>
          </cell>
          <cell r="K5338">
            <v>8</v>
          </cell>
          <cell r="L5338">
            <v>4736.8500000000004</v>
          </cell>
        </row>
        <row r="5339">
          <cell r="A5339">
            <v>8</v>
          </cell>
          <cell r="B5339">
            <v>2</v>
          </cell>
          <cell r="C5339">
            <v>0</v>
          </cell>
          <cell r="D5339">
            <v>0</v>
          </cell>
          <cell r="E5339">
            <v>1</v>
          </cell>
          <cell r="F5339">
            <v>2</v>
          </cell>
          <cell r="G5339">
            <v>0</v>
          </cell>
          <cell r="H5339">
            <v>0</v>
          </cell>
          <cell r="I5339">
            <v>7935</v>
          </cell>
          <cell r="J5339">
            <v>2</v>
          </cell>
          <cell r="K5339">
            <v>8</v>
          </cell>
          <cell r="L5339">
            <v>3157.89</v>
          </cell>
        </row>
        <row r="5340">
          <cell r="A5340">
            <v>8</v>
          </cell>
          <cell r="B5340">
            <v>2</v>
          </cell>
          <cell r="C5340">
            <v>0</v>
          </cell>
          <cell r="D5340">
            <v>0</v>
          </cell>
          <cell r="E5340">
            <v>1</v>
          </cell>
          <cell r="F5340">
            <v>2</v>
          </cell>
          <cell r="G5340">
            <v>0</v>
          </cell>
          <cell r="H5340">
            <v>0</v>
          </cell>
          <cell r="I5340">
            <v>7936</v>
          </cell>
          <cell r="J5340">
            <v>2</v>
          </cell>
          <cell r="K5340">
            <v>8</v>
          </cell>
          <cell r="L5340">
            <v>2900</v>
          </cell>
        </row>
        <row r="5341">
          <cell r="A5341">
            <v>8</v>
          </cell>
          <cell r="B5341">
            <v>2</v>
          </cell>
          <cell r="C5341">
            <v>0</v>
          </cell>
          <cell r="D5341">
            <v>0</v>
          </cell>
          <cell r="E5341">
            <v>1</v>
          </cell>
          <cell r="F5341">
            <v>2</v>
          </cell>
          <cell r="G5341">
            <v>0</v>
          </cell>
          <cell r="H5341">
            <v>0</v>
          </cell>
          <cell r="I5341">
            <v>7938</v>
          </cell>
          <cell r="J5341">
            <v>2</v>
          </cell>
          <cell r="K5341">
            <v>8</v>
          </cell>
          <cell r="L5341">
            <v>3157.89</v>
          </cell>
        </row>
        <row r="5342">
          <cell r="A5342">
            <v>8</v>
          </cell>
          <cell r="B5342">
            <v>2</v>
          </cell>
          <cell r="C5342">
            <v>0</v>
          </cell>
          <cell r="D5342">
            <v>0</v>
          </cell>
          <cell r="E5342">
            <v>1</v>
          </cell>
          <cell r="F5342">
            <v>3</v>
          </cell>
          <cell r="G5342">
            <v>0</v>
          </cell>
          <cell r="H5342">
            <v>0</v>
          </cell>
          <cell r="I5342">
            <v>9200</v>
          </cell>
          <cell r="J5342">
            <v>1</v>
          </cell>
          <cell r="K5342">
            <v>8</v>
          </cell>
          <cell r="L5342">
            <v>0</v>
          </cell>
        </row>
        <row r="5343">
          <cell r="A5343">
            <v>8</v>
          </cell>
          <cell r="B5343">
            <v>2</v>
          </cell>
          <cell r="C5343">
            <v>0</v>
          </cell>
          <cell r="D5343">
            <v>0</v>
          </cell>
          <cell r="E5343">
            <v>1</v>
          </cell>
          <cell r="F5343">
            <v>4</v>
          </cell>
          <cell r="G5343">
            <v>0</v>
          </cell>
          <cell r="H5343">
            <v>0</v>
          </cell>
          <cell r="I5343">
            <v>8200</v>
          </cell>
          <cell r="J5343">
            <v>1</v>
          </cell>
          <cell r="K5343">
            <v>8</v>
          </cell>
          <cell r="L5343">
            <v>390600</v>
          </cell>
        </row>
        <row r="5344">
          <cell r="A5344">
            <v>8</v>
          </cell>
          <cell r="B5344">
            <v>2</v>
          </cell>
          <cell r="C5344">
            <v>0</v>
          </cell>
          <cell r="D5344">
            <v>0</v>
          </cell>
          <cell r="E5344">
            <v>1</v>
          </cell>
          <cell r="F5344">
            <v>4</v>
          </cell>
          <cell r="G5344">
            <v>0</v>
          </cell>
          <cell r="H5344">
            <v>0</v>
          </cell>
          <cell r="I5344">
            <v>9200</v>
          </cell>
          <cell r="J5344">
            <v>1</v>
          </cell>
          <cell r="K5344">
            <v>8</v>
          </cell>
          <cell r="L5344">
            <v>0</v>
          </cell>
        </row>
        <row r="5345">
          <cell r="A5345">
            <v>8</v>
          </cell>
          <cell r="B5345">
            <v>2</v>
          </cell>
          <cell r="C5345">
            <v>0</v>
          </cell>
          <cell r="D5345">
            <v>0</v>
          </cell>
          <cell r="E5345">
            <v>1</v>
          </cell>
          <cell r="F5345">
            <v>4</v>
          </cell>
          <cell r="G5345">
            <v>0</v>
          </cell>
          <cell r="H5345">
            <v>0</v>
          </cell>
          <cell r="I5345">
            <v>1000</v>
          </cell>
          <cell r="J5345">
            <v>2</v>
          </cell>
          <cell r="K5345">
            <v>8</v>
          </cell>
          <cell r="L5345">
            <v>0</v>
          </cell>
        </row>
        <row r="5346">
          <cell r="A5346">
            <v>8</v>
          </cell>
          <cell r="B5346">
            <v>2</v>
          </cell>
          <cell r="C5346">
            <v>0</v>
          </cell>
          <cell r="D5346">
            <v>0</v>
          </cell>
          <cell r="E5346">
            <v>1</v>
          </cell>
          <cell r="F5346">
            <v>4</v>
          </cell>
          <cell r="G5346">
            <v>0</v>
          </cell>
          <cell r="H5346">
            <v>0</v>
          </cell>
          <cell r="I5346">
            <v>2032</v>
          </cell>
          <cell r="J5346">
            <v>2</v>
          </cell>
          <cell r="K5346">
            <v>8</v>
          </cell>
          <cell r="L5346">
            <v>0</v>
          </cell>
        </row>
        <row r="5347">
          <cell r="A5347">
            <v>8</v>
          </cell>
          <cell r="B5347">
            <v>2</v>
          </cell>
          <cell r="C5347">
            <v>0</v>
          </cell>
          <cell r="D5347">
            <v>0</v>
          </cell>
          <cell r="E5347">
            <v>1</v>
          </cell>
          <cell r="F5347">
            <v>4</v>
          </cell>
          <cell r="G5347">
            <v>0</v>
          </cell>
          <cell r="H5347">
            <v>0</v>
          </cell>
          <cell r="I5347">
            <v>4042</v>
          </cell>
          <cell r="J5347">
            <v>2</v>
          </cell>
          <cell r="K5347">
            <v>8</v>
          </cell>
          <cell r="L5347">
            <v>374532</v>
          </cell>
        </row>
        <row r="5348">
          <cell r="A5348">
            <v>8</v>
          </cell>
          <cell r="B5348">
            <v>2</v>
          </cell>
          <cell r="C5348">
            <v>0</v>
          </cell>
          <cell r="D5348">
            <v>0</v>
          </cell>
          <cell r="E5348">
            <v>1</v>
          </cell>
          <cell r="F5348">
            <v>4</v>
          </cell>
          <cell r="G5348">
            <v>0</v>
          </cell>
          <cell r="H5348">
            <v>0</v>
          </cell>
          <cell r="I5348">
            <v>4091</v>
          </cell>
          <cell r="J5348">
            <v>2</v>
          </cell>
          <cell r="K5348">
            <v>8</v>
          </cell>
          <cell r="L5348">
            <v>0</v>
          </cell>
        </row>
        <row r="5349">
          <cell r="A5349">
            <v>8</v>
          </cell>
          <cell r="B5349">
            <v>2</v>
          </cell>
          <cell r="C5349">
            <v>0</v>
          </cell>
          <cell r="D5349">
            <v>0</v>
          </cell>
          <cell r="E5349">
            <v>1</v>
          </cell>
          <cell r="F5349">
            <v>4</v>
          </cell>
          <cell r="G5349">
            <v>0</v>
          </cell>
          <cell r="H5349">
            <v>0</v>
          </cell>
          <cell r="I5349">
            <v>5500</v>
          </cell>
          <cell r="J5349">
            <v>2</v>
          </cell>
          <cell r="K5349">
            <v>8</v>
          </cell>
          <cell r="L5349">
            <v>0</v>
          </cell>
        </row>
        <row r="5350">
          <cell r="A5350">
            <v>8</v>
          </cell>
          <cell r="B5350">
            <v>2</v>
          </cell>
          <cell r="C5350">
            <v>0</v>
          </cell>
          <cell r="D5350">
            <v>0</v>
          </cell>
          <cell r="E5350">
            <v>1</v>
          </cell>
          <cell r="F5350">
            <v>4</v>
          </cell>
          <cell r="G5350">
            <v>0</v>
          </cell>
          <cell r="H5350">
            <v>0</v>
          </cell>
          <cell r="I5350">
            <v>7311</v>
          </cell>
          <cell r="J5350">
            <v>2</v>
          </cell>
          <cell r="K5350">
            <v>8</v>
          </cell>
          <cell r="L5350">
            <v>20460.419999999998</v>
          </cell>
        </row>
        <row r="5351">
          <cell r="A5351">
            <v>8</v>
          </cell>
          <cell r="B5351">
            <v>2</v>
          </cell>
          <cell r="C5351">
            <v>0</v>
          </cell>
          <cell r="D5351">
            <v>0</v>
          </cell>
          <cell r="E5351">
            <v>1</v>
          </cell>
          <cell r="F5351">
            <v>4</v>
          </cell>
          <cell r="G5351">
            <v>0</v>
          </cell>
          <cell r="H5351">
            <v>0</v>
          </cell>
          <cell r="I5351">
            <v>7312</v>
          </cell>
          <cell r="J5351">
            <v>2</v>
          </cell>
          <cell r="K5351">
            <v>8</v>
          </cell>
          <cell r="L5351">
            <v>20460.419999999998</v>
          </cell>
        </row>
        <row r="5352">
          <cell r="A5352">
            <v>8</v>
          </cell>
          <cell r="B5352">
            <v>2</v>
          </cell>
          <cell r="C5352">
            <v>0</v>
          </cell>
          <cell r="D5352">
            <v>0</v>
          </cell>
          <cell r="E5352">
            <v>1</v>
          </cell>
          <cell r="F5352">
            <v>5</v>
          </cell>
          <cell r="G5352">
            <v>0</v>
          </cell>
          <cell r="H5352">
            <v>0</v>
          </cell>
          <cell r="I5352">
            <v>8200</v>
          </cell>
          <cell r="J5352">
            <v>1</v>
          </cell>
          <cell r="K5352">
            <v>8</v>
          </cell>
          <cell r="L5352">
            <v>213706.65</v>
          </cell>
        </row>
        <row r="5353">
          <cell r="A5353">
            <v>8</v>
          </cell>
          <cell r="B5353">
            <v>2</v>
          </cell>
          <cell r="C5353">
            <v>0</v>
          </cell>
          <cell r="D5353">
            <v>0</v>
          </cell>
          <cell r="E5353">
            <v>1</v>
          </cell>
          <cell r="F5353">
            <v>5</v>
          </cell>
          <cell r="G5353">
            <v>0</v>
          </cell>
          <cell r="H5353">
            <v>0</v>
          </cell>
          <cell r="I5353">
            <v>1320</v>
          </cell>
          <cell r="J5353">
            <v>2</v>
          </cell>
          <cell r="K5353">
            <v>8</v>
          </cell>
          <cell r="L5353">
            <v>0</v>
          </cell>
        </row>
        <row r="5354">
          <cell r="A5354">
            <v>8</v>
          </cell>
          <cell r="B5354">
            <v>2</v>
          </cell>
          <cell r="C5354">
            <v>0</v>
          </cell>
          <cell r="D5354">
            <v>0</v>
          </cell>
          <cell r="E5354">
            <v>1</v>
          </cell>
          <cell r="F5354">
            <v>5</v>
          </cell>
          <cell r="G5354">
            <v>0</v>
          </cell>
          <cell r="H5354">
            <v>0</v>
          </cell>
          <cell r="I5354">
            <v>3000</v>
          </cell>
          <cell r="J5354">
            <v>2</v>
          </cell>
          <cell r="K5354">
            <v>8</v>
          </cell>
          <cell r="L5354">
            <v>600</v>
          </cell>
        </row>
        <row r="5355">
          <cell r="A5355">
            <v>8</v>
          </cell>
          <cell r="B5355">
            <v>2</v>
          </cell>
          <cell r="C5355">
            <v>0</v>
          </cell>
          <cell r="D5355">
            <v>0</v>
          </cell>
          <cell r="E5355">
            <v>1</v>
          </cell>
          <cell r="F5355">
            <v>5</v>
          </cell>
          <cell r="G5355">
            <v>0</v>
          </cell>
          <cell r="H5355">
            <v>0</v>
          </cell>
          <cell r="I5355">
            <v>4029</v>
          </cell>
          <cell r="J5355">
            <v>2</v>
          </cell>
          <cell r="K5355">
            <v>8</v>
          </cell>
          <cell r="L5355">
            <v>88580.2</v>
          </cell>
        </row>
        <row r="5356">
          <cell r="A5356">
            <v>8</v>
          </cell>
          <cell r="B5356">
            <v>2</v>
          </cell>
          <cell r="C5356">
            <v>0</v>
          </cell>
          <cell r="D5356">
            <v>0</v>
          </cell>
          <cell r="E5356">
            <v>1</v>
          </cell>
          <cell r="F5356">
            <v>5</v>
          </cell>
          <cell r="G5356">
            <v>0</v>
          </cell>
          <cell r="H5356">
            <v>0</v>
          </cell>
          <cell r="I5356">
            <v>4043</v>
          </cell>
          <cell r="J5356">
            <v>2</v>
          </cell>
          <cell r="K5356">
            <v>8</v>
          </cell>
          <cell r="L5356">
            <v>800</v>
          </cell>
        </row>
        <row r="5357">
          <cell r="A5357">
            <v>8</v>
          </cell>
          <cell r="B5357">
            <v>2</v>
          </cell>
          <cell r="C5357">
            <v>0</v>
          </cell>
          <cell r="D5357">
            <v>0</v>
          </cell>
          <cell r="E5357">
            <v>1</v>
          </cell>
          <cell r="F5357">
            <v>5</v>
          </cell>
          <cell r="G5357">
            <v>0</v>
          </cell>
          <cell r="H5357">
            <v>0</v>
          </cell>
          <cell r="I5357">
            <v>5920</v>
          </cell>
          <cell r="J5357">
            <v>2</v>
          </cell>
          <cell r="K5357">
            <v>8</v>
          </cell>
          <cell r="L5357">
            <v>0</v>
          </cell>
        </row>
        <row r="5358">
          <cell r="A5358">
            <v>8</v>
          </cell>
          <cell r="B5358">
            <v>2</v>
          </cell>
          <cell r="C5358">
            <v>0</v>
          </cell>
          <cell r="D5358">
            <v>0</v>
          </cell>
          <cell r="E5358">
            <v>1</v>
          </cell>
          <cell r="F5358">
            <v>5</v>
          </cell>
          <cell r="G5358">
            <v>0</v>
          </cell>
          <cell r="H5358">
            <v>0</v>
          </cell>
          <cell r="I5358">
            <v>7130</v>
          </cell>
          <cell r="J5358">
            <v>2</v>
          </cell>
          <cell r="K5358">
            <v>8</v>
          </cell>
          <cell r="L5358">
            <v>1840</v>
          </cell>
        </row>
        <row r="5359">
          <cell r="A5359">
            <v>8</v>
          </cell>
          <cell r="B5359">
            <v>2</v>
          </cell>
          <cell r="C5359">
            <v>0</v>
          </cell>
          <cell r="D5359">
            <v>0</v>
          </cell>
          <cell r="E5359">
            <v>1</v>
          </cell>
          <cell r="F5359">
            <v>5</v>
          </cell>
          <cell r="G5359">
            <v>0</v>
          </cell>
          <cell r="H5359">
            <v>0</v>
          </cell>
          <cell r="I5359">
            <v>7512</v>
          </cell>
          <cell r="J5359">
            <v>2</v>
          </cell>
          <cell r="K5359">
            <v>8</v>
          </cell>
          <cell r="L5359">
            <v>2728.97</v>
          </cell>
        </row>
        <row r="5360">
          <cell r="A5360">
            <v>8</v>
          </cell>
          <cell r="B5360">
            <v>2</v>
          </cell>
          <cell r="C5360">
            <v>0</v>
          </cell>
          <cell r="D5360">
            <v>0</v>
          </cell>
          <cell r="E5360">
            <v>2</v>
          </cell>
          <cell r="F5360">
            <v>0</v>
          </cell>
          <cell r="G5360">
            <v>0</v>
          </cell>
          <cell r="H5360">
            <v>0</v>
          </cell>
          <cell r="I5360">
            <v>8200</v>
          </cell>
          <cell r="J5360">
            <v>1</v>
          </cell>
          <cell r="K5360">
            <v>8</v>
          </cell>
          <cell r="L5360">
            <v>409848.07</v>
          </cell>
        </row>
        <row r="5361">
          <cell r="A5361">
            <v>8</v>
          </cell>
          <cell r="B5361">
            <v>2</v>
          </cell>
          <cell r="C5361">
            <v>0</v>
          </cell>
          <cell r="D5361">
            <v>0</v>
          </cell>
          <cell r="E5361">
            <v>2</v>
          </cell>
          <cell r="F5361">
            <v>0</v>
          </cell>
          <cell r="G5361">
            <v>0</v>
          </cell>
          <cell r="H5361">
            <v>0</v>
          </cell>
          <cell r="I5361">
            <v>8300</v>
          </cell>
          <cell r="J5361">
            <v>1</v>
          </cell>
          <cell r="K5361">
            <v>8</v>
          </cell>
          <cell r="L5361">
            <v>0</v>
          </cell>
        </row>
        <row r="5362">
          <cell r="A5362">
            <v>8</v>
          </cell>
          <cell r="B5362">
            <v>2</v>
          </cell>
          <cell r="C5362">
            <v>0</v>
          </cell>
          <cell r="D5362">
            <v>0</v>
          </cell>
          <cell r="E5362">
            <v>2</v>
          </cell>
          <cell r="F5362">
            <v>0</v>
          </cell>
          <cell r="G5362">
            <v>0</v>
          </cell>
          <cell r="H5362">
            <v>0</v>
          </cell>
          <cell r="I5362">
            <v>8900</v>
          </cell>
          <cell r="J5362">
            <v>1</v>
          </cell>
          <cell r="K5362">
            <v>8</v>
          </cell>
          <cell r="L5362">
            <v>0</v>
          </cell>
        </row>
        <row r="5363">
          <cell r="A5363">
            <v>8</v>
          </cell>
          <cell r="B5363">
            <v>2</v>
          </cell>
          <cell r="C5363">
            <v>0</v>
          </cell>
          <cell r="D5363">
            <v>0</v>
          </cell>
          <cell r="E5363">
            <v>2</v>
          </cell>
          <cell r="F5363">
            <v>0</v>
          </cell>
          <cell r="G5363">
            <v>0</v>
          </cell>
          <cell r="H5363">
            <v>0</v>
          </cell>
          <cell r="I5363">
            <v>1000</v>
          </cell>
          <cell r="J5363">
            <v>2</v>
          </cell>
          <cell r="K5363">
            <v>8</v>
          </cell>
          <cell r="L5363">
            <v>0</v>
          </cell>
        </row>
        <row r="5364">
          <cell r="A5364">
            <v>8</v>
          </cell>
          <cell r="B5364">
            <v>2</v>
          </cell>
          <cell r="C5364">
            <v>0</v>
          </cell>
          <cell r="D5364">
            <v>0</v>
          </cell>
          <cell r="E5364">
            <v>2</v>
          </cell>
          <cell r="F5364">
            <v>0</v>
          </cell>
          <cell r="G5364">
            <v>0</v>
          </cell>
          <cell r="H5364">
            <v>0</v>
          </cell>
          <cell r="I5364">
            <v>2020</v>
          </cell>
          <cell r="J5364">
            <v>2</v>
          </cell>
          <cell r="K5364">
            <v>8</v>
          </cell>
          <cell r="L5364">
            <v>0</v>
          </cell>
        </row>
        <row r="5365">
          <cell r="A5365">
            <v>8</v>
          </cell>
          <cell r="B5365">
            <v>2</v>
          </cell>
          <cell r="C5365">
            <v>0</v>
          </cell>
          <cell r="D5365">
            <v>0</v>
          </cell>
          <cell r="E5365">
            <v>2</v>
          </cell>
          <cell r="F5365">
            <v>0</v>
          </cell>
          <cell r="G5365">
            <v>0</v>
          </cell>
          <cell r="H5365">
            <v>0</v>
          </cell>
          <cell r="I5365">
            <v>2026</v>
          </cell>
          <cell r="J5365">
            <v>2</v>
          </cell>
          <cell r="K5365">
            <v>8</v>
          </cell>
          <cell r="L5365">
            <v>0</v>
          </cell>
        </row>
        <row r="5366">
          <cell r="A5366">
            <v>8</v>
          </cell>
          <cell r="B5366">
            <v>2</v>
          </cell>
          <cell r="C5366">
            <v>0</v>
          </cell>
          <cell r="D5366">
            <v>0</v>
          </cell>
          <cell r="E5366">
            <v>2</v>
          </cell>
          <cell r="F5366">
            <v>0</v>
          </cell>
          <cell r="G5366">
            <v>0</v>
          </cell>
          <cell r="H5366">
            <v>0</v>
          </cell>
          <cell r="I5366">
            <v>2028</v>
          </cell>
          <cell r="J5366">
            <v>2</v>
          </cell>
          <cell r="K5366">
            <v>8</v>
          </cell>
          <cell r="L5366">
            <v>0</v>
          </cell>
        </row>
        <row r="5367">
          <cell r="A5367">
            <v>8</v>
          </cell>
          <cell r="B5367">
            <v>2</v>
          </cell>
          <cell r="C5367">
            <v>0</v>
          </cell>
          <cell r="D5367">
            <v>0</v>
          </cell>
          <cell r="E5367">
            <v>2</v>
          </cell>
          <cell r="F5367">
            <v>0</v>
          </cell>
          <cell r="G5367">
            <v>0</v>
          </cell>
          <cell r="H5367">
            <v>0</v>
          </cell>
          <cell r="I5367">
            <v>2029</v>
          </cell>
          <cell r="J5367">
            <v>2</v>
          </cell>
          <cell r="K5367">
            <v>8</v>
          </cell>
          <cell r="L5367">
            <v>0</v>
          </cell>
        </row>
        <row r="5368">
          <cell r="A5368">
            <v>8</v>
          </cell>
          <cell r="B5368">
            <v>2</v>
          </cell>
          <cell r="C5368">
            <v>0</v>
          </cell>
          <cell r="D5368">
            <v>0</v>
          </cell>
          <cell r="E5368">
            <v>2</v>
          </cell>
          <cell r="F5368">
            <v>0</v>
          </cell>
          <cell r="G5368">
            <v>0</v>
          </cell>
          <cell r="H5368">
            <v>0</v>
          </cell>
          <cell r="I5368">
            <v>4031</v>
          </cell>
          <cell r="J5368">
            <v>2</v>
          </cell>
          <cell r="K5368">
            <v>8</v>
          </cell>
          <cell r="L5368">
            <v>0</v>
          </cell>
        </row>
        <row r="5369">
          <cell r="A5369">
            <v>8</v>
          </cell>
          <cell r="B5369">
            <v>2</v>
          </cell>
          <cell r="C5369">
            <v>0</v>
          </cell>
          <cell r="D5369">
            <v>0</v>
          </cell>
          <cell r="E5369">
            <v>2</v>
          </cell>
          <cell r="F5369">
            <v>0</v>
          </cell>
          <cell r="G5369">
            <v>0</v>
          </cell>
          <cell r="H5369">
            <v>0</v>
          </cell>
          <cell r="I5369">
            <v>4043</v>
          </cell>
          <cell r="J5369">
            <v>2</v>
          </cell>
          <cell r="K5369">
            <v>8</v>
          </cell>
          <cell r="L5369">
            <v>25570</v>
          </cell>
        </row>
        <row r="5370">
          <cell r="A5370">
            <v>8</v>
          </cell>
          <cell r="B5370">
            <v>2</v>
          </cell>
          <cell r="C5370">
            <v>0</v>
          </cell>
          <cell r="D5370">
            <v>0</v>
          </cell>
          <cell r="E5370">
            <v>2</v>
          </cell>
          <cell r="F5370">
            <v>0</v>
          </cell>
          <cell r="G5370">
            <v>0</v>
          </cell>
          <cell r="H5370">
            <v>0</v>
          </cell>
          <cell r="I5370">
            <v>4044</v>
          </cell>
          <cell r="J5370">
            <v>2</v>
          </cell>
          <cell r="K5370">
            <v>8</v>
          </cell>
          <cell r="L5370">
            <v>0</v>
          </cell>
        </row>
        <row r="5371">
          <cell r="A5371">
            <v>8</v>
          </cell>
          <cell r="B5371">
            <v>2</v>
          </cell>
          <cell r="C5371">
            <v>0</v>
          </cell>
          <cell r="D5371">
            <v>0</v>
          </cell>
          <cell r="E5371">
            <v>2</v>
          </cell>
          <cell r="F5371">
            <v>0</v>
          </cell>
          <cell r="G5371">
            <v>0</v>
          </cell>
          <cell r="H5371">
            <v>0</v>
          </cell>
          <cell r="I5371">
            <v>4051</v>
          </cell>
          <cell r="J5371">
            <v>2</v>
          </cell>
          <cell r="K5371">
            <v>8</v>
          </cell>
          <cell r="L5371">
            <v>0</v>
          </cell>
        </row>
        <row r="5372">
          <cell r="A5372">
            <v>8</v>
          </cell>
          <cell r="B5372">
            <v>2</v>
          </cell>
          <cell r="C5372">
            <v>0</v>
          </cell>
          <cell r="D5372">
            <v>0</v>
          </cell>
          <cell r="E5372">
            <v>2</v>
          </cell>
          <cell r="F5372">
            <v>0</v>
          </cell>
          <cell r="G5372">
            <v>0</v>
          </cell>
          <cell r="H5372">
            <v>0</v>
          </cell>
          <cell r="I5372">
            <v>4091</v>
          </cell>
          <cell r="J5372">
            <v>2</v>
          </cell>
          <cell r="K5372">
            <v>8</v>
          </cell>
          <cell r="L5372">
            <v>0</v>
          </cell>
        </row>
        <row r="5373">
          <cell r="A5373">
            <v>8</v>
          </cell>
          <cell r="B5373">
            <v>2</v>
          </cell>
          <cell r="C5373">
            <v>0</v>
          </cell>
          <cell r="D5373">
            <v>0</v>
          </cell>
          <cell r="E5373">
            <v>2</v>
          </cell>
          <cell r="F5373">
            <v>0</v>
          </cell>
          <cell r="G5373">
            <v>0</v>
          </cell>
          <cell r="H5373">
            <v>0</v>
          </cell>
          <cell r="I5373">
            <v>7240</v>
          </cell>
          <cell r="J5373">
            <v>2</v>
          </cell>
          <cell r="K5373">
            <v>8</v>
          </cell>
          <cell r="L5373">
            <v>0</v>
          </cell>
        </row>
        <row r="5374">
          <cell r="A5374">
            <v>8</v>
          </cell>
          <cell r="B5374">
            <v>2</v>
          </cell>
          <cell r="C5374">
            <v>0</v>
          </cell>
          <cell r="D5374">
            <v>0</v>
          </cell>
          <cell r="E5374">
            <v>2</v>
          </cell>
          <cell r="F5374">
            <v>0</v>
          </cell>
          <cell r="G5374">
            <v>0</v>
          </cell>
          <cell r="H5374">
            <v>0</v>
          </cell>
          <cell r="I5374">
            <v>7280</v>
          </cell>
          <cell r="J5374">
            <v>2</v>
          </cell>
          <cell r="K5374">
            <v>8</v>
          </cell>
          <cell r="L5374">
            <v>1200</v>
          </cell>
        </row>
        <row r="5375">
          <cell r="A5375">
            <v>8</v>
          </cell>
          <cell r="B5375">
            <v>2</v>
          </cell>
          <cell r="C5375">
            <v>0</v>
          </cell>
          <cell r="D5375">
            <v>0</v>
          </cell>
          <cell r="E5375">
            <v>2</v>
          </cell>
          <cell r="F5375">
            <v>0</v>
          </cell>
          <cell r="G5375">
            <v>0</v>
          </cell>
          <cell r="H5375">
            <v>0</v>
          </cell>
          <cell r="I5375">
            <v>7311</v>
          </cell>
          <cell r="J5375">
            <v>2</v>
          </cell>
          <cell r="K5375">
            <v>8</v>
          </cell>
          <cell r="L5375">
            <v>520</v>
          </cell>
        </row>
        <row r="5376">
          <cell r="A5376">
            <v>8</v>
          </cell>
          <cell r="B5376">
            <v>2</v>
          </cell>
          <cell r="C5376">
            <v>0</v>
          </cell>
          <cell r="D5376">
            <v>0</v>
          </cell>
          <cell r="E5376">
            <v>2</v>
          </cell>
          <cell r="F5376">
            <v>0</v>
          </cell>
          <cell r="G5376">
            <v>0</v>
          </cell>
          <cell r="H5376">
            <v>0</v>
          </cell>
          <cell r="I5376">
            <v>7340</v>
          </cell>
          <cell r="J5376">
            <v>2</v>
          </cell>
          <cell r="K5376">
            <v>8</v>
          </cell>
          <cell r="L5376">
            <v>500</v>
          </cell>
        </row>
        <row r="5377">
          <cell r="A5377">
            <v>8</v>
          </cell>
          <cell r="B5377">
            <v>2</v>
          </cell>
          <cell r="C5377">
            <v>0</v>
          </cell>
          <cell r="D5377">
            <v>0</v>
          </cell>
          <cell r="E5377">
            <v>2</v>
          </cell>
          <cell r="F5377">
            <v>0</v>
          </cell>
          <cell r="G5377">
            <v>0</v>
          </cell>
          <cell r="H5377">
            <v>0</v>
          </cell>
          <cell r="I5377">
            <v>7341</v>
          </cell>
          <cell r="J5377">
            <v>2</v>
          </cell>
          <cell r="K5377">
            <v>8</v>
          </cell>
          <cell r="L5377">
            <v>200</v>
          </cell>
        </row>
        <row r="5378">
          <cell r="A5378">
            <v>8</v>
          </cell>
          <cell r="B5378">
            <v>2</v>
          </cell>
          <cell r="C5378">
            <v>0</v>
          </cell>
          <cell r="D5378">
            <v>0</v>
          </cell>
          <cell r="E5378">
            <v>2</v>
          </cell>
          <cell r="F5378">
            <v>0</v>
          </cell>
          <cell r="G5378">
            <v>0</v>
          </cell>
          <cell r="H5378">
            <v>0</v>
          </cell>
          <cell r="I5378">
            <v>7421</v>
          </cell>
          <cell r="J5378">
            <v>2</v>
          </cell>
          <cell r="K5378">
            <v>8</v>
          </cell>
          <cell r="L5378">
            <v>310</v>
          </cell>
        </row>
        <row r="5379">
          <cell r="A5379">
            <v>8</v>
          </cell>
          <cell r="B5379">
            <v>2</v>
          </cell>
          <cell r="C5379">
            <v>0</v>
          </cell>
          <cell r="D5379">
            <v>0</v>
          </cell>
          <cell r="E5379">
            <v>2</v>
          </cell>
          <cell r="F5379">
            <v>0</v>
          </cell>
          <cell r="G5379">
            <v>0</v>
          </cell>
          <cell r="H5379">
            <v>0</v>
          </cell>
          <cell r="I5379">
            <v>7430</v>
          </cell>
          <cell r="J5379">
            <v>2</v>
          </cell>
          <cell r="K5379">
            <v>8</v>
          </cell>
          <cell r="L5379">
            <v>400</v>
          </cell>
        </row>
        <row r="5380">
          <cell r="A5380">
            <v>8</v>
          </cell>
          <cell r="B5380">
            <v>2</v>
          </cell>
          <cell r="C5380">
            <v>0</v>
          </cell>
          <cell r="D5380">
            <v>0</v>
          </cell>
          <cell r="E5380">
            <v>2</v>
          </cell>
          <cell r="F5380">
            <v>0</v>
          </cell>
          <cell r="G5380">
            <v>0</v>
          </cell>
          <cell r="H5380">
            <v>0</v>
          </cell>
          <cell r="I5380">
            <v>7460</v>
          </cell>
          <cell r="J5380">
            <v>2</v>
          </cell>
          <cell r="K5380">
            <v>8</v>
          </cell>
          <cell r="L5380">
            <v>10</v>
          </cell>
        </row>
        <row r="5381">
          <cell r="A5381">
            <v>8</v>
          </cell>
          <cell r="B5381">
            <v>2</v>
          </cell>
          <cell r="C5381">
            <v>0</v>
          </cell>
          <cell r="D5381">
            <v>0</v>
          </cell>
          <cell r="E5381">
            <v>3</v>
          </cell>
          <cell r="F5381">
            <v>1</v>
          </cell>
          <cell r="G5381">
            <v>0</v>
          </cell>
          <cell r="H5381">
            <v>0</v>
          </cell>
          <cell r="I5381">
            <v>8300</v>
          </cell>
          <cell r="J5381">
            <v>1</v>
          </cell>
          <cell r="K5381">
            <v>8</v>
          </cell>
          <cell r="L5381">
            <v>0</v>
          </cell>
        </row>
        <row r="5382">
          <cell r="A5382">
            <v>8</v>
          </cell>
          <cell r="B5382">
            <v>2</v>
          </cell>
          <cell r="C5382">
            <v>0</v>
          </cell>
          <cell r="D5382">
            <v>0</v>
          </cell>
          <cell r="E5382">
            <v>3</v>
          </cell>
          <cell r="F5382">
            <v>1</v>
          </cell>
          <cell r="G5382">
            <v>0</v>
          </cell>
          <cell r="H5382">
            <v>0</v>
          </cell>
          <cell r="I5382">
            <v>1000</v>
          </cell>
          <cell r="J5382">
            <v>2</v>
          </cell>
          <cell r="K5382">
            <v>8</v>
          </cell>
          <cell r="L5382">
            <v>21096.93</v>
          </cell>
        </row>
        <row r="5383">
          <cell r="A5383">
            <v>8</v>
          </cell>
          <cell r="B5383">
            <v>2</v>
          </cell>
          <cell r="C5383">
            <v>0</v>
          </cell>
          <cell r="D5383">
            <v>0</v>
          </cell>
          <cell r="E5383">
            <v>3</v>
          </cell>
          <cell r="F5383">
            <v>2</v>
          </cell>
          <cell r="G5383">
            <v>0</v>
          </cell>
          <cell r="H5383">
            <v>0</v>
          </cell>
          <cell r="I5383">
            <v>1000</v>
          </cell>
          <cell r="J5383">
            <v>2</v>
          </cell>
          <cell r="K5383">
            <v>8</v>
          </cell>
          <cell r="L5383">
            <v>16300</v>
          </cell>
        </row>
        <row r="5384">
          <cell r="A5384">
            <v>8</v>
          </cell>
          <cell r="B5384">
            <v>2</v>
          </cell>
          <cell r="C5384">
            <v>0</v>
          </cell>
          <cell r="D5384">
            <v>0</v>
          </cell>
          <cell r="E5384">
            <v>3</v>
          </cell>
          <cell r="F5384">
            <v>2</v>
          </cell>
          <cell r="G5384">
            <v>0</v>
          </cell>
          <cell r="H5384">
            <v>0</v>
          </cell>
          <cell r="I5384">
            <v>2021</v>
          </cell>
          <cell r="J5384">
            <v>2</v>
          </cell>
          <cell r="K5384">
            <v>8</v>
          </cell>
          <cell r="L5384">
            <v>0</v>
          </cell>
        </row>
        <row r="5385">
          <cell r="A5385">
            <v>8</v>
          </cell>
          <cell r="B5385">
            <v>2</v>
          </cell>
          <cell r="C5385">
            <v>0</v>
          </cell>
          <cell r="D5385">
            <v>0</v>
          </cell>
          <cell r="E5385">
            <v>3</v>
          </cell>
          <cell r="F5385">
            <v>2</v>
          </cell>
          <cell r="G5385">
            <v>0</v>
          </cell>
          <cell r="H5385">
            <v>0</v>
          </cell>
          <cell r="I5385">
            <v>2022</v>
          </cell>
          <cell r="J5385">
            <v>2</v>
          </cell>
          <cell r="K5385">
            <v>8</v>
          </cell>
          <cell r="L5385">
            <v>0</v>
          </cell>
        </row>
        <row r="5386">
          <cell r="A5386">
            <v>8</v>
          </cell>
          <cell r="B5386">
            <v>2</v>
          </cell>
          <cell r="C5386">
            <v>0</v>
          </cell>
          <cell r="D5386">
            <v>0</v>
          </cell>
          <cell r="E5386">
            <v>3</v>
          </cell>
          <cell r="F5386">
            <v>2</v>
          </cell>
          <cell r="G5386">
            <v>0</v>
          </cell>
          <cell r="H5386">
            <v>0</v>
          </cell>
          <cell r="I5386">
            <v>2023</v>
          </cell>
          <cell r="J5386">
            <v>2</v>
          </cell>
          <cell r="K5386">
            <v>8</v>
          </cell>
          <cell r="L5386">
            <v>0</v>
          </cell>
        </row>
        <row r="5387">
          <cell r="A5387">
            <v>8</v>
          </cell>
          <cell r="B5387">
            <v>2</v>
          </cell>
          <cell r="C5387">
            <v>0</v>
          </cell>
          <cell r="D5387">
            <v>0</v>
          </cell>
          <cell r="E5387">
            <v>3</v>
          </cell>
          <cell r="F5387">
            <v>2</v>
          </cell>
          <cell r="G5387">
            <v>0</v>
          </cell>
          <cell r="H5387">
            <v>0</v>
          </cell>
          <cell r="I5387">
            <v>2024</v>
          </cell>
          <cell r="J5387">
            <v>2</v>
          </cell>
          <cell r="K5387">
            <v>8</v>
          </cell>
          <cell r="L5387">
            <v>0</v>
          </cell>
        </row>
        <row r="5388">
          <cell r="A5388">
            <v>8</v>
          </cell>
          <cell r="B5388">
            <v>2</v>
          </cell>
          <cell r="C5388">
            <v>0</v>
          </cell>
          <cell r="D5388">
            <v>0</v>
          </cell>
          <cell r="E5388">
            <v>3</v>
          </cell>
          <cell r="F5388">
            <v>2</v>
          </cell>
          <cell r="G5388">
            <v>0</v>
          </cell>
          <cell r="H5388">
            <v>0</v>
          </cell>
          <cell r="I5388">
            <v>2025</v>
          </cell>
          <cell r="J5388">
            <v>2</v>
          </cell>
          <cell r="K5388">
            <v>8</v>
          </cell>
          <cell r="L5388">
            <v>0</v>
          </cell>
        </row>
        <row r="5389">
          <cell r="A5389">
            <v>8</v>
          </cell>
          <cell r="B5389">
            <v>2</v>
          </cell>
          <cell r="C5389">
            <v>0</v>
          </cell>
          <cell r="D5389">
            <v>0</v>
          </cell>
          <cell r="E5389">
            <v>3</v>
          </cell>
          <cell r="F5389">
            <v>2</v>
          </cell>
          <cell r="G5389">
            <v>0</v>
          </cell>
          <cell r="H5389">
            <v>0</v>
          </cell>
          <cell r="I5389">
            <v>2027</v>
          </cell>
          <cell r="J5389">
            <v>2</v>
          </cell>
          <cell r="K5389">
            <v>8</v>
          </cell>
          <cell r="L5389">
            <v>0</v>
          </cell>
        </row>
        <row r="5390">
          <cell r="A5390">
            <v>8</v>
          </cell>
          <cell r="B5390">
            <v>2</v>
          </cell>
          <cell r="C5390">
            <v>0</v>
          </cell>
          <cell r="D5390">
            <v>0</v>
          </cell>
          <cell r="E5390">
            <v>3</v>
          </cell>
          <cell r="F5390">
            <v>2</v>
          </cell>
          <cell r="G5390">
            <v>0</v>
          </cell>
          <cell r="H5390">
            <v>0</v>
          </cell>
          <cell r="I5390">
            <v>4044</v>
          </cell>
          <cell r="J5390">
            <v>2</v>
          </cell>
          <cell r="K5390">
            <v>8</v>
          </cell>
          <cell r="L5390">
            <v>0</v>
          </cell>
        </row>
        <row r="5391">
          <cell r="A5391">
            <v>8</v>
          </cell>
          <cell r="B5391">
            <v>2</v>
          </cell>
          <cell r="C5391">
            <v>0</v>
          </cell>
          <cell r="D5391">
            <v>0</v>
          </cell>
          <cell r="E5391">
            <v>3</v>
          </cell>
          <cell r="F5391">
            <v>2</v>
          </cell>
          <cell r="G5391">
            <v>0</v>
          </cell>
          <cell r="H5391">
            <v>0</v>
          </cell>
          <cell r="I5391">
            <v>7110</v>
          </cell>
          <cell r="J5391">
            <v>2</v>
          </cell>
          <cell r="K5391">
            <v>8</v>
          </cell>
          <cell r="L5391">
            <v>0</v>
          </cell>
        </row>
        <row r="5392">
          <cell r="A5392">
            <v>8</v>
          </cell>
          <cell r="B5392">
            <v>2</v>
          </cell>
          <cell r="C5392">
            <v>0</v>
          </cell>
          <cell r="D5392">
            <v>0</v>
          </cell>
          <cell r="E5392">
            <v>3</v>
          </cell>
          <cell r="F5392">
            <v>2</v>
          </cell>
          <cell r="G5392">
            <v>0</v>
          </cell>
          <cell r="H5392">
            <v>0</v>
          </cell>
          <cell r="I5392">
            <v>7251</v>
          </cell>
          <cell r="J5392">
            <v>2</v>
          </cell>
          <cell r="K5392">
            <v>8</v>
          </cell>
          <cell r="L5392">
            <v>2280</v>
          </cell>
        </row>
        <row r="5393">
          <cell r="A5393">
            <v>8</v>
          </cell>
          <cell r="B5393">
            <v>2</v>
          </cell>
          <cell r="C5393">
            <v>0</v>
          </cell>
          <cell r="D5393">
            <v>0</v>
          </cell>
          <cell r="E5393">
            <v>3</v>
          </cell>
          <cell r="F5393">
            <v>2</v>
          </cell>
          <cell r="G5393">
            <v>0</v>
          </cell>
          <cell r="H5393">
            <v>0</v>
          </cell>
          <cell r="I5393">
            <v>7341</v>
          </cell>
          <cell r="J5393">
            <v>2</v>
          </cell>
          <cell r="K5393">
            <v>8</v>
          </cell>
          <cell r="L5393">
            <v>384</v>
          </cell>
        </row>
        <row r="5394">
          <cell r="A5394">
            <v>8</v>
          </cell>
          <cell r="B5394">
            <v>2</v>
          </cell>
          <cell r="C5394">
            <v>0</v>
          </cell>
          <cell r="D5394">
            <v>0</v>
          </cell>
          <cell r="E5394">
            <v>3</v>
          </cell>
          <cell r="F5394">
            <v>2</v>
          </cell>
          <cell r="G5394">
            <v>0</v>
          </cell>
          <cell r="H5394">
            <v>0</v>
          </cell>
          <cell r="I5394">
            <v>7421</v>
          </cell>
          <cell r="J5394">
            <v>2</v>
          </cell>
          <cell r="K5394">
            <v>8</v>
          </cell>
          <cell r="L5394">
            <v>2535</v>
          </cell>
        </row>
        <row r="5395">
          <cell r="A5395">
            <v>8</v>
          </cell>
          <cell r="B5395">
            <v>2</v>
          </cell>
          <cell r="C5395">
            <v>0</v>
          </cell>
          <cell r="D5395">
            <v>0</v>
          </cell>
          <cell r="E5395">
            <v>3</v>
          </cell>
          <cell r="F5395">
            <v>2</v>
          </cell>
          <cell r="G5395">
            <v>0</v>
          </cell>
          <cell r="H5395">
            <v>0</v>
          </cell>
          <cell r="I5395">
            <v>7460</v>
          </cell>
          <cell r="J5395">
            <v>2</v>
          </cell>
          <cell r="K5395">
            <v>8</v>
          </cell>
          <cell r="L5395">
            <v>400</v>
          </cell>
        </row>
        <row r="5396">
          <cell r="A5396">
            <v>8</v>
          </cell>
          <cell r="B5396">
            <v>2</v>
          </cell>
          <cell r="C5396">
            <v>0</v>
          </cell>
          <cell r="D5396">
            <v>0</v>
          </cell>
          <cell r="E5396">
            <v>3</v>
          </cell>
          <cell r="F5396">
            <v>2</v>
          </cell>
          <cell r="G5396">
            <v>0</v>
          </cell>
          <cell r="H5396">
            <v>0</v>
          </cell>
          <cell r="I5396">
            <v>7515</v>
          </cell>
          <cell r="J5396">
            <v>2</v>
          </cell>
          <cell r="K5396">
            <v>8</v>
          </cell>
          <cell r="L5396">
            <v>274</v>
          </cell>
        </row>
        <row r="5397">
          <cell r="A5397">
            <v>8</v>
          </cell>
          <cell r="B5397">
            <v>2</v>
          </cell>
          <cell r="C5397">
            <v>0</v>
          </cell>
          <cell r="D5397">
            <v>0</v>
          </cell>
          <cell r="E5397">
            <v>3</v>
          </cell>
          <cell r="F5397">
            <v>2</v>
          </cell>
          <cell r="G5397">
            <v>0</v>
          </cell>
          <cell r="H5397">
            <v>0</v>
          </cell>
          <cell r="I5397">
            <v>7517</v>
          </cell>
          <cell r="J5397">
            <v>2</v>
          </cell>
          <cell r="K5397">
            <v>8</v>
          </cell>
          <cell r="L5397">
            <v>1152</v>
          </cell>
        </row>
        <row r="5398">
          <cell r="A5398">
            <v>8</v>
          </cell>
          <cell r="B5398">
            <v>2</v>
          </cell>
          <cell r="C5398">
            <v>0</v>
          </cell>
          <cell r="D5398">
            <v>0</v>
          </cell>
          <cell r="E5398">
            <v>3</v>
          </cell>
          <cell r="F5398">
            <v>3</v>
          </cell>
          <cell r="G5398">
            <v>0</v>
          </cell>
          <cell r="H5398">
            <v>0</v>
          </cell>
          <cell r="I5398">
            <v>8200</v>
          </cell>
          <cell r="J5398">
            <v>1</v>
          </cell>
          <cell r="K5398">
            <v>8</v>
          </cell>
          <cell r="L5398">
            <v>0</v>
          </cell>
        </row>
        <row r="5399">
          <cell r="A5399">
            <v>8</v>
          </cell>
          <cell r="B5399">
            <v>2</v>
          </cell>
          <cell r="C5399">
            <v>0</v>
          </cell>
          <cell r="D5399">
            <v>0</v>
          </cell>
          <cell r="E5399">
            <v>3</v>
          </cell>
          <cell r="F5399">
            <v>3</v>
          </cell>
          <cell r="G5399">
            <v>0</v>
          </cell>
          <cell r="H5399">
            <v>0</v>
          </cell>
          <cell r="I5399">
            <v>1000</v>
          </cell>
          <cell r="J5399">
            <v>2</v>
          </cell>
          <cell r="K5399">
            <v>8</v>
          </cell>
          <cell r="L5399">
            <v>187600</v>
          </cell>
        </row>
        <row r="5400">
          <cell r="A5400">
            <v>8</v>
          </cell>
          <cell r="B5400">
            <v>2</v>
          </cell>
          <cell r="C5400">
            <v>0</v>
          </cell>
          <cell r="D5400">
            <v>0</v>
          </cell>
          <cell r="E5400">
            <v>3</v>
          </cell>
          <cell r="F5400">
            <v>3</v>
          </cell>
          <cell r="G5400">
            <v>0</v>
          </cell>
          <cell r="H5400">
            <v>0</v>
          </cell>
          <cell r="I5400">
            <v>2021</v>
          </cell>
          <cell r="J5400">
            <v>2</v>
          </cell>
          <cell r="K5400">
            <v>8</v>
          </cell>
          <cell r="L5400">
            <v>0</v>
          </cell>
        </row>
        <row r="5401">
          <cell r="A5401">
            <v>8</v>
          </cell>
          <cell r="B5401">
            <v>2</v>
          </cell>
          <cell r="C5401">
            <v>0</v>
          </cell>
          <cell r="D5401">
            <v>0</v>
          </cell>
          <cell r="E5401">
            <v>3</v>
          </cell>
          <cell r="F5401">
            <v>3</v>
          </cell>
          <cell r="G5401">
            <v>0</v>
          </cell>
          <cell r="H5401">
            <v>0</v>
          </cell>
          <cell r="I5401">
            <v>2023</v>
          </cell>
          <cell r="J5401">
            <v>2</v>
          </cell>
          <cell r="K5401">
            <v>8</v>
          </cell>
          <cell r="L5401">
            <v>0</v>
          </cell>
        </row>
        <row r="5402">
          <cell r="A5402">
            <v>8</v>
          </cell>
          <cell r="B5402">
            <v>2</v>
          </cell>
          <cell r="C5402">
            <v>0</v>
          </cell>
          <cell r="D5402">
            <v>0</v>
          </cell>
          <cell r="E5402">
            <v>3</v>
          </cell>
          <cell r="F5402">
            <v>3</v>
          </cell>
          <cell r="G5402">
            <v>0</v>
          </cell>
          <cell r="H5402">
            <v>0</v>
          </cell>
          <cell r="I5402">
            <v>2026</v>
          </cell>
          <cell r="J5402">
            <v>2</v>
          </cell>
          <cell r="K5402">
            <v>8</v>
          </cell>
          <cell r="L5402">
            <v>0</v>
          </cell>
        </row>
        <row r="5403">
          <cell r="A5403">
            <v>8</v>
          </cell>
          <cell r="B5403">
            <v>2</v>
          </cell>
          <cell r="C5403">
            <v>0</v>
          </cell>
          <cell r="D5403">
            <v>0</v>
          </cell>
          <cell r="E5403">
            <v>3</v>
          </cell>
          <cell r="F5403">
            <v>3</v>
          </cell>
          <cell r="G5403">
            <v>0</v>
          </cell>
          <cell r="H5403">
            <v>0</v>
          </cell>
          <cell r="I5403">
            <v>2027</v>
          </cell>
          <cell r="J5403">
            <v>2</v>
          </cell>
          <cell r="K5403">
            <v>8</v>
          </cell>
          <cell r="L5403">
            <v>0</v>
          </cell>
        </row>
        <row r="5404">
          <cell r="A5404">
            <v>8</v>
          </cell>
          <cell r="B5404">
            <v>2</v>
          </cell>
          <cell r="C5404">
            <v>0</v>
          </cell>
          <cell r="D5404">
            <v>0</v>
          </cell>
          <cell r="E5404">
            <v>3</v>
          </cell>
          <cell r="F5404">
            <v>3</v>
          </cell>
          <cell r="G5404">
            <v>0</v>
          </cell>
          <cell r="H5404">
            <v>0</v>
          </cell>
          <cell r="I5404">
            <v>2028</v>
          </cell>
          <cell r="J5404">
            <v>2</v>
          </cell>
          <cell r="K5404">
            <v>8</v>
          </cell>
          <cell r="L5404">
            <v>0</v>
          </cell>
        </row>
        <row r="5405">
          <cell r="A5405">
            <v>8</v>
          </cell>
          <cell r="B5405">
            <v>2</v>
          </cell>
          <cell r="C5405">
            <v>0</v>
          </cell>
          <cell r="D5405">
            <v>0</v>
          </cell>
          <cell r="E5405">
            <v>3</v>
          </cell>
          <cell r="F5405">
            <v>3</v>
          </cell>
          <cell r="G5405">
            <v>0</v>
          </cell>
          <cell r="H5405">
            <v>0</v>
          </cell>
          <cell r="I5405">
            <v>4044</v>
          </cell>
          <cell r="J5405">
            <v>2</v>
          </cell>
          <cell r="K5405">
            <v>8</v>
          </cell>
          <cell r="L5405">
            <v>0</v>
          </cell>
        </row>
        <row r="5406">
          <cell r="A5406">
            <v>8</v>
          </cell>
          <cell r="B5406">
            <v>2</v>
          </cell>
          <cell r="C5406">
            <v>0</v>
          </cell>
          <cell r="D5406">
            <v>0</v>
          </cell>
          <cell r="E5406">
            <v>3</v>
          </cell>
          <cell r="F5406">
            <v>3</v>
          </cell>
          <cell r="G5406">
            <v>0</v>
          </cell>
          <cell r="H5406">
            <v>0</v>
          </cell>
          <cell r="I5406">
            <v>7110</v>
          </cell>
          <cell r="J5406">
            <v>2</v>
          </cell>
          <cell r="K5406">
            <v>8</v>
          </cell>
          <cell r="L5406">
            <v>0</v>
          </cell>
        </row>
        <row r="5407">
          <cell r="A5407">
            <v>8</v>
          </cell>
          <cell r="B5407">
            <v>2</v>
          </cell>
          <cell r="C5407">
            <v>0</v>
          </cell>
          <cell r="D5407">
            <v>0</v>
          </cell>
          <cell r="E5407">
            <v>3</v>
          </cell>
          <cell r="F5407">
            <v>3</v>
          </cell>
          <cell r="G5407">
            <v>0</v>
          </cell>
          <cell r="H5407">
            <v>0</v>
          </cell>
          <cell r="I5407">
            <v>7460</v>
          </cell>
          <cell r="J5407">
            <v>2</v>
          </cell>
          <cell r="K5407">
            <v>8</v>
          </cell>
          <cell r="L5407">
            <v>2250</v>
          </cell>
        </row>
        <row r="5408">
          <cell r="A5408">
            <v>8</v>
          </cell>
          <cell r="B5408">
            <v>2</v>
          </cell>
          <cell r="C5408">
            <v>0</v>
          </cell>
          <cell r="D5408">
            <v>0</v>
          </cell>
          <cell r="E5408">
            <v>3</v>
          </cell>
          <cell r="F5408">
            <v>3</v>
          </cell>
          <cell r="G5408">
            <v>0</v>
          </cell>
          <cell r="H5408">
            <v>0</v>
          </cell>
          <cell r="I5408">
            <v>7517</v>
          </cell>
          <cell r="J5408">
            <v>2</v>
          </cell>
          <cell r="K5408">
            <v>8</v>
          </cell>
          <cell r="L5408">
            <v>4500</v>
          </cell>
        </row>
        <row r="5409">
          <cell r="A5409">
            <v>8</v>
          </cell>
          <cell r="B5409">
            <v>2</v>
          </cell>
          <cell r="C5409">
            <v>0</v>
          </cell>
          <cell r="D5409">
            <v>0</v>
          </cell>
          <cell r="E5409">
            <v>3</v>
          </cell>
          <cell r="F5409">
            <v>4</v>
          </cell>
          <cell r="G5409">
            <v>0</v>
          </cell>
          <cell r="H5409">
            <v>0</v>
          </cell>
          <cell r="I5409">
            <v>1000</v>
          </cell>
          <cell r="J5409">
            <v>2</v>
          </cell>
          <cell r="K5409">
            <v>8</v>
          </cell>
          <cell r="L5409">
            <v>6744</v>
          </cell>
        </row>
        <row r="5410">
          <cell r="A5410">
            <v>8</v>
          </cell>
          <cell r="B5410">
            <v>2</v>
          </cell>
          <cell r="C5410">
            <v>0</v>
          </cell>
          <cell r="D5410">
            <v>0</v>
          </cell>
          <cell r="E5410">
            <v>3</v>
          </cell>
          <cell r="F5410">
            <v>4</v>
          </cell>
          <cell r="G5410">
            <v>0</v>
          </cell>
          <cell r="H5410">
            <v>0</v>
          </cell>
          <cell r="I5410">
            <v>2026</v>
          </cell>
          <cell r="J5410">
            <v>2</v>
          </cell>
          <cell r="K5410">
            <v>8</v>
          </cell>
          <cell r="L5410">
            <v>0</v>
          </cell>
        </row>
        <row r="5411">
          <cell r="A5411">
            <v>8</v>
          </cell>
          <cell r="B5411">
            <v>2</v>
          </cell>
          <cell r="C5411">
            <v>0</v>
          </cell>
          <cell r="D5411">
            <v>0</v>
          </cell>
          <cell r="E5411">
            <v>3</v>
          </cell>
          <cell r="F5411">
            <v>4</v>
          </cell>
          <cell r="G5411">
            <v>0</v>
          </cell>
          <cell r="H5411">
            <v>0</v>
          </cell>
          <cell r="I5411">
            <v>4044</v>
          </cell>
          <cell r="J5411">
            <v>2</v>
          </cell>
          <cell r="K5411">
            <v>8</v>
          </cell>
          <cell r="L5411">
            <v>0</v>
          </cell>
        </row>
        <row r="5412">
          <cell r="A5412">
            <v>8</v>
          </cell>
          <cell r="B5412">
            <v>2</v>
          </cell>
          <cell r="C5412">
            <v>0</v>
          </cell>
          <cell r="D5412">
            <v>0</v>
          </cell>
          <cell r="E5412">
            <v>3</v>
          </cell>
          <cell r="F5412">
            <v>4</v>
          </cell>
          <cell r="G5412">
            <v>0</v>
          </cell>
          <cell r="H5412">
            <v>0</v>
          </cell>
          <cell r="I5412">
            <v>7110</v>
          </cell>
          <cell r="J5412">
            <v>2</v>
          </cell>
          <cell r="K5412">
            <v>8</v>
          </cell>
          <cell r="L5412">
            <v>0</v>
          </cell>
        </row>
        <row r="5413">
          <cell r="A5413">
            <v>8</v>
          </cell>
          <cell r="B5413">
            <v>2</v>
          </cell>
          <cell r="C5413">
            <v>0</v>
          </cell>
          <cell r="D5413">
            <v>0</v>
          </cell>
          <cell r="E5413">
            <v>3</v>
          </cell>
          <cell r="F5413">
            <v>6</v>
          </cell>
          <cell r="G5413">
            <v>0</v>
          </cell>
          <cell r="H5413">
            <v>0</v>
          </cell>
          <cell r="I5413">
            <v>8100</v>
          </cell>
          <cell r="J5413">
            <v>1</v>
          </cell>
          <cell r="K5413">
            <v>8</v>
          </cell>
          <cell r="L5413">
            <v>0</v>
          </cell>
        </row>
        <row r="5414">
          <cell r="A5414">
            <v>8</v>
          </cell>
          <cell r="B5414">
            <v>2</v>
          </cell>
          <cell r="C5414">
            <v>0</v>
          </cell>
          <cell r="D5414">
            <v>0</v>
          </cell>
          <cell r="E5414">
            <v>3</v>
          </cell>
          <cell r="F5414">
            <v>6</v>
          </cell>
          <cell r="G5414">
            <v>0</v>
          </cell>
          <cell r="H5414">
            <v>0</v>
          </cell>
          <cell r="I5414">
            <v>8200</v>
          </cell>
          <cell r="J5414">
            <v>1</v>
          </cell>
          <cell r="K5414">
            <v>8</v>
          </cell>
          <cell r="L5414">
            <v>46773.2</v>
          </cell>
        </row>
        <row r="5415">
          <cell r="A5415">
            <v>8</v>
          </cell>
          <cell r="B5415">
            <v>2</v>
          </cell>
          <cell r="C5415">
            <v>0</v>
          </cell>
          <cell r="D5415">
            <v>0</v>
          </cell>
          <cell r="E5415">
            <v>3</v>
          </cell>
          <cell r="F5415">
            <v>6</v>
          </cell>
          <cell r="G5415">
            <v>0</v>
          </cell>
          <cell r="H5415">
            <v>0</v>
          </cell>
          <cell r="I5415">
            <v>1000</v>
          </cell>
          <cell r="J5415">
            <v>2</v>
          </cell>
          <cell r="K5415">
            <v>8</v>
          </cell>
          <cell r="L5415">
            <v>0</v>
          </cell>
        </row>
        <row r="5416">
          <cell r="A5416">
            <v>8</v>
          </cell>
          <cell r="B5416">
            <v>2</v>
          </cell>
          <cell r="C5416">
            <v>0</v>
          </cell>
          <cell r="D5416">
            <v>0</v>
          </cell>
          <cell r="E5416">
            <v>3</v>
          </cell>
          <cell r="F5416">
            <v>6</v>
          </cell>
          <cell r="G5416">
            <v>0</v>
          </cell>
          <cell r="H5416">
            <v>0</v>
          </cell>
          <cell r="I5416">
            <v>1101</v>
          </cell>
          <cell r="J5416">
            <v>2</v>
          </cell>
          <cell r="K5416">
            <v>8</v>
          </cell>
          <cell r="L5416">
            <v>1750</v>
          </cell>
        </row>
        <row r="5417">
          <cell r="A5417">
            <v>8</v>
          </cell>
          <cell r="B5417">
            <v>2</v>
          </cell>
          <cell r="C5417">
            <v>0</v>
          </cell>
          <cell r="D5417">
            <v>0</v>
          </cell>
          <cell r="E5417">
            <v>3</v>
          </cell>
          <cell r="F5417">
            <v>6</v>
          </cell>
          <cell r="G5417">
            <v>0</v>
          </cell>
          <cell r="H5417">
            <v>0</v>
          </cell>
          <cell r="I5417">
            <v>1102</v>
          </cell>
          <cell r="J5417">
            <v>2</v>
          </cell>
          <cell r="K5417">
            <v>8</v>
          </cell>
          <cell r="L5417">
            <v>0</v>
          </cell>
        </row>
        <row r="5418">
          <cell r="A5418">
            <v>8</v>
          </cell>
          <cell r="B5418">
            <v>2</v>
          </cell>
          <cell r="C5418">
            <v>0</v>
          </cell>
          <cell r="D5418">
            <v>0</v>
          </cell>
          <cell r="E5418">
            <v>3</v>
          </cell>
          <cell r="F5418">
            <v>6</v>
          </cell>
          <cell r="G5418">
            <v>0</v>
          </cell>
          <cell r="H5418">
            <v>0</v>
          </cell>
          <cell r="I5418">
            <v>2000</v>
          </cell>
          <cell r="J5418">
            <v>2</v>
          </cell>
          <cell r="K5418">
            <v>8</v>
          </cell>
          <cell r="L5418">
            <v>0</v>
          </cell>
        </row>
        <row r="5419">
          <cell r="A5419">
            <v>8</v>
          </cell>
          <cell r="B5419">
            <v>2</v>
          </cell>
          <cell r="C5419">
            <v>0</v>
          </cell>
          <cell r="D5419">
            <v>0</v>
          </cell>
          <cell r="E5419">
            <v>3</v>
          </cell>
          <cell r="F5419">
            <v>6</v>
          </cell>
          <cell r="G5419">
            <v>0</v>
          </cell>
          <cell r="H5419">
            <v>0</v>
          </cell>
          <cell r="I5419">
            <v>2020</v>
          </cell>
          <cell r="J5419">
            <v>2</v>
          </cell>
          <cell r="K5419">
            <v>8</v>
          </cell>
          <cell r="L5419">
            <v>0</v>
          </cell>
        </row>
        <row r="5420">
          <cell r="A5420">
            <v>8</v>
          </cell>
          <cell r="B5420">
            <v>2</v>
          </cell>
          <cell r="C5420">
            <v>0</v>
          </cell>
          <cell r="D5420">
            <v>0</v>
          </cell>
          <cell r="E5420">
            <v>3</v>
          </cell>
          <cell r="F5420">
            <v>6</v>
          </cell>
          <cell r="G5420">
            <v>0</v>
          </cell>
          <cell r="H5420">
            <v>0</v>
          </cell>
          <cell r="I5420">
            <v>2021</v>
          </cell>
          <cell r="J5420">
            <v>2</v>
          </cell>
          <cell r="K5420">
            <v>8</v>
          </cell>
          <cell r="L5420">
            <v>0</v>
          </cell>
        </row>
        <row r="5421">
          <cell r="A5421">
            <v>8</v>
          </cell>
          <cell r="B5421">
            <v>2</v>
          </cell>
          <cell r="C5421">
            <v>0</v>
          </cell>
          <cell r="D5421">
            <v>0</v>
          </cell>
          <cell r="E5421">
            <v>3</v>
          </cell>
          <cell r="F5421">
            <v>6</v>
          </cell>
          <cell r="G5421">
            <v>0</v>
          </cell>
          <cell r="H5421">
            <v>0</v>
          </cell>
          <cell r="I5421">
            <v>2022</v>
          </cell>
          <cell r="J5421">
            <v>2</v>
          </cell>
          <cell r="K5421">
            <v>8</v>
          </cell>
          <cell r="L5421">
            <v>0</v>
          </cell>
        </row>
        <row r="5422">
          <cell r="A5422">
            <v>8</v>
          </cell>
          <cell r="B5422">
            <v>2</v>
          </cell>
          <cell r="C5422">
            <v>0</v>
          </cell>
          <cell r="D5422">
            <v>0</v>
          </cell>
          <cell r="E5422">
            <v>3</v>
          </cell>
          <cell r="F5422">
            <v>6</v>
          </cell>
          <cell r="G5422">
            <v>0</v>
          </cell>
          <cell r="H5422">
            <v>0</v>
          </cell>
          <cell r="I5422">
            <v>2023</v>
          </cell>
          <cell r="J5422">
            <v>2</v>
          </cell>
          <cell r="K5422">
            <v>8</v>
          </cell>
          <cell r="L5422">
            <v>0</v>
          </cell>
        </row>
        <row r="5423">
          <cell r="A5423">
            <v>8</v>
          </cell>
          <cell r="B5423">
            <v>2</v>
          </cell>
          <cell r="C5423">
            <v>0</v>
          </cell>
          <cell r="D5423">
            <v>0</v>
          </cell>
          <cell r="E5423">
            <v>3</v>
          </cell>
          <cell r="F5423">
            <v>6</v>
          </cell>
          <cell r="G5423">
            <v>0</v>
          </cell>
          <cell r="H5423">
            <v>0</v>
          </cell>
          <cell r="I5423">
            <v>2024</v>
          </cell>
          <cell r="J5423">
            <v>2</v>
          </cell>
          <cell r="K5423">
            <v>8</v>
          </cell>
          <cell r="L5423">
            <v>0</v>
          </cell>
        </row>
        <row r="5424">
          <cell r="A5424">
            <v>8</v>
          </cell>
          <cell r="B5424">
            <v>2</v>
          </cell>
          <cell r="C5424">
            <v>0</v>
          </cell>
          <cell r="D5424">
            <v>0</v>
          </cell>
          <cell r="E5424">
            <v>3</v>
          </cell>
          <cell r="F5424">
            <v>6</v>
          </cell>
          <cell r="G5424">
            <v>0</v>
          </cell>
          <cell r="H5424">
            <v>0</v>
          </cell>
          <cell r="I5424">
            <v>2025</v>
          </cell>
          <cell r="J5424">
            <v>2</v>
          </cell>
          <cell r="K5424">
            <v>8</v>
          </cell>
          <cell r="L5424">
            <v>0</v>
          </cell>
        </row>
        <row r="5425">
          <cell r="A5425">
            <v>8</v>
          </cell>
          <cell r="B5425">
            <v>2</v>
          </cell>
          <cell r="C5425">
            <v>0</v>
          </cell>
          <cell r="D5425">
            <v>0</v>
          </cell>
          <cell r="E5425">
            <v>3</v>
          </cell>
          <cell r="F5425">
            <v>6</v>
          </cell>
          <cell r="G5425">
            <v>0</v>
          </cell>
          <cell r="H5425">
            <v>0</v>
          </cell>
          <cell r="I5425">
            <v>2026</v>
          </cell>
          <cell r="J5425">
            <v>2</v>
          </cell>
          <cell r="K5425">
            <v>8</v>
          </cell>
          <cell r="L5425">
            <v>0</v>
          </cell>
        </row>
        <row r="5426">
          <cell r="A5426">
            <v>8</v>
          </cell>
          <cell r="B5426">
            <v>2</v>
          </cell>
          <cell r="C5426">
            <v>0</v>
          </cell>
          <cell r="D5426">
            <v>0</v>
          </cell>
          <cell r="E5426">
            <v>3</v>
          </cell>
          <cell r="F5426">
            <v>6</v>
          </cell>
          <cell r="G5426">
            <v>0</v>
          </cell>
          <cell r="H5426">
            <v>0</v>
          </cell>
          <cell r="I5426">
            <v>2027</v>
          </cell>
          <cell r="J5426">
            <v>2</v>
          </cell>
          <cell r="K5426">
            <v>8</v>
          </cell>
          <cell r="L5426">
            <v>0</v>
          </cell>
        </row>
        <row r="5427">
          <cell r="A5427">
            <v>8</v>
          </cell>
          <cell r="B5427">
            <v>2</v>
          </cell>
          <cell r="C5427">
            <v>0</v>
          </cell>
          <cell r="D5427">
            <v>0</v>
          </cell>
          <cell r="E5427">
            <v>3</v>
          </cell>
          <cell r="F5427">
            <v>6</v>
          </cell>
          <cell r="G5427">
            <v>0</v>
          </cell>
          <cell r="H5427">
            <v>0</v>
          </cell>
          <cell r="I5427">
            <v>2028</v>
          </cell>
          <cell r="J5427">
            <v>2</v>
          </cell>
          <cell r="K5427">
            <v>8</v>
          </cell>
          <cell r="L5427">
            <v>0</v>
          </cell>
        </row>
        <row r="5428">
          <cell r="A5428">
            <v>8</v>
          </cell>
          <cell r="B5428">
            <v>2</v>
          </cell>
          <cell r="C5428">
            <v>0</v>
          </cell>
          <cell r="D5428">
            <v>0</v>
          </cell>
          <cell r="E5428">
            <v>3</v>
          </cell>
          <cell r="F5428">
            <v>6</v>
          </cell>
          <cell r="G5428">
            <v>0</v>
          </cell>
          <cell r="H5428">
            <v>0</v>
          </cell>
          <cell r="I5428">
            <v>2029</v>
          </cell>
          <cell r="J5428">
            <v>2</v>
          </cell>
          <cell r="K5428">
            <v>8</v>
          </cell>
          <cell r="L5428">
            <v>0</v>
          </cell>
        </row>
        <row r="5429">
          <cell r="A5429">
            <v>8</v>
          </cell>
          <cell r="B5429">
            <v>2</v>
          </cell>
          <cell r="C5429">
            <v>0</v>
          </cell>
          <cell r="D5429">
            <v>0</v>
          </cell>
          <cell r="E5429">
            <v>3</v>
          </cell>
          <cell r="F5429">
            <v>6</v>
          </cell>
          <cell r="G5429">
            <v>0</v>
          </cell>
          <cell r="H5429">
            <v>0</v>
          </cell>
          <cell r="I5429">
            <v>2032</v>
          </cell>
          <cell r="J5429">
            <v>2</v>
          </cell>
          <cell r="K5429">
            <v>8</v>
          </cell>
          <cell r="L5429">
            <v>0</v>
          </cell>
        </row>
        <row r="5430">
          <cell r="A5430">
            <v>8</v>
          </cell>
          <cell r="B5430">
            <v>2</v>
          </cell>
          <cell r="C5430">
            <v>0</v>
          </cell>
          <cell r="D5430">
            <v>0</v>
          </cell>
          <cell r="E5430">
            <v>3</v>
          </cell>
          <cell r="F5430">
            <v>6</v>
          </cell>
          <cell r="G5430">
            <v>0</v>
          </cell>
          <cell r="H5430">
            <v>0</v>
          </cell>
          <cell r="I5430">
            <v>3150</v>
          </cell>
          <cell r="J5430">
            <v>2</v>
          </cell>
          <cell r="K5430">
            <v>8</v>
          </cell>
          <cell r="L5430">
            <v>3750</v>
          </cell>
        </row>
        <row r="5431">
          <cell r="A5431">
            <v>8</v>
          </cell>
          <cell r="B5431">
            <v>2</v>
          </cell>
          <cell r="C5431">
            <v>0</v>
          </cell>
          <cell r="D5431">
            <v>0</v>
          </cell>
          <cell r="E5431">
            <v>3</v>
          </cell>
          <cell r="F5431">
            <v>6</v>
          </cell>
          <cell r="G5431">
            <v>0</v>
          </cell>
          <cell r="H5431">
            <v>0</v>
          </cell>
          <cell r="I5431">
            <v>3151</v>
          </cell>
          <cell r="J5431">
            <v>2</v>
          </cell>
          <cell r="K5431">
            <v>8</v>
          </cell>
          <cell r="L5431">
            <v>21400</v>
          </cell>
        </row>
        <row r="5432">
          <cell r="A5432">
            <v>8</v>
          </cell>
          <cell r="B5432">
            <v>2</v>
          </cell>
          <cell r="C5432">
            <v>0</v>
          </cell>
          <cell r="D5432">
            <v>0</v>
          </cell>
          <cell r="E5432">
            <v>3</v>
          </cell>
          <cell r="F5432">
            <v>6</v>
          </cell>
          <cell r="G5432">
            <v>0</v>
          </cell>
          <cell r="H5432">
            <v>0</v>
          </cell>
          <cell r="I5432">
            <v>3152</v>
          </cell>
          <cell r="J5432">
            <v>2</v>
          </cell>
          <cell r="K5432">
            <v>8</v>
          </cell>
          <cell r="L5432">
            <v>13447.83</v>
          </cell>
        </row>
        <row r="5433">
          <cell r="A5433">
            <v>8</v>
          </cell>
          <cell r="B5433">
            <v>2</v>
          </cell>
          <cell r="C5433">
            <v>0</v>
          </cell>
          <cell r="D5433">
            <v>0</v>
          </cell>
          <cell r="E5433">
            <v>3</v>
          </cell>
          <cell r="F5433">
            <v>6</v>
          </cell>
          <cell r="G5433">
            <v>0</v>
          </cell>
          <cell r="H5433">
            <v>0</v>
          </cell>
          <cell r="I5433">
            <v>3154</v>
          </cell>
          <cell r="J5433">
            <v>2</v>
          </cell>
          <cell r="K5433">
            <v>8</v>
          </cell>
          <cell r="L5433">
            <v>17397.830000000002</v>
          </cell>
        </row>
        <row r="5434">
          <cell r="A5434">
            <v>8</v>
          </cell>
          <cell r="B5434">
            <v>2</v>
          </cell>
          <cell r="C5434">
            <v>0</v>
          </cell>
          <cell r="D5434">
            <v>0</v>
          </cell>
          <cell r="E5434">
            <v>3</v>
          </cell>
          <cell r="F5434">
            <v>6</v>
          </cell>
          <cell r="G5434">
            <v>0</v>
          </cell>
          <cell r="H5434">
            <v>0</v>
          </cell>
          <cell r="I5434">
            <v>3155</v>
          </cell>
          <cell r="J5434">
            <v>2</v>
          </cell>
          <cell r="K5434">
            <v>8</v>
          </cell>
          <cell r="L5434">
            <v>9097.84</v>
          </cell>
        </row>
        <row r="5435">
          <cell r="A5435">
            <v>8</v>
          </cell>
          <cell r="B5435">
            <v>2</v>
          </cell>
          <cell r="C5435">
            <v>0</v>
          </cell>
          <cell r="D5435">
            <v>0</v>
          </cell>
          <cell r="E5435">
            <v>3</v>
          </cell>
          <cell r="F5435">
            <v>6</v>
          </cell>
          <cell r="G5435">
            <v>0</v>
          </cell>
          <cell r="H5435">
            <v>0</v>
          </cell>
          <cell r="I5435">
            <v>3156</v>
          </cell>
          <cell r="J5435">
            <v>2</v>
          </cell>
          <cell r="K5435">
            <v>8</v>
          </cell>
          <cell r="L5435">
            <v>4900</v>
          </cell>
        </row>
        <row r="5436">
          <cell r="A5436">
            <v>8</v>
          </cell>
          <cell r="B5436">
            <v>2</v>
          </cell>
          <cell r="C5436">
            <v>0</v>
          </cell>
          <cell r="D5436">
            <v>0</v>
          </cell>
          <cell r="E5436">
            <v>3</v>
          </cell>
          <cell r="F5436">
            <v>6</v>
          </cell>
          <cell r="G5436">
            <v>0</v>
          </cell>
          <cell r="H5436">
            <v>0</v>
          </cell>
          <cell r="I5436">
            <v>3157</v>
          </cell>
          <cell r="J5436">
            <v>2</v>
          </cell>
          <cell r="K5436">
            <v>8</v>
          </cell>
          <cell r="L5436">
            <v>4900</v>
          </cell>
        </row>
        <row r="5437">
          <cell r="A5437">
            <v>8</v>
          </cell>
          <cell r="B5437">
            <v>2</v>
          </cell>
          <cell r="C5437">
            <v>0</v>
          </cell>
          <cell r="D5437">
            <v>0</v>
          </cell>
          <cell r="E5437">
            <v>3</v>
          </cell>
          <cell r="F5437">
            <v>6</v>
          </cell>
          <cell r="G5437">
            <v>0</v>
          </cell>
          <cell r="H5437">
            <v>0</v>
          </cell>
          <cell r="I5437">
            <v>4000</v>
          </cell>
          <cell r="J5437">
            <v>2</v>
          </cell>
          <cell r="K5437">
            <v>8</v>
          </cell>
          <cell r="L5437">
            <v>0</v>
          </cell>
        </row>
        <row r="5438">
          <cell r="A5438">
            <v>8</v>
          </cell>
          <cell r="B5438">
            <v>2</v>
          </cell>
          <cell r="C5438">
            <v>0</v>
          </cell>
          <cell r="D5438">
            <v>0</v>
          </cell>
          <cell r="E5438">
            <v>3</v>
          </cell>
          <cell r="F5438">
            <v>6</v>
          </cell>
          <cell r="G5438">
            <v>0</v>
          </cell>
          <cell r="H5438">
            <v>0</v>
          </cell>
          <cell r="I5438">
            <v>4042</v>
          </cell>
          <cell r="J5438">
            <v>2</v>
          </cell>
          <cell r="K5438">
            <v>8</v>
          </cell>
          <cell r="L5438">
            <v>2815.28</v>
          </cell>
        </row>
        <row r="5439">
          <cell r="A5439">
            <v>8</v>
          </cell>
          <cell r="B5439">
            <v>2</v>
          </cell>
          <cell r="C5439">
            <v>0</v>
          </cell>
          <cell r="D5439">
            <v>0</v>
          </cell>
          <cell r="E5439">
            <v>3</v>
          </cell>
          <cell r="F5439">
            <v>6</v>
          </cell>
          <cell r="G5439">
            <v>0</v>
          </cell>
          <cell r="H5439">
            <v>0</v>
          </cell>
          <cell r="I5439">
            <v>4043</v>
          </cell>
          <cell r="J5439">
            <v>2</v>
          </cell>
          <cell r="K5439">
            <v>8</v>
          </cell>
          <cell r="L5439">
            <v>3600</v>
          </cell>
        </row>
        <row r="5440">
          <cell r="A5440">
            <v>8</v>
          </cell>
          <cell r="B5440">
            <v>2</v>
          </cell>
          <cell r="C5440">
            <v>0</v>
          </cell>
          <cell r="D5440">
            <v>0</v>
          </cell>
          <cell r="E5440">
            <v>3</v>
          </cell>
          <cell r="F5440">
            <v>6</v>
          </cell>
          <cell r="G5440">
            <v>0</v>
          </cell>
          <cell r="H5440">
            <v>0</v>
          </cell>
          <cell r="I5440">
            <v>4044</v>
          </cell>
          <cell r="J5440">
            <v>2</v>
          </cell>
          <cell r="K5440">
            <v>8</v>
          </cell>
          <cell r="L5440">
            <v>23455</v>
          </cell>
        </row>
        <row r="5441">
          <cell r="A5441">
            <v>8</v>
          </cell>
          <cell r="B5441">
            <v>2</v>
          </cell>
          <cell r="C5441">
            <v>0</v>
          </cell>
          <cell r="D5441">
            <v>0</v>
          </cell>
          <cell r="E5441">
            <v>3</v>
          </cell>
          <cell r="F5441">
            <v>6</v>
          </cell>
          <cell r="G5441">
            <v>0</v>
          </cell>
          <cell r="H5441">
            <v>0</v>
          </cell>
          <cell r="I5441">
            <v>4091</v>
          </cell>
          <cell r="J5441">
            <v>2</v>
          </cell>
          <cell r="K5441">
            <v>8</v>
          </cell>
          <cell r="L5441">
            <v>0</v>
          </cell>
        </row>
        <row r="5442">
          <cell r="A5442">
            <v>8</v>
          </cell>
          <cell r="B5442">
            <v>2</v>
          </cell>
          <cell r="C5442">
            <v>0</v>
          </cell>
          <cell r="D5442">
            <v>0</v>
          </cell>
          <cell r="E5442">
            <v>3</v>
          </cell>
          <cell r="F5442">
            <v>6</v>
          </cell>
          <cell r="G5442">
            <v>0</v>
          </cell>
          <cell r="H5442">
            <v>0</v>
          </cell>
          <cell r="I5442">
            <v>5500</v>
          </cell>
          <cell r="J5442">
            <v>2</v>
          </cell>
          <cell r="K5442">
            <v>8</v>
          </cell>
          <cell r="L5442">
            <v>0</v>
          </cell>
        </row>
        <row r="5443">
          <cell r="A5443">
            <v>8</v>
          </cell>
          <cell r="B5443">
            <v>2</v>
          </cell>
          <cell r="C5443">
            <v>0</v>
          </cell>
          <cell r="D5443">
            <v>0</v>
          </cell>
          <cell r="E5443">
            <v>3</v>
          </cell>
          <cell r="F5443">
            <v>6</v>
          </cell>
          <cell r="G5443">
            <v>0</v>
          </cell>
          <cell r="H5443">
            <v>0</v>
          </cell>
          <cell r="I5443">
            <v>5530</v>
          </cell>
          <cell r="J5443">
            <v>2</v>
          </cell>
          <cell r="K5443">
            <v>8</v>
          </cell>
          <cell r="L5443">
            <v>0</v>
          </cell>
        </row>
        <row r="5444">
          <cell r="A5444">
            <v>8</v>
          </cell>
          <cell r="B5444">
            <v>2</v>
          </cell>
          <cell r="C5444">
            <v>0</v>
          </cell>
          <cell r="D5444">
            <v>0</v>
          </cell>
          <cell r="E5444">
            <v>3</v>
          </cell>
          <cell r="F5444">
            <v>6</v>
          </cell>
          <cell r="G5444">
            <v>0</v>
          </cell>
          <cell r="H5444">
            <v>0</v>
          </cell>
          <cell r="I5444">
            <v>5531</v>
          </cell>
          <cell r="J5444">
            <v>2</v>
          </cell>
          <cell r="K5444">
            <v>8</v>
          </cell>
          <cell r="L5444">
            <v>0</v>
          </cell>
        </row>
        <row r="5445">
          <cell r="A5445">
            <v>8</v>
          </cell>
          <cell r="B5445">
            <v>2</v>
          </cell>
          <cell r="C5445">
            <v>0</v>
          </cell>
          <cell r="D5445">
            <v>0</v>
          </cell>
          <cell r="E5445">
            <v>3</v>
          </cell>
          <cell r="F5445">
            <v>6</v>
          </cell>
          <cell r="G5445">
            <v>0</v>
          </cell>
          <cell r="H5445">
            <v>0</v>
          </cell>
          <cell r="I5445">
            <v>5552</v>
          </cell>
          <cell r="J5445">
            <v>2</v>
          </cell>
          <cell r="K5445">
            <v>8</v>
          </cell>
          <cell r="L5445">
            <v>0</v>
          </cell>
        </row>
        <row r="5446">
          <cell r="A5446">
            <v>8</v>
          </cell>
          <cell r="B5446">
            <v>2</v>
          </cell>
          <cell r="C5446">
            <v>0</v>
          </cell>
          <cell r="D5446">
            <v>0</v>
          </cell>
          <cell r="E5446">
            <v>3</v>
          </cell>
          <cell r="F5446">
            <v>6</v>
          </cell>
          <cell r="G5446">
            <v>0</v>
          </cell>
          <cell r="H5446">
            <v>0</v>
          </cell>
          <cell r="I5446">
            <v>5561</v>
          </cell>
          <cell r="J5446">
            <v>2</v>
          </cell>
          <cell r="K5446">
            <v>8</v>
          </cell>
          <cell r="L5446">
            <v>0</v>
          </cell>
        </row>
        <row r="5447">
          <cell r="A5447">
            <v>8</v>
          </cell>
          <cell r="B5447">
            <v>2</v>
          </cell>
          <cell r="C5447">
            <v>0</v>
          </cell>
          <cell r="D5447">
            <v>0</v>
          </cell>
          <cell r="E5447">
            <v>3</v>
          </cell>
          <cell r="F5447">
            <v>6</v>
          </cell>
          <cell r="G5447">
            <v>0</v>
          </cell>
          <cell r="H5447">
            <v>0</v>
          </cell>
          <cell r="I5447">
            <v>5562</v>
          </cell>
          <cell r="J5447">
            <v>2</v>
          </cell>
          <cell r="K5447">
            <v>8</v>
          </cell>
          <cell r="L5447">
            <v>0</v>
          </cell>
        </row>
        <row r="5448">
          <cell r="A5448">
            <v>8</v>
          </cell>
          <cell r="B5448">
            <v>2</v>
          </cell>
          <cell r="C5448">
            <v>0</v>
          </cell>
          <cell r="D5448">
            <v>0</v>
          </cell>
          <cell r="E5448">
            <v>3</v>
          </cell>
          <cell r="F5448">
            <v>6</v>
          </cell>
          <cell r="G5448">
            <v>0</v>
          </cell>
          <cell r="H5448">
            <v>0</v>
          </cell>
          <cell r="I5448">
            <v>5571</v>
          </cell>
          <cell r="J5448">
            <v>2</v>
          </cell>
          <cell r="K5448">
            <v>8</v>
          </cell>
          <cell r="L5448">
            <v>0</v>
          </cell>
        </row>
        <row r="5449">
          <cell r="A5449">
            <v>8</v>
          </cell>
          <cell r="B5449">
            <v>2</v>
          </cell>
          <cell r="C5449">
            <v>0</v>
          </cell>
          <cell r="D5449">
            <v>0</v>
          </cell>
          <cell r="E5449">
            <v>3</v>
          </cell>
          <cell r="F5449">
            <v>6</v>
          </cell>
          <cell r="G5449">
            <v>0</v>
          </cell>
          <cell r="H5449">
            <v>0</v>
          </cell>
          <cell r="I5449">
            <v>6194</v>
          </cell>
          <cell r="J5449">
            <v>2</v>
          </cell>
          <cell r="K5449">
            <v>8</v>
          </cell>
          <cell r="L5449">
            <v>0</v>
          </cell>
        </row>
        <row r="5450">
          <cell r="A5450">
            <v>8</v>
          </cell>
          <cell r="B5450">
            <v>2</v>
          </cell>
          <cell r="C5450">
            <v>0</v>
          </cell>
          <cell r="D5450">
            <v>0</v>
          </cell>
          <cell r="E5450">
            <v>3</v>
          </cell>
          <cell r="F5450">
            <v>6</v>
          </cell>
          <cell r="G5450">
            <v>0</v>
          </cell>
          <cell r="H5450">
            <v>0</v>
          </cell>
          <cell r="I5450">
            <v>7252</v>
          </cell>
          <cell r="J5450">
            <v>2</v>
          </cell>
          <cell r="K5450">
            <v>8</v>
          </cell>
          <cell r="L5450">
            <v>900</v>
          </cell>
        </row>
        <row r="5451">
          <cell r="A5451">
            <v>8</v>
          </cell>
          <cell r="B5451">
            <v>2</v>
          </cell>
          <cell r="C5451">
            <v>0</v>
          </cell>
          <cell r="D5451">
            <v>0</v>
          </cell>
          <cell r="E5451">
            <v>3</v>
          </cell>
          <cell r="F5451">
            <v>6</v>
          </cell>
          <cell r="G5451">
            <v>0</v>
          </cell>
          <cell r="H5451">
            <v>0</v>
          </cell>
          <cell r="I5451">
            <v>7311</v>
          </cell>
          <cell r="J5451">
            <v>2</v>
          </cell>
          <cell r="K5451">
            <v>8</v>
          </cell>
          <cell r="L5451">
            <v>900</v>
          </cell>
        </row>
        <row r="5452">
          <cell r="A5452">
            <v>8</v>
          </cell>
          <cell r="B5452">
            <v>2</v>
          </cell>
          <cell r="C5452">
            <v>0</v>
          </cell>
          <cell r="D5452">
            <v>0</v>
          </cell>
          <cell r="E5452">
            <v>3</v>
          </cell>
          <cell r="F5452">
            <v>6</v>
          </cell>
          <cell r="G5452">
            <v>0</v>
          </cell>
          <cell r="H5452">
            <v>0</v>
          </cell>
          <cell r="I5452">
            <v>7312</v>
          </cell>
          <cell r="J5452">
            <v>2</v>
          </cell>
          <cell r="K5452">
            <v>8</v>
          </cell>
          <cell r="L5452">
            <v>5101</v>
          </cell>
        </row>
        <row r="5453">
          <cell r="A5453">
            <v>8</v>
          </cell>
          <cell r="B5453">
            <v>2</v>
          </cell>
          <cell r="C5453">
            <v>0</v>
          </cell>
          <cell r="D5453">
            <v>0</v>
          </cell>
          <cell r="E5453">
            <v>3</v>
          </cell>
          <cell r="F5453">
            <v>6</v>
          </cell>
          <cell r="G5453">
            <v>0</v>
          </cell>
          <cell r="H5453">
            <v>0</v>
          </cell>
          <cell r="I5453">
            <v>7341</v>
          </cell>
          <cell r="J5453">
            <v>2</v>
          </cell>
          <cell r="K5453">
            <v>8</v>
          </cell>
          <cell r="L5453">
            <v>900</v>
          </cell>
        </row>
        <row r="5454">
          <cell r="A5454">
            <v>8</v>
          </cell>
          <cell r="B5454">
            <v>2</v>
          </cell>
          <cell r="C5454">
            <v>0</v>
          </cell>
          <cell r="D5454">
            <v>0</v>
          </cell>
          <cell r="E5454">
            <v>3</v>
          </cell>
          <cell r="F5454">
            <v>6</v>
          </cell>
          <cell r="G5454">
            <v>0</v>
          </cell>
          <cell r="H5454">
            <v>0</v>
          </cell>
          <cell r="I5454">
            <v>7421</v>
          </cell>
          <cell r="J5454">
            <v>2</v>
          </cell>
          <cell r="K5454">
            <v>8</v>
          </cell>
          <cell r="L5454">
            <v>900</v>
          </cell>
        </row>
        <row r="5455">
          <cell r="A5455">
            <v>8</v>
          </cell>
          <cell r="B5455">
            <v>2</v>
          </cell>
          <cell r="C5455">
            <v>0</v>
          </cell>
          <cell r="D5455">
            <v>0</v>
          </cell>
          <cell r="E5455">
            <v>3</v>
          </cell>
          <cell r="F5455">
            <v>6</v>
          </cell>
          <cell r="G5455">
            <v>0</v>
          </cell>
          <cell r="H5455">
            <v>0</v>
          </cell>
          <cell r="I5455">
            <v>7422</v>
          </cell>
          <cell r="J5455">
            <v>2</v>
          </cell>
          <cell r="K5455">
            <v>8</v>
          </cell>
          <cell r="L5455">
            <v>900</v>
          </cell>
        </row>
        <row r="5456">
          <cell r="A5456">
            <v>8</v>
          </cell>
          <cell r="B5456">
            <v>2</v>
          </cell>
          <cell r="C5456">
            <v>0</v>
          </cell>
          <cell r="D5456">
            <v>0</v>
          </cell>
          <cell r="E5456">
            <v>3</v>
          </cell>
          <cell r="F5456">
            <v>6</v>
          </cell>
          <cell r="G5456">
            <v>0</v>
          </cell>
          <cell r="H5456">
            <v>0</v>
          </cell>
          <cell r="I5456">
            <v>7430</v>
          </cell>
          <cell r="J5456">
            <v>2</v>
          </cell>
          <cell r="K5456">
            <v>8</v>
          </cell>
          <cell r="L5456">
            <v>900</v>
          </cell>
        </row>
        <row r="5457">
          <cell r="A5457">
            <v>8</v>
          </cell>
          <cell r="B5457">
            <v>2</v>
          </cell>
          <cell r="C5457">
            <v>0</v>
          </cell>
          <cell r="D5457">
            <v>0</v>
          </cell>
          <cell r="E5457">
            <v>3</v>
          </cell>
          <cell r="F5457">
            <v>6</v>
          </cell>
          <cell r="G5457">
            <v>0</v>
          </cell>
          <cell r="H5457">
            <v>0</v>
          </cell>
          <cell r="I5457">
            <v>7460</v>
          </cell>
          <cell r="J5457">
            <v>2</v>
          </cell>
          <cell r="K5457">
            <v>8</v>
          </cell>
          <cell r="L5457">
            <v>900</v>
          </cell>
        </row>
        <row r="5458">
          <cell r="A5458">
            <v>8</v>
          </cell>
          <cell r="B5458">
            <v>2</v>
          </cell>
          <cell r="C5458">
            <v>0</v>
          </cell>
          <cell r="D5458">
            <v>0</v>
          </cell>
          <cell r="E5458">
            <v>3</v>
          </cell>
          <cell r="F5458">
            <v>6</v>
          </cell>
          <cell r="G5458">
            <v>0</v>
          </cell>
          <cell r="H5458">
            <v>0</v>
          </cell>
          <cell r="I5458">
            <v>7470</v>
          </cell>
          <cell r="J5458">
            <v>2</v>
          </cell>
          <cell r="K5458">
            <v>8</v>
          </cell>
          <cell r="L5458">
            <v>1080</v>
          </cell>
        </row>
        <row r="5459">
          <cell r="A5459">
            <v>8</v>
          </cell>
          <cell r="B5459">
            <v>2</v>
          </cell>
          <cell r="C5459">
            <v>0</v>
          </cell>
          <cell r="D5459">
            <v>0</v>
          </cell>
          <cell r="E5459">
            <v>3</v>
          </cell>
          <cell r="F5459">
            <v>6</v>
          </cell>
          <cell r="G5459">
            <v>0</v>
          </cell>
          <cell r="H5459">
            <v>0</v>
          </cell>
          <cell r="I5459">
            <v>7900</v>
          </cell>
          <cell r="J5459">
            <v>2</v>
          </cell>
          <cell r="K5459">
            <v>8</v>
          </cell>
          <cell r="L5459">
            <v>-40650</v>
          </cell>
        </row>
        <row r="5460">
          <cell r="A5460">
            <v>8</v>
          </cell>
          <cell r="B5460">
            <v>2</v>
          </cell>
          <cell r="C5460">
            <v>0</v>
          </cell>
          <cell r="D5460">
            <v>0</v>
          </cell>
          <cell r="E5460">
            <v>3</v>
          </cell>
          <cell r="F5460">
            <v>6</v>
          </cell>
          <cell r="G5460">
            <v>0</v>
          </cell>
          <cell r="H5460">
            <v>0</v>
          </cell>
          <cell r="I5460">
            <v>7901</v>
          </cell>
          <cell r="J5460">
            <v>2</v>
          </cell>
          <cell r="K5460">
            <v>8</v>
          </cell>
          <cell r="L5460">
            <v>5700</v>
          </cell>
        </row>
        <row r="5461">
          <cell r="A5461">
            <v>8</v>
          </cell>
          <cell r="B5461">
            <v>2</v>
          </cell>
          <cell r="C5461">
            <v>0</v>
          </cell>
          <cell r="D5461">
            <v>0</v>
          </cell>
          <cell r="E5461">
            <v>3</v>
          </cell>
          <cell r="F5461">
            <v>6</v>
          </cell>
          <cell r="G5461">
            <v>0</v>
          </cell>
          <cell r="H5461">
            <v>0</v>
          </cell>
          <cell r="I5461">
            <v>7930</v>
          </cell>
          <cell r="J5461">
            <v>2</v>
          </cell>
          <cell r="K5461">
            <v>8</v>
          </cell>
          <cell r="L5461">
            <v>2850</v>
          </cell>
        </row>
        <row r="5462">
          <cell r="A5462">
            <v>8</v>
          </cell>
          <cell r="B5462">
            <v>2</v>
          </cell>
          <cell r="C5462">
            <v>0</v>
          </cell>
          <cell r="D5462">
            <v>0</v>
          </cell>
          <cell r="E5462">
            <v>3</v>
          </cell>
          <cell r="F5462">
            <v>6</v>
          </cell>
          <cell r="G5462">
            <v>0</v>
          </cell>
          <cell r="H5462">
            <v>0</v>
          </cell>
          <cell r="I5462">
            <v>7932</v>
          </cell>
          <cell r="J5462">
            <v>2</v>
          </cell>
          <cell r="K5462">
            <v>8</v>
          </cell>
          <cell r="L5462">
            <v>2850</v>
          </cell>
        </row>
        <row r="5463">
          <cell r="A5463">
            <v>8</v>
          </cell>
          <cell r="B5463">
            <v>2</v>
          </cell>
          <cell r="C5463">
            <v>0</v>
          </cell>
          <cell r="D5463">
            <v>0</v>
          </cell>
          <cell r="E5463">
            <v>3</v>
          </cell>
          <cell r="F5463">
            <v>6</v>
          </cell>
          <cell r="G5463">
            <v>0</v>
          </cell>
          <cell r="H5463">
            <v>0</v>
          </cell>
          <cell r="I5463">
            <v>7933</v>
          </cell>
          <cell r="J5463">
            <v>2</v>
          </cell>
          <cell r="K5463">
            <v>8</v>
          </cell>
          <cell r="L5463">
            <v>6600</v>
          </cell>
        </row>
        <row r="5464">
          <cell r="A5464">
            <v>8</v>
          </cell>
          <cell r="B5464">
            <v>2</v>
          </cell>
          <cell r="C5464">
            <v>0</v>
          </cell>
          <cell r="D5464">
            <v>0</v>
          </cell>
          <cell r="E5464">
            <v>3</v>
          </cell>
          <cell r="F5464">
            <v>6</v>
          </cell>
          <cell r="G5464">
            <v>0</v>
          </cell>
          <cell r="H5464">
            <v>0</v>
          </cell>
          <cell r="I5464">
            <v>7934</v>
          </cell>
          <cell r="J5464">
            <v>2</v>
          </cell>
          <cell r="K5464">
            <v>8</v>
          </cell>
          <cell r="L5464">
            <v>7350</v>
          </cell>
        </row>
        <row r="5465">
          <cell r="A5465">
            <v>8</v>
          </cell>
          <cell r="B5465">
            <v>2</v>
          </cell>
          <cell r="C5465">
            <v>0</v>
          </cell>
          <cell r="D5465">
            <v>0</v>
          </cell>
          <cell r="E5465">
            <v>3</v>
          </cell>
          <cell r="F5465">
            <v>6</v>
          </cell>
          <cell r="G5465">
            <v>0</v>
          </cell>
          <cell r="H5465">
            <v>0</v>
          </cell>
          <cell r="I5465">
            <v>7935</v>
          </cell>
          <cell r="J5465">
            <v>2</v>
          </cell>
          <cell r="K5465">
            <v>8</v>
          </cell>
          <cell r="L5465">
            <v>5700</v>
          </cell>
        </row>
        <row r="5466">
          <cell r="A5466">
            <v>8</v>
          </cell>
          <cell r="B5466">
            <v>2</v>
          </cell>
          <cell r="C5466">
            <v>0</v>
          </cell>
          <cell r="D5466">
            <v>0</v>
          </cell>
          <cell r="E5466">
            <v>3</v>
          </cell>
          <cell r="F5466">
            <v>6</v>
          </cell>
          <cell r="G5466">
            <v>0</v>
          </cell>
          <cell r="H5466">
            <v>0</v>
          </cell>
          <cell r="I5466">
            <v>7936</v>
          </cell>
          <cell r="J5466">
            <v>2</v>
          </cell>
          <cell r="K5466">
            <v>8</v>
          </cell>
          <cell r="L5466">
            <v>2850</v>
          </cell>
        </row>
        <row r="5467">
          <cell r="A5467">
            <v>8</v>
          </cell>
          <cell r="B5467">
            <v>2</v>
          </cell>
          <cell r="C5467">
            <v>0</v>
          </cell>
          <cell r="D5467">
            <v>0</v>
          </cell>
          <cell r="E5467">
            <v>3</v>
          </cell>
          <cell r="F5467">
            <v>6</v>
          </cell>
          <cell r="G5467">
            <v>0</v>
          </cell>
          <cell r="H5467">
            <v>0</v>
          </cell>
          <cell r="I5467">
            <v>7937</v>
          </cell>
          <cell r="J5467">
            <v>2</v>
          </cell>
          <cell r="K5467">
            <v>8</v>
          </cell>
          <cell r="L5467">
            <v>3900</v>
          </cell>
        </row>
        <row r="5468">
          <cell r="A5468">
            <v>8</v>
          </cell>
          <cell r="B5468">
            <v>2</v>
          </cell>
          <cell r="C5468">
            <v>0</v>
          </cell>
          <cell r="D5468">
            <v>0</v>
          </cell>
          <cell r="E5468">
            <v>3</v>
          </cell>
          <cell r="F5468">
            <v>6</v>
          </cell>
          <cell r="G5468">
            <v>0</v>
          </cell>
          <cell r="H5468">
            <v>0</v>
          </cell>
          <cell r="I5468">
            <v>7938</v>
          </cell>
          <cell r="J5468">
            <v>2</v>
          </cell>
          <cell r="K5468">
            <v>8</v>
          </cell>
          <cell r="L5468">
            <v>2850</v>
          </cell>
        </row>
        <row r="5469">
          <cell r="A5469">
            <v>8</v>
          </cell>
          <cell r="B5469">
            <v>2</v>
          </cell>
          <cell r="C5469">
            <v>0</v>
          </cell>
          <cell r="D5469">
            <v>0</v>
          </cell>
          <cell r="E5469">
            <v>3</v>
          </cell>
          <cell r="F5469">
            <v>6</v>
          </cell>
          <cell r="G5469">
            <v>0</v>
          </cell>
          <cell r="H5469">
            <v>0</v>
          </cell>
          <cell r="I5469">
            <v>9400</v>
          </cell>
          <cell r="J5469">
            <v>2</v>
          </cell>
          <cell r="K5469">
            <v>8</v>
          </cell>
          <cell r="L5469">
            <v>0</v>
          </cell>
        </row>
        <row r="5470">
          <cell r="A5470">
            <v>8</v>
          </cell>
          <cell r="B5470">
            <v>2</v>
          </cell>
          <cell r="C5470">
            <v>0</v>
          </cell>
          <cell r="D5470">
            <v>0</v>
          </cell>
          <cell r="E5470">
            <v>3</v>
          </cell>
          <cell r="F5470">
            <v>7</v>
          </cell>
          <cell r="G5470">
            <v>0</v>
          </cell>
          <cell r="H5470">
            <v>0</v>
          </cell>
          <cell r="I5470">
            <v>8100</v>
          </cell>
          <cell r="J5470">
            <v>1</v>
          </cell>
          <cell r="K5470">
            <v>8</v>
          </cell>
          <cell r="L5470">
            <v>0</v>
          </cell>
        </row>
        <row r="5471">
          <cell r="A5471">
            <v>8</v>
          </cell>
          <cell r="B5471">
            <v>2</v>
          </cell>
          <cell r="C5471">
            <v>0</v>
          </cell>
          <cell r="D5471">
            <v>0</v>
          </cell>
          <cell r="E5471">
            <v>3</v>
          </cell>
          <cell r="F5471">
            <v>7</v>
          </cell>
          <cell r="G5471">
            <v>0</v>
          </cell>
          <cell r="H5471">
            <v>0</v>
          </cell>
          <cell r="I5471">
            <v>8200</v>
          </cell>
          <cell r="J5471">
            <v>1</v>
          </cell>
          <cell r="K5471">
            <v>8</v>
          </cell>
          <cell r="L5471">
            <v>160</v>
          </cell>
        </row>
        <row r="5472">
          <cell r="A5472">
            <v>8</v>
          </cell>
          <cell r="B5472">
            <v>2</v>
          </cell>
          <cell r="C5472">
            <v>0</v>
          </cell>
          <cell r="D5472">
            <v>0</v>
          </cell>
          <cell r="E5472">
            <v>3</v>
          </cell>
          <cell r="F5472">
            <v>7</v>
          </cell>
          <cell r="G5472">
            <v>0</v>
          </cell>
          <cell r="H5472">
            <v>0</v>
          </cell>
          <cell r="I5472">
            <v>8400</v>
          </cell>
          <cell r="J5472">
            <v>1</v>
          </cell>
          <cell r="K5472">
            <v>8</v>
          </cell>
          <cell r="L5472">
            <v>0</v>
          </cell>
        </row>
        <row r="5473">
          <cell r="A5473">
            <v>8</v>
          </cell>
          <cell r="B5473">
            <v>2</v>
          </cell>
          <cell r="C5473">
            <v>0</v>
          </cell>
          <cell r="D5473">
            <v>0</v>
          </cell>
          <cell r="E5473">
            <v>3</v>
          </cell>
          <cell r="F5473">
            <v>7</v>
          </cell>
          <cell r="G5473">
            <v>0</v>
          </cell>
          <cell r="H5473">
            <v>0</v>
          </cell>
          <cell r="I5473">
            <v>8600</v>
          </cell>
          <cell r="J5473">
            <v>1</v>
          </cell>
          <cell r="K5473">
            <v>8</v>
          </cell>
          <cell r="L5473">
            <v>10000</v>
          </cell>
        </row>
        <row r="5474">
          <cell r="A5474">
            <v>8</v>
          </cell>
          <cell r="B5474">
            <v>2</v>
          </cell>
          <cell r="C5474">
            <v>0</v>
          </cell>
          <cell r="D5474">
            <v>0</v>
          </cell>
          <cell r="E5474">
            <v>3</v>
          </cell>
          <cell r="F5474">
            <v>7</v>
          </cell>
          <cell r="G5474">
            <v>0</v>
          </cell>
          <cell r="H5474">
            <v>0</v>
          </cell>
          <cell r="I5474">
            <v>8800</v>
          </cell>
          <cell r="J5474">
            <v>1</v>
          </cell>
          <cell r="K5474">
            <v>8</v>
          </cell>
          <cell r="L5474">
            <v>200</v>
          </cell>
        </row>
        <row r="5475">
          <cell r="A5475">
            <v>8</v>
          </cell>
          <cell r="B5475">
            <v>2</v>
          </cell>
          <cell r="C5475">
            <v>0</v>
          </cell>
          <cell r="D5475">
            <v>0</v>
          </cell>
          <cell r="E5475">
            <v>3</v>
          </cell>
          <cell r="F5475">
            <v>7</v>
          </cell>
          <cell r="G5475">
            <v>0</v>
          </cell>
          <cell r="H5475">
            <v>0</v>
          </cell>
          <cell r="I5475">
            <v>9100</v>
          </cell>
          <cell r="J5475">
            <v>1</v>
          </cell>
          <cell r="K5475">
            <v>8</v>
          </cell>
          <cell r="L5475">
            <v>200000</v>
          </cell>
        </row>
        <row r="5476">
          <cell r="A5476">
            <v>8</v>
          </cell>
          <cell r="B5476">
            <v>2</v>
          </cell>
          <cell r="C5476">
            <v>0</v>
          </cell>
          <cell r="D5476">
            <v>0</v>
          </cell>
          <cell r="E5476">
            <v>3</v>
          </cell>
          <cell r="F5476">
            <v>7</v>
          </cell>
          <cell r="G5476">
            <v>0</v>
          </cell>
          <cell r="H5476">
            <v>0</v>
          </cell>
          <cell r="I5476">
            <v>1000</v>
          </cell>
          <cell r="J5476">
            <v>2</v>
          </cell>
          <cell r="K5476">
            <v>8</v>
          </cell>
          <cell r="L5476">
            <v>10000</v>
          </cell>
        </row>
        <row r="5477">
          <cell r="A5477">
            <v>8</v>
          </cell>
          <cell r="B5477">
            <v>2</v>
          </cell>
          <cell r="C5477">
            <v>0</v>
          </cell>
          <cell r="D5477">
            <v>0</v>
          </cell>
          <cell r="E5477">
            <v>3</v>
          </cell>
          <cell r="F5477">
            <v>7</v>
          </cell>
          <cell r="G5477">
            <v>0</v>
          </cell>
          <cell r="H5477">
            <v>0</v>
          </cell>
          <cell r="I5477">
            <v>1010</v>
          </cell>
          <cell r="J5477">
            <v>2</v>
          </cell>
          <cell r="K5477">
            <v>8</v>
          </cell>
          <cell r="L5477">
            <v>0</v>
          </cell>
        </row>
        <row r="5478">
          <cell r="A5478">
            <v>8</v>
          </cell>
          <cell r="B5478">
            <v>2</v>
          </cell>
          <cell r="C5478">
            <v>0</v>
          </cell>
          <cell r="D5478">
            <v>0</v>
          </cell>
          <cell r="E5478">
            <v>3</v>
          </cell>
          <cell r="F5478">
            <v>7</v>
          </cell>
          <cell r="G5478">
            <v>0</v>
          </cell>
          <cell r="H5478">
            <v>0</v>
          </cell>
          <cell r="I5478">
            <v>1030</v>
          </cell>
          <cell r="J5478">
            <v>2</v>
          </cell>
          <cell r="K5478">
            <v>8</v>
          </cell>
          <cell r="L5478">
            <v>0</v>
          </cell>
        </row>
        <row r="5479">
          <cell r="A5479">
            <v>8</v>
          </cell>
          <cell r="B5479">
            <v>2</v>
          </cell>
          <cell r="C5479">
            <v>0</v>
          </cell>
          <cell r="D5479">
            <v>0</v>
          </cell>
          <cell r="E5479">
            <v>3</v>
          </cell>
          <cell r="F5479">
            <v>7</v>
          </cell>
          <cell r="G5479">
            <v>0</v>
          </cell>
          <cell r="H5479">
            <v>0</v>
          </cell>
          <cell r="I5479">
            <v>3000</v>
          </cell>
          <cell r="J5479">
            <v>2</v>
          </cell>
          <cell r="K5479">
            <v>8</v>
          </cell>
          <cell r="L5479">
            <v>4570</v>
          </cell>
        </row>
        <row r="5480">
          <cell r="A5480">
            <v>8</v>
          </cell>
          <cell r="B5480">
            <v>2</v>
          </cell>
          <cell r="C5480">
            <v>0</v>
          </cell>
          <cell r="D5480">
            <v>0</v>
          </cell>
          <cell r="E5480">
            <v>3</v>
          </cell>
          <cell r="F5480">
            <v>7</v>
          </cell>
          <cell r="G5480">
            <v>0</v>
          </cell>
          <cell r="H5480">
            <v>0</v>
          </cell>
          <cell r="I5480">
            <v>4011</v>
          </cell>
          <cell r="J5480">
            <v>2</v>
          </cell>
          <cell r="K5480">
            <v>8</v>
          </cell>
          <cell r="L5480">
            <v>0</v>
          </cell>
        </row>
        <row r="5481">
          <cell r="A5481">
            <v>8</v>
          </cell>
          <cell r="B5481">
            <v>2</v>
          </cell>
          <cell r="C5481">
            <v>0</v>
          </cell>
          <cell r="D5481">
            <v>0</v>
          </cell>
          <cell r="E5481">
            <v>3</v>
          </cell>
          <cell r="F5481">
            <v>7</v>
          </cell>
          <cell r="G5481">
            <v>0</v>
          </cell>
          <cell r="H5481">
            <v>0</v>
          </cell>
          <cell r="I5481">
            <v>5910</v>
          </cell>
          <cell r="J5481">
            <v>2</v>
          </cell>
          <cell r="K5481">
            <v>8</v>
          </cell>
          <cell r="L5481">
            <v>0</v>
          </cell>
        </row>
        <row r="5482">
          <cell r="A5482">
            <v>8</v>
          </cell>
          <cell r="B5482">
            <v>2</v>
          </cell>
          <cell r="C5482">
            <v>0</v>
          </cell>
          <cell r="D5482">
            <v>0</v>
          </cell>
          <cell r="E5482">
            <v>3</v>
          </cell>
          <cell r="F5482">
            <v>7</v>
          </cell>
          <cell r="G5482">
            <v>0</v>
          </cell>
          <cell r="H5482">
            <v>0</v>
          </cell>
          <cell r="I5482">
            <v>7110</v>
          </cell>
          <cell r="J5482">
            <v>2</v>
          </cell>
          <cell r="K5482">
            <v>8</v>
          </cell>
          <cell r="L5482">
            <v>0</v>
          </cell>
        </row>
        <row r="5483">
          <cell r="A5483">
            <v>8</v>
          </cell>
          <cell r="B5483">
            <v>2</v>
          </cell>
          <cell r="C5483">
            <v>0</v>
          </cell>
          <cell r="D5483">
            <v>0</v>
          </cell>
          <cell r="E5483">
            <v>3</v>
          </cell>
          <cell r="F5483">
            <v>8</v>
          </cell>
          <cell r="G5483">
            <v>0</v>
          </cell>
          <cell r="H5483">
            <v>0</v>
          </cell>
          <cell r="I5483">
            <v>1000</v>
          </cell>
          <cell r="J5483">
            <v>2</v>
          </cell>
          <cell r="K5483">
            <v>8</v>
          </cell>
          <cell r="L5483">
            <v>18000</v>
          </cell>
        </row>
        <row r="5484">
          <cell r="A5484">
            <v>8</v>
          </cell>
          <cell r="B5484">
            <v>2</v>
          </cell>
          <cell r="C5484">
            <v>0</v>
          </cell>
          <cell r="D5484">
            <v>0</v>
          </cell>
          <cell r="E5484">
            <v>3</v>
          </cell>
          <cell r="F5484">
            <v>8</v>
          </cell>
          <cell r="G5484">
            <v>0</v>
          </cell>
          <cell r="H5484">
            <v>0</v>
          </cell>
          <cell r="I5484">
            <v>1010</v>
          </cell>
          <cell r="J5484">
            <v>2</v>
          </cell>
          <cell r="K5484">
            <v>8</v>
          </cell>
          <cell r="L5484">
            <v>0</v>
          </cell>
        </row>
        <row r="5485">
          <cell r="A5485">
            <v>8</v>
          </cell>
          <cell r="B5485">
            <v>2</v>
          </cell>
          <cell r="C5485">
            <v>0</v>
          </cell>
          <cell r="D5485">
            <v>0</v>
          </cell>
          <cell r="E5485">
            <v>3</v>
          </cell>
          <cell r="F5485">
            <v>8</v>
          </cell>
          <cell r="G5485">
            <v>0</v>
          </cell>
          <cell r="H5485">
            <v>0</v>
          </cell>
          <cell r="I5485">
            <v>1030</v>
          </cell>
          <cell r="J5485">
            <v>2</v>
          </cell>
          <cell r="K5485">
            <v>8</v>
          </cell>
          <cell r="L5485">
            <v>0</v>
          </cell>
        </row>
        <row r="5486">
          <cell r="A5486">
            <v>8</v>
          </cell>
          <cell r="B5486">
            <v>2</v>
          </cell>
          <cell r="C5486">
            <v>0</v>
          </cell>
          <cell r="D5486">
            <v>0</v>
          </cell>
          <cell r="E5486">
            <v>3</v>
          </cell>
          <cell r="F5486">
            <v>8</v>
          </cell>
          <cell r="G5486">
            <v>0</v>
          </cell>
          <cell r="H5486">
            <v>0</v>
          </cell>
          <cell r="I5486">
            <v>4044</v>
          </cell>
          <cell r="J5486">
            <v>2</v>
          </cell>
          <cell r="K5486">
            <v>8</v>
          </cell>
          <cell r="L5486">
            <v>0</v>
          </cell>
        </row>
        <row r="5487">
          <cell r="A5487">
            <v>8</v>
          </cell>
          <cell r="B5487">
            <v>2</v>
          </cell>
          <cell r="C5487">
            <v>0</v>
          </cell>
          <cell r="D5487">
            <v>0</v>
          </cell>
          <cell r="E5487">
            <v>3</v>
          </cell>
          <cell r="F5487">
            <v>8</v>
          </cell>
          <cell r="G5487">
            <v>0</v>
          </cell>
          <cell r="H5487">
            <v>0</v>
          </cell>
          <cell r="I5487">
            <v>4091</v>
          </cell>
          <cell r="J5487">
            <v>2</v>
          </cell>
          <cell r="K5487">
            <v>8</v>
          </cell>
          <cell r="L5487">
            <v>0</v>
          </cell>
        </row>
        <row r="5488">
          <cell r="A5488">
            <v>8</v>
          </cell>
          <cell r="B5488">
            <v>2</v>
          </cell>
          <cell r="C5488">
            <v>0</v>
          </cell>
          <cell r="D5488">
            <v>0</v>
          </cell>
          <cell r="E5488">
            <v>3</v>
          </cell>
          <cell r="F5488">
            <v>8</v>
          </cell>
          <cell r="G5488">
            <v>0</v>
          </cell>
          <cell r="H5488">
            <v>0</v>
          </cell>
          <cell r="I5488">
            <v>7110</v>
          </cell>
          <cell r="J5488">
            <v>2</v>
          </cell>
          <cell r="K5488">
            <v>8</v>
          </cell>
          <cell r="L5488">
            <v>400</v>
          </cell>
        </row>
        <row r="5489">
          <cell r="A5489">
            <v>8</v>
          </cell>
          <cell r="B5489">
            <v>2</v>
          </cell>
          <cell r="C5489">
            <v>0</v>
          </cell>
          <cell r="D5489">
            <v>0</v>
          </cell>
          <cell r="E5489">
            <v>4</v>
          </cell>
          <cell r="F5489">
            <v>1</v>
          </cell>
          <cell r="G5489">
            <v>0</v>
          </cell>
          <cell r="H5489">
            <v>0</v>
          </cell>
          <cell r="I5489">
            <v>8200</v>
          </cell>
          <cell r="J5489">
            <v>1</v>
          </cell>
          <cell r="K5489">
            <v>8</v>
          </cell>
          <cell r="L5489">
            <v>3090</v>
          </cell>
        </row>
        <row r="5490">
          <cell r="A5490">
            <v>8</v>
          </cell>
          <cell r="B5490">
            <v>2</v>
          </cell>
          <cell r="C5490">
            <v>0</v>
          </cell>
          <cell r="D5490">
            <v>0</v>
          </cell>
          <cell r="E5490">
            <v>4</v>
          </cell>
          <cell r="F5490">
            <v>2</v>
          </cell>
          <cell r="G5490">
            <v>0</v>
          </cell>
          <cell r="H5490">
            <v>0</v>
          </cell>
          <cell r="I5490">
            <v>8200</v>
          </cell>
          <cell r="J5490">
            <v>1</v>
          </cell>
          <cell r="K5490">
            <v>8</v>
          </cell>
          <cell r="L5490">
            <v>211611.32</v>
          </cell>
        </row>
        <row r="5491">
          <cell r="A5491">
            <v>8</v>
          </cell>
          <cell r="B5491">
            <v>2</v>
          </cell>
          <cell r="C5491">
            <v>0</v>
          </cell>
          <cell r="D5491">
            <v>0</v>
          </cell>
          <cell r="E5491">
            <v>4</v>
          </cell>
          <cell r="F5491">
            <v>2</v>
          </cell>
          <cell r="G5491">
            <v>0</v>
          </cell>
          <cell r="H5491">
            <v>0</v>
          </cell>
          <cell r="I5491">
            <v>8300</v>
          </cell>
          <cell r="J5491">
            <v>1</v>
          </cell>
          <cell r="K5491">
            <v>8</v>
          </cell>
          <cell r="L5491">
            <v>0</v>
          </cell>
        </row>
        <row r="5492">
          <cell r="A5492">
            <v>8</v>
          </cell>
          <cell r="B5492">
            <v>2</v>
          </cell>
          <cell r="C5492">
            <v>0</v>
          </cell>
          <cell r="D5492">
            <v>0</v>
          </cell>
          <cell r="E5492">
            <v>4</v>
          </cell>
          <cell r="F5492">
            <v>2</v>
          </cell>
          <cell r="G5492">
            <v>0</v>
          </cell>
          <cell r="H5492">
            <v>0</v>
          </cell>
          <cell r="I5492">
            <v>2000</v>
          </cell>
          <cell r="J5492">
            <v>2</v>
          </cell>
          <cell r="K5492">
            <v>8</v>
          </cell>
          <cell r="L5492">
            <v>0</v>
          </cell>
        </row>
        <row r="5493">
          <cell r="A5493">
            <v>8</v>
          </cell>
          <cell r="B5493">
            <v>2</v>
          </cell>
          <cell r="C5493">
            <v>0</v>
          </cell>
          <cell r="D5493">
            <v>0</v>
          </cell>
          <cell r="E5493">
            <v>4</v>
          </cell>
          <cell r="F5493">
            <v>2</v>
          </cell>
          <cell r="G5493">
            <v>0</v>
          </cell>
          <cell r="H5493">
            <v>0</v>
          </cell>
          <cell r="I5493">
            <v>2032</v>
          </cell>
          <cell r="J5493">
            <v>2</v>
          </cell>
          <cell r="K5493">
            <v>8</v>
          </cell>
          <cell r="L5493">
            <v>0</v>
          </cell>
        </row>
        <row r="5494">
          <cell r="A5494">
            <v>8</v>
          </cell>
          <cell r="B5494">
            <v>2</v>
          </cell>
          <cell r="C5494">
            <v>0</v>
          </cell>
          <cell r="D5494">
            <v>0</v>
          </cell>
          <cell r="E5494">
            <v>4</v>
          </cell>
          <cell r="F5494">
            <v>2</v>
          </cell>
          <cell r="G5494">
            <v>0</v>
          </cell>
          <cell r="H5494">
            <v>0</v>
          </cell>
          <cell r="I5494">
            <v>4042</v>
          </cell>
          <cell r="J5494">
            <v>2</v>
          </cell>
          <cell r="K5494">
            <v>8</v>
          </cell>
          <cell r="L5494">
            <v>0</v>
          </cell>
        </row>
        <row r="5495">
          <cell r="A5495">
            <v>8</v>
          </cell>
          <cell r="B5495">
            <v>2</v>
          </cell>
          <cell r="C5495">
            <v>0</v>
          </cell>
          <cell r="D5495">
            <v>0</v>
          </cell>
          <cell r="E5495">
            <v>4</v>
          </cell>
          <cell r="F5495">
            <v>2</v>
          </cell>
          <cell r="G5495">
            <v>0</v>
          </cell>
          <cell r="H5495">
            <v>0</v>
          </cell>
          <cell r="I5495">
            <v>5500</v>
          </cell>
          <cell r="J5495">
            <v>2</v>
          </cell>
          <cell r="K5495">
            <v>8</v>
          </cell>
          <cell r="L5495">
            <v>0</v>
          </cell>
        </row>
        <row r="5496">
          <cell r="A5496">
            <v>8</v>
          </cell>
          <cell r="B5496">
            <v>2</v>
          </cell>
          <cell r="C5496">
            <v>0</v>
          </cell>
          <cell r="D5496">
            <v>0</v>
          </cell>
          <cell r="E5496">
            <v>4</v>
          </cell>
          <cell r="F5496">
            <v>2</v>
          </cell>
          <cell r="G5496">
            <v>0</v>
          </cell>
          <cell r="H5496">
            <v>0</v>
          </cell>
          <cell r="I5496">
            <v>9400</v>
          </cell>
          <cell r="J5496">
            <v>2</v>
          </cell>
          <cell r="K5496">
            <v>8</v>
          </cell>
          <cell r="L5496">
            <v>0</v>
          </cell>
        </row>
        <row r="5497">
          <cell r="A5497">
            <v>8</v>
          </cell>
          <cell r="B5497">
            <v>2</v>
          </cell>
          <cell r="C5497">
            <v>0</v>
          </cell>
          <cell r="D5497">
            <v>0</v>
          </cell>
          <cell r="E5497">
            <v>4</v>
          </cell>
          <cell r="F5497">
            <v>3</v>
          </cell>
          <cell r="G5497">
            <v>0</v>
          </cell>
          <cell r="H5497">
            <v>0</v>
          </cell>
          <cell r="I5497">
            <v>8200</v>
          </cell>
          <cell r="J5497">
            <v>1</v>
          </cell>
          <cell r="K5497">
            <v>8</v>
          </cell>
          <cell r="L5497">
            <v>0</v>
          </cell>
        </row>
        <row r="5498">
          <cell r="A5498">
            <v>8</v>
          </cell>
          <cell r="B5498">
            <v>2</v>
          </cell>
          <cell r="C5498">
            <v>0</v>
          </cell>
          <cell r="D5498">
            <v>0</v>
          </cell>
          <cell r="E5498">
            <v>4</v>
          </cell>
          <cell r="F5498">
            <v>3</v>
          </cell>
          <cell r="G5498">
            <v>0</v>
          </cell>
          <cell r="H5498">
            <v>0</v>
          </cell>
          <cell r="I5498">
            <v>8400</v>
          </cell>
          <cell r="J5498">
            <v>1</v>
          </cell>
          <cell r="K5498">
            <v>8</v>
          </cell>
          <cell r="L5498">
            <v>878.5</v>
          </cell>
        </row>
        <row r="5499">
          <cell r="A5499">
            <v>8</v>
          </cell>
          <cell r="B5499">
            <v>2</v>
          </cell>
          <cell r="C5499">
            <v>0</v>
          </cell>
          <cell r="D5499">
            <v>0</v>
          </cell>
          <cell r="E5499">
            <v>5</v>
          </cell>
          <cell r="F5499">
            <v>0</v>
          </cell>
          <cell r="G5499">
            <v>0</v>
          </cell>
          <cell r="H5499">
            <v>0</v>
          </cell>
          <cell r="I5499">
            <v>8200</v>
          </cell>
          <cell r="J5499">
            <v>1</v>
          </cell>
          <cell r="K5499">
            <v>8</v>
          </cell>
          <cell r="L5499">
            <v>46864.27</v>
          </cell>
        </row>
        <row r="5500">
          <cell r="A5500">
            <v>8</v>
          </cell>
          <cell r="B5500">
            <v>2</v>
          </cell>
          <cell r="C5500">
            <v>0</v>
          </cell>
          <cell r="D5500">
            <v>0</v>
          </cell>
          <cell r="E5500">
            <v>5</v>
          </cell>
          <cell r="F5500">
            <v>0</v>
          </cell>
          <cell r="G5500">
            <v>0</v>
          </cell>
          <cell r="H5500">
            <v>0</v>
          </cell>
          <cell r="I5500">
            <v>0</v>
          </cell>
          <cell r="J5500">
            <v>2</v>
          </cell>
          <cell r="K5500">
            <v>8</v>
          </cell>
          <cell r="L5500">
            <v>0</v>
          </cell>
        </row>
        <row r="5501">
          <cell r="A5501">
            <v>8</v>
          </cell>
          <cell r="B5501">
            <v>2</v>
          </cell>
          <cell r="C5501">
            <v>0</v>
          </cell>
          <cell r="D5501">
            <v>0</v>
          </cell>
          <cell r="E5501">
            <v>5</v>
          </cell>
          <cell r="F5501">
            <v>0</v>
          </cell>
          <cell r="G5501">
            <v>0</v>
          </cell>
          <cell r="H5501">
            <v>0</v>
          </cell>
          <cell r="I5501">
            <v>1000</v>
          </cell>
          <cell r="J5501">
            <v>2</v>
          </cell>
          <cell r="K5501">
            <v>8</v>
          </cell>
          <cell r="L5501">
            <v>0</v>
          </cell>
        </row>
        <row r="5502">
          <cell r="A5502">
            <v>8</v>
          </cell>
          <cell r="B5502">
            <v>2</v>
          </cell>
          <cell r="C5502">
            <v>0</v>
          </cell>
          <cell r="D5502">
            <v>0</v>
          </cell>
          <cell r="E5502">
            <v>5</v>
          </cell>
          <cell r="F5502">
            <v>0</v>
          </cell>
          <cell r="G5502">
            <v>0</v>
          </cell>
          <cell r="H5502">
            <v>0</v>
          </cell>
          <cell r="I5502">
            <v>1102</v>
          </cell>
          <cell r="J5502">
            <v>2</v>
          </cell>
          <cell r="K5502">
            <v>8</v>
          </cell>
          <cell r="L5502">
            <v>0</v>
          </cell>
        </row>
        <row r="5503">
          <cell r="A5503">
            <v>8</v>
          </cell>
          <cell r="B5503">
            <v>2</v>
          </cell>
          <cell r="C5503">
            <v>0</v>
          </cell>
          <cell r="D5503">
            <v>0</v>
          </cell>
          <cell r="E5503">
            <v>5</v>
          </cell>
          <cell r="F5503">
            <v>0</v>
          </cell>
          <cell r="G5503">
            <v>0</v>
          </cell>
          <cell r="H5503">
            <v>0</v>
          </cell>
          <cell r="I5503">
            <v>2021</v>
          </cell>
          <cell r="J5503">
            <v>2</v>
          </cell>
          <cell r="K5503">
            <v>8</v>
          </cell>
          <cell r="L5503">
            <v>0</v>
          </cell>
        </row>
        <row r="5504">
          <cell r="A5504">
            <v>8</v>
          </cell>
          <cell r="B5504">
            <v>2</v>
          </cell>
          <cell r="C5504">
            <v>0</v>
          </cell>
          <cell r="D5504">
            <v>0</v>
          </cell>
          <cell r="E5504">
            <v>5</v>
          </cell>
          <cell r="F5504">
            <v>0</v>
          </cell>
          <cell r="G5504">
            <v>0</v>
          </cell>
          <cell r="H5504">
            <v>0</v>
          </cell>
          <cell r="I5504">
            <v>2022</v>
          </cell>
          <cell r="J5504">
            <v>2</v>
          </cell>
          <cell r="K5504">
            <v>8</v>
          </cell>
          <cell r="L5504">
            <v>0</v>
          </cell>
        </row>
        <row r="5505">
          <cell r="A5505">
            <v>8</v>
          </cell>
          <cell r="B5505">
            <v>2</v>
          </cell>
          <cell r="C5505">
            <v>0</v>
          </cell>
          <cell r="D5505">
            <v>0</v>
          </cell>
          <cell r="E5505">
            <v>5</v>
          </cell>
          <cell r="F5505">
            <v>0</v>
          </cell>
          <cell r="G5505">
            <v>0</v>
          </cell>
          <cell r="H5505">
            <v>0</v>
          </cell>
          <cell r="I5505">
            <v>2023</v>
          </cell>
          <cell r="J5505">
            <v>2</v>
          </cell>
          <cell r="K5505">
            <v>8</v>
          </cell>
          <cell r="L5505">
            <v>0</v>
          </cell>
        </row>
        <row r="5506">
          <cell r="A5506">
            <v>8</v>
          </cell>
          <cell r="B5506">
            <v>2</v>
          </cell>
          <cell r="C5506">
            <v>0</v>
          </cell>
          <cell r="D5506">
            <v>0</v>
          </cell>
          <cell r="E5506">
            <v>5</v>
          </cell>
          <cell r="F5506">
            <v>0</v>
          </cell>
          <cell r="G5506">
            <v>0</v>
          </cell>
          <cell r="H5506">
            <v>0</v>
          </cell>
          <cell r="I5506">
            <v>2024</v>
          </cell>
          <cell r="J5506">
            <v>2</v>
          </cell>
          <cell r="K5506">
            <v>8</v>
          </cell>
          <cell r="L5506">
            <v>0</v>
          </cell>
        </row>
        <row r="5507">
          <cell r="A5507">
            <v>8</v>
          </cell>
          <cell r="B5507">
            <v>2</v>
          </cell>
          <cell r="C5507">
            <v>0</v>
          </cell>
          <cell r="D5507">
            <v>0</v>
          </cell>
          <cell r="E5507">
            <v>5</v>
          </cell>
          <cell r="F5507">
            <v>0</v>
          </cell>
          <cell r="G5507">
            <v>0</v>
          </cell>
          <cell r="H5507">
            <v>0</v>
          </cell>
          <cell r="I5507">
            <v>2025</v>
          </cell>
          <cell r="J5507">
            <v>2</v>
          </cell>
          <cell r="K5507">
            <v>8</v>
          </cell>
          <cell r="L5507">
            <v>0</v>
          </cell>
        </row>
        <row r="5508">
          <cell r="A5508">
            <v>8</v>
          </cell>
          <cell r="B5508">
            <v>2</v>
          </cell>
          <cell r="C5508">
            <v>0</v>
          </cell>
          <cell r="D5508">
            <v>0</v>
          </cell>
          <cell r="E5508">
            <v>5</v>
          </cell>
          <cell r="F5508">
            <v>0</v>
          </cell>
          <cell r="G5508">
            <v>0</v>
          </cell>
          <cell r="H5508">
            <v>0</v>
          </cell>
          <cell r="I5508">
            <v>2026</v>
          </cell>
          <cell r="J5508">
            <v>2</v>
          </cell>
          <cell r="K5508">
            <v>8</v>
          </cell>
          <cell r="L5508">
            <v>0</v>
          </cell>
        </row>
        <row r="5509">
          <cell r="A5509">
            <v>8</v>
          </cell>
          <cell r="B5509">
            <v>2</v>
          </cell>
          <cell r="C5509">
            <v>0</v>
          </cell>
          <cell r="D5509">
            <v>0</v>
          </cell>
          <cell r="E5509">
            <v>5</v>
          </cell>
          <cell r="F5509">
            <v>0</v>
          </cell>
          <cell r="G5509">
            <v>0</v>
          </cell>
          <cell r="H5509">
            <v>0</v>
          </cell>
          <cell r="I5509">
            <v>2027</v>
          </cell>
          <cell r="J5509">
            <v>2</v>
          </cell>
          <cell r="K5509">
            <v>8</v>
          </cell>
          <cell r="L5509">
            <v>0</v>
          </cell>
        </row>
        <row r="5510">
          <cell r="A5510">
            <v>8</v>
          </cell>
          <cell r="B5510">
            <v>2</v>
          </cell>
          <cell r="C5510">
            <v>0</v>
          </cell>
          <cell r="D5510">
            <v>0</v>
          </cell>
          <cell r="E5510">
            <v>5</v>
          </cell>
          <cell r="F5510">
            <v>0</v>
          </cell>
          <cell r="G5510">
            <v>0</v>
          </cell>
          <cell r="H5510">
            <v>0</v>
          </cell>
          <cell r="I5510">
            <v>2028</v>
          </cell>
          <cell r="J5510">
            <v>2</v>
          </cell>
          <cell r="K5510">
            <v>8</v>
          </cell>
          <cell r="L5510">
            <v>0</v>
          </cell>
        </row>
        <row r="5511">
          <cell r="A5511">
            <v>8</v>
          </cell>
          <cell r="B5511">
            <v>2</v>
          </cell>
          <cell r="C5511">
            <v>0</v>
          </cell>
          <cell r="D5511">
            <v>0</v>
          </cell>
          <cell r="E5511">
            <v>5</v>
          </cell>
          <cell r="F5511">
            <v>0</v>
          </cell>
          <cell r="G5511">
            <v>0</v>
          </cell>
          <cell r="H5511">
            <v>0</v>
          </cell>
          <cell r="I5511">
            <v>3310</v>
          </cell>
          <cell r="J5511">
            <v>2</v>
          </cell>
          <cell r="K5511">
            <v>8</v>
          </cell>
          <cell r="L5511">
            <v>0</v>
          </cell>
        </row>
        <row r="5512">
          <cell r="A5512">
            <v>8</v>
          </cell>
          <cell r="B5512">
            <v>2</v>
          </cell>
          <cell r="C5512">
            <v>0</v>
          </cell>
          <cell r="D5512">
            <v>0</v>
          </cell>
          <cell r="E5512">
            <v>5</v>
          </cell>
          <cell r="F5512">
            <v>0</v>
          </cell>
          <cell r="G5512">
            <v>0</v>
          </cell>
          <cell r="H5512">
            <v>0</v>
          </cell>
          <cell r="I5512">
            <v>4044</v>
          </cell>
          <cell r="J5512">
            <v>2</v>
          </cell>
          <cell r="K5512">
            <v>8</v>
          </cell>
          <cell r="L5512">
            <v>806939.59</v>
          </cell>
        </row>
        <row r="5513">
          <cell r="A5513">
            <v>8</v>
          </cell>
          <cell r="B5513">
            <v>2</v>
          </cell>
          <cell r="C5513">
            <v>0</v>
          </cell>
          <cell r="D5513">
            <v>0</v>
          </cell>
          <cell r="E5513">
            <v>6</v>
          </cell>
          <cell r="F5513">
            <v>0</v>
          </cell>
          <cell r="G5513">
            <v>0</v>
          </cell>
          <cell r="H5513">
            <v>0</v>
          </cell>
          <cell r="I5513">
            <v>1102</v>
          </cell>
          <cell r="J5513">
            <v>2</v>
          </cell>
          <cell r="K5513">
            <v>8</v>
          </cell>
          <cell r="L5513">
            <v>0</v>
          </cell>
        </row>
        <row r="5514">
          <cell r="A5514">
            <v>8</v>
          </cell>
          <cell r="B5514">
            <v>2</v>
          </cell>
          <cell r="C5514">
            <v>0</v>
          </cell>
          <cell r="D5514">
            <v>0</v>
          </cell>
          <cell r="E5514">
            <v>6</v>
          </cell>
          <cell r="F5514">
            <v>0</v>
          </cell>
          <cell r="G5514">
            <v>0</v>
          </cell>
          <cell r="H5514">
            <v>0</v>
          </cell>
          <cell r="I5514">
            <v>2021</v>
          </cell>
          <cell r="J5514">
            <v>2</v>
          </cell>
          <cell r="K5514">
            <v>8</v>
          </cell>
          <cell r="L5514">
            <v>0</v>
          </cell>
        </row>
        <row r="5515">
          <cell r="A5515">
            <v>8</v>
          </cell>
          <cell r="B5515">
            <v>2</v>
          </cell>
          <cell r="C5515">
            <v>0</v>
          </cell>
          <cell r="D5515">
            <v>0</v>
          </cell>
          <cell r="E5515">
            <v>6</v>
          </cell>
          <cell r="F5515">
            <v>0</v>
          </cell>
          <cell r="G5515">
            <v>0</v>
          </cell>
          <cell r="H5515">
            <v>0</v>
          </cell>
          <cell r="I5515">
            <v>2022</v>
          </cell>
          <cell r="J5515">
            <v>2</v>
          </cell>
          <cell r="K5515">
            <v>8</v>
          </cell>
          <cell r="L5515">
            <v>0</v>
          </cell>
        </row>
        <row r="5516">
          <cell r="A5516">
            <v>8</v>
          </cell>
          <cell r="B5516">
            <v>2</v>
          </cell>
          <cell r="C5516">
            <v>0</v>
          </cell>
          <cell r="D5516">
            <v>0</v>
          </cell>
          <cell r="E5516">
            <v>6</v>
          </cell>
          <cell r="F5516">
            <v>0</v>
          </cell>
          <cell r="G5516">
            <v>0</v>
          </cell>
          <cell r="H5516">
            <v>0</v>
          </cell>
          <cell r="I5516">
            <v>2024</v>
          </cell>
          <cell r="J5516">
            <v>2</v>
          </cell>
          <cell r="K5516">
            <v>8</v>
          </cell>
          <cell r="L5516">
            <v>0</v>
          </cell>
        </row>
        <row r="5517">
          <cell r="A5517">
            <v>8</v>
          </cell>
          <cell r="B5517">
            <v>2</v>
          </cell>
          <cell r="C5517">
            <v>0</v>
          </cell>
          <cell r="D5517">
            <v>0</v>
          </cell>
          <cell r="E5517">
            <v>6</v>
          </cell>
          <cell r="F5517">
            <v>0</v>
          </cell>
          <cell r="G5517">
            <v>0</v>
          </cell>
          <cell r="H5517">
            <v>0</v>
          </cell>
          <cell r="I5517">
            <v>2026</v>
          </cell>
          <cell r="J5517">
            <v>2</v>
          </cell>
          <cell r="K5517">
            <v>8</v>
          </cell>
          <cell r="L5517">
            <v>0</v>
          </cell>
        </row>
        <row r="5518">
          <cell r="A5518">
            <v>8</v>
          </cell>
          <cell r="B5518">
            <v>2</v>
          </cell>
          <cell r="C5518">
            <v>0</v>
          </cell>
          <cell r="D5518">
            <v>0</v>
          </cell>
          <cell r="E5518">
            <v>6</v>
          </cell>
          <cell r="F5518">
            <v>0</v>
          </cell>
          <cell r="G5518">
            <v>0</v>
          </cell>
          <cell r="H5518">
            <v>0</v>
          </cell>
          <cell r="I5518">
            <v>2028</v>
          </cell>
          <cell r="J5518">
            <v>2</v>
          </cell>
          <cell r="K5518">
            <v>8</v>
          </cell>
          <cell r="L5518">
            <v>0</v>
          </cell>
        </row>
        <row r="5519">
          <cell r="A5519">
            <v>8</v>
          </cell>
          <cell r="B5519">
            <v>2</v>
          </cell>
          <cell r="C5519">
            <v>0</v>
          </cell>
          <cell r="D5519">
            <v>0</v>
          </cell>
          <cell r="E5519">
            <v>6</v>
          </cell>
          <cell r="F5519">
            <v>0</v>
          </cell>
          <cell r="G5519">
            <v>0</v>
          </cell>
          <cell r="H5519">
            <v>0</v>
          </cell>
          <cell r="I5519">
            <v>4044</v>
          </cell>
          <cell r="J5519">
            <v>2</v>
          </cell>
          <cell r="K5519">
            <v>8</v>
          </cell>
          <cell r="L5519">
            <v>0</v>
          </cell>
        </row>
        <row r="5520">
          <cell r="A5520">
            <v>8</v>
          </cell>
          <cell r="B5520">
            <v>3</v>
          </cell>
          <cell r="C5520">
            <v>0</v>
          </cell>
          <cell r="D5520">
            <v>0</v>
          </cell>
          <cell r="E5520">
            <v>1</v>
          </cell>
          <cell r="F5520">
            <v>0</v>
          </cell>
          <cell r="G5520">
            <v>0</v>
          </cell>
          <cell r="H5520">
            <v>0</v>
          </cell>
          <cell r="I5520">
            <v>2028</v>
          </cell>
          <cell r="J5520">
            <v>2</v>
          </cell>
          <cell r="K5520">
            <v>8</v>
          </cell>
          <cell r="L5520">
            <v>0</v>
          </cell>
        </row>
        <row r="5521">
          <cell r="A5521">
            <v>8</v>
          </cell>
          <cell r="B5521">
            <v>3</v>
          </cell>
          <cell r="C5521">
            <v>0</v>
          </cell>
          <cell r="D5521">
            <v>0</v>
          </cell>
          <cell r="E5521">
            <v>3</v>
          </cell>
          <cell r="F5521">
            <v>0</v>
          </cell>
          <cell r="G5521">
            <v>0</v>
          </cell>
          <cell r="H5521">
            <v>0</v>
          </cell>
          <cell r="I5521">
            <v>8013</v>
          </cell>
          <cell r="J5521">
            <v>1</v>
          </cell>
          <cell r="K5521">
            <v>8</v>
          </cell>
          <cell r="L5521">
            <v>0</v>
          </cell>
        </row>
        <row r="5522">
          <cell r="A5522">
            <v>8</v>
          </cell>
          <cell r="B5522">
            <v>3</v>
          </cell>
          <cell r="C5522">
            <v>0</v>
          </cell>
          <cell r="D5522">
            <v>0</v>
          </cell>
          <cell r="E5522">
            <v>3</v>
          </cell>
          <cell r="F5522">
            <v>0</v>
          </cell>
          <cell r="G5522">
            <v>0</v>
          </cell>
          <cell r="H5522">
            <v>0</v>
          </cell>
          <cell r="I5522">
            <v>8100</v>
          </cell>
          <cell r="J5522">
            <v>1</v>
          </cell>
          <cell r="K5522">
            <v>8</v>
          </cell>
          <cell r="L5522">
            <v>0</v>
          </cell>
        </row>
        <row r="5523">
          <cell r="A5523">
            <v>8</v>
          </cell>
          <cell r="B5523">
            <v>3</v>
          </cell>
          <cell r="C5523">
            <v>0</v>
          </cell>
          <cell r="D5523">
            <v>0</v>
          </cell>
          <cell r="E5523">
            <v>3</v>
          </cell>
          <cell r="F5523">
            <v>0</v>
          </cell>
          <cell r="G5523">
            <v>0</v>
          </cell>
          <cell r="H5523">
            <v>0</v>
          </cell>
          <cell r="I5523">
            <v>8200</v>
          </cell>
          <cell r="J5523">
            <v>1</v>
          </cell>
          <cell r="K5523">
            <v>8</v>
          </cell>
          <cell r="L5523">
            <v>0</v>
          </cell>
        </row>
        <row r="5524">
          <cell r="A5524">
            <v>8</v>
          </cell>
          <cell r="B5524">
            <v>3</v>
          </cell>
          <cell r="C5524">
            <v>0</v>
          </cell>
          <cell r="D5524">
            <v>0</v>
          </cell>
          <cell r="E5524">
            <v>3</v>
          </cell>
          <cell r="F5524">
            <v>0</v>
          </cell>
          <cell r="G5524">
            <v>0</v>
          </cell>
          <cell r="H5524">
            <v>0</v>
          </cell>
          <cell r="I5524">
            <v>8300</v>
          </cell>
          <cell r="J5524">
            <v>1</v>
          </cell>
          <cell r="K5524">
            <v>8</v>
          </cell>
          <cell r="L5524">
            <v>0</v>
          </cell>
        </row>
        <row r="5525">
          <cell r="A5525">
            <v>8</v>
          </cell>
          <cell r="B5525">
            <v>3</v>
          </cell>
          <cell r="C5525">
            <v>0</v>
          </cell>
          <cell r="D5525">
            <v>0</v>
          </cell>
          <cell r="E5525">
            <v>3</v>
          </cell>
          <cell r="F5525">
            <v>0</v>
          </cell>
          <cell r="G5525">
            <v>0</v>
          </cell>
          <cell r="H5525">
            <v>0</v>
          </cell>
          <cell r="I5525">
            <v>8600</v>
          </cell>
          <cell r="J5525">
            <v>1</v>
          </cell>
          <cell r="K5525">
            <v>8</v>
          </cell>
          <cell r="L5525">
            <v>527.27</v>
          </cell>
        </row>
        <row r="5526">
          <cell r="A5526">
            <v>8</v>
          </cell>
          <cell r="B5526">
            <v>3</v>
          </cell>
          <cell r="C5526">
            <v>0</v>
          </cell>
          <cell r="D5526">
            <v>0</v>
          </cell>
          <cell r="E5526">
            <v>3</v>
          </cell>
          <cell r="F5526">
            <v>0</v>
          </cell>
          <cell r="G5526">
            <v>0</v>
          </cell>
          <cell r="H5526">
            <v>0</v>
          </cell>
          <cell r="I5526">
            <v>8900</v>
          </cell>
          <cell r="J5526">
            <v>1</v>
          </cell>
          <cell r="K5526">
            <v>8</v>
          </cell>
          <cell r="L5526">
            <v>0</v>
          </cell>
        </row>
        <row r="5527">
          <cell r="A5527">
            <v>8</v>
          </cell>
          <cell r="B5527">
            <v>3</v>
          </cell>
          <cell r="C5527">
            <v>0</v>
          </cell>
          <cell r="D5527">
            <v>0</v>
          </cell>
          <cell r="E5527">
            <v>3</v>
          </cell>
          <cell r="F5527">
            <v>0</v>
          </cell>
          <cell r="G5527">
            <v>0</v>
          </cell>
          <cell r="H5527">
            <v>0</v>
          </cell>
          <cell r="I5527">
            <v>9500</v>
          </cell>
          <cell r="J5527">
            <v>1</v>
          </cell>
          <cell r="K5527">
            <v>8</v>
          </cell>
          <cell r="L5527">
            <v>0</v>
          </cell>
        </row>
        <row r="5528">
          <cell r="A5528">
            <v>8</v>
          </cell>
          <cell r="B5528">
            <v>3</v>
          </cell>
          <cell r="C5528">
            <v>0</v>
          </cell>
          <cell r="D5528">
            <v>0</v>
          </cell>
          <cell r="E5528">
            <v>3</v>
          </cell>
          <cell r="F5528">
            <v>0</v>
          </cell>
          <cell r="G5528">
            <v>0</v>
          </cell>
          <cell r="H5528">
            <v>0</v>
          </cell>
          <cell r="I5528">
            <v>3000</v>
          </cell>
          <cell r="J5528">
            <v>2</v>
          </cell>
          <cell r="K5528">
            <v>8</v>
          </cell>
          <cell r="L5528">
            <v>5864.48</v>
          </cell>
        </row>
        <row r="5529">
          <cell r="A5529">
            <v>8</v>
          </cell>
          <cell r="B5529">
            <v>3</v>
          </cell>
          <cell r="C5529">
            <v>0</v>
          </cell>
          <cell r="D5529">
            <v>0</v>
          </cell>
          <cell r="E5529">
            <v>5</v>
          </cell>
          <cell r="F5529">
            <v>0</v>
          </cell>
          <cell r="G5529">
            <v>0</v>
          </cell>
          <cell r="H5529">
            <v>0</v>
          </cell>
          <cell r="I5529">
            <v>4042</v>
          </cell>
          <cell r="J5529">
            <v>1</v>
          </cell>
          <cell r="K5529">
            <v>8</v>
          </cell>
          <cell r="L5529">
            <v>0</v>
          </cell>
        </row>
        <row r="5530">
          <cell r="A5530">
            <v>8</v>
          </cell>
          <cell r="B5530">
            <v>3</v>
          </cell>
          <cell r="C5530">
            <v>0</v>
          </cell>
          <cell r="D5530">
            <v>0</v>
          </cell>
          <cell r="E5530">
            <v>5</v>
          </cell>
          <cell r="F5530">
            <v>0</v>
          </cell>
          <cell r="G5530">
            <v>0</v>
          </cell>
          <cell r="H5530">
            <v>0</v>
          </cell>
          <cell r="I5530">
            <v>8012</v>
          </cell>
          <cell r="J5530">
            <v>1</v>
          </cell>
          <cell r="K5530">
            <v>8</v>
          </cell>
          <cell r="L5530">
            <v>46397.18</v>
          </cell>
        </row>
        <row r="5531">
          <cell r="A5531">
            <v>8</v>
          </cell>
          <cell r="B5531">
            <v>3</v>
          </cell>
          <cell r="C5531">
            <v>0</v>
          </cell>
          <cell r="D5531">
            <v>0</v>
          </cell>
          <cell r="E5531">
            <v>5</v>
          </cell>
          <cell r="F5531">
            <v>0</v>
          </cell>
          <cell r="G5531">
            <v>0</v>
          </cell>
          <cell r="H5531">
            <v>0</v>
          </cell>
          <cell r="I5531">
            <v>8013</v>
          </cell>
          <cell r="J5531">
            <v>1</v>
          </cell>
          <cell r="K5531">
            <v>8</v>
          </cell>
          <cell r="L5531">
            <v>0</v>
          </cell>
        </row>
        <row r="5532">
          <cell r="A5532">
            <v>8</v>
          </cell>
          <cell r="B5532">
            <v>3</v>
          </cell>
          <cell r="C5532">
            <v>0</v>
          </cell>
          <cell r="D5532">
            <v>0</v>
          </cell>
          <cell r="E5532">
            <v>5</v>
          </cell>
          <cell r="F5532">
            <v>0</v>
          </cell>
          <cell r="G5532">
            <v>0</v>
          </cell>
          <cell r="H5532">
            <v>0</v>
          </cell>
          <cell r="I5532">
            <v>8100</v>
          </cell>
          <cell r="J5532">
            <v>1</v>
          </cell>
          <cell r="K5532">
            <v>8</v>
          </cell>
          <cell r="L5532">
            <v>0</v>
          </cell>
        </row>
        <row r="5533">
          <cell r="A5533">
            <v>8</v>
          </cell>
          <cell r="B5533">
            <v>3</v>
          </cell>
          <cell r="C5533">
            <v>0</v>
          </cell>
          <cell r="D5533">
            <v>0</v>
          </cell>
          <cell r="E5533">
            <v>5</v>
          </cell>
          <cell r="F5533">
            <v>0</v>
          </cell>
          <cell r="G5533">
            <v>0</v>
          </cell>
          <cell r="H5533">
            <v>0</v>
          </cell>
          <cell r="I5533">
            <v>8200</v>
          </cell>
          <cell r="J5533">
            <v>1</v>
          </cell>
          <cell r="K5533">
            <v>8</v>
          </cell>
          <cell r="L5533">
            <v>129400.02</v>
          </cell>
        </row>
        <row r="5534">
          <cell r="A5534">
            <v>8</v>
          </cell>
          <cell r="B5534">
            <v>3</v>
          </cell>
          <cell r="C5534">
            <v>0</v>
          </cell>
          <cell r="D5534">
            <v>0</v>
          </cell>
          <cell r="E5534">
            <v>5</v>
          </cell>
          <cell r="F5534">
            <v>0</v>
          </cell>
          <cell r="G5534">
            <v>0</v>
          </cell>
          <cell r="H5534">
            <v>0</v>
          </cell>
          <cell r="I5534">
            <v>8400</v>
          </cell>
          <cell r="J5534">
            <v>1</v>
          </cell>
          <cell r="K5534">
            <v>8</v>
          </cell>
          <cell r="L5534">
            <v>0</v>
          </cell>
        </row>
        <row r="5535">
          <cell r="A5535">
            <v>8</v>
          </cell>
          <cell r="B5535">
            <v>3</v>
          </cell>
          <cell r="C5535">
            <v>0</v>
          </cell>
          <cell r="D5535">
            <v>0</v>
          </cell>
          <cell r="E5535">
            <v>5</v>
          </cell>
          <cell r="F5535">
            <v>0</v>
          </cell>
          <cell r="G5535">
            <v>0</v>
          </cell>
          <cell r="H5535">
            <v>0</v>
          </cell>
          <cell r="I5535">
            <v>9400</v>
          </cell>
          <cell r="J5535">
            <v>1</v>
          </cell>
          <cell r="K5535">
            <v>8</v>
          </cell>
          <cell r="L5535">
            <v>0</v>
          </cell>
        </row>
        <row r="5536">
          <cell r="A5536">
            <v>8</v>
          </cell>
          <cell r="B5536">
            <v>3</v>
          </cell>
          <cell r="C5536">
            <v>0</v>
          </cell>
          <cell r="D5536">
            <v>0</v>
          </cell>
          <cell r="E5536">
            <v>5</v>
          </cell>
          <cell r="F5536">
            <v>0</v>
          </cell>
          <cell r="G5536">
            <v>0</v>
          </cell>
          <cell r="H5536">
            <v>0</v>
          </cell>
          <cell r="I5536">
            <v>1000</v>
          </cell>
          <cell r="J5536">
            <v>2</v>
          </cell>
          <cell r="K5536">
            <v>8</v>
          </cell>
          <cell r="L5536">
            <v>15738.27</v>
          </cell>
        </row>
        <row r="5537">
          <cell r="A5537">
            <v>8</v>
          </cell>
          <cell r="B5537">
            <v>3</v>
          </cell>
          <cell r="C5537">
            <v>0</v>
          </cell>
          <cell r="D5537">
            <v>0</v>
          </cell>
          <cell r="E5537">
            <v>5</v>
          </cell>
          <cell r="F5537">
            <v>0</v>
          </cell>
          <cell r="G5537">
            <v>0</v>
          </cell>
          <cell r="H5537">
            <v>0</v>
          </cell>
          <cell r="I5537">
            <v>2000</v>
          </cell>
          <cell r="J5537">
            <v>2</v>
          </cell>
          <cell r="K5537">
            <v>8</v>
          </cell>
          <cell r="L5537">
            <v>0</v>
          </cell>
        </row>
        <row r="5538">
          <cell r="A5538">
            <v>8</v>
          </cell>
          <cell r="B5538">
            <v>3</v>
          </cell>
          <cell r="C5538">
            <v>0</v>
          </cell>
          <cell r="D5538">
            <v>0</v>
          </cell>
          <cell r="E5538">
            <v>5</v>
          </cell>
          <cell r="F5538">
            <v>0</v>
          </cell>
          <cell r="G5538">
            <v>0</v>
          </cell>
          <cell r="H5538">
            <v>0</v>
          </cell>
          <cell r="I5538">
            <v>2001</v>
          </cell>
          <cell r="J5538">
            <v>2</v>
          </cell>
          <cell r="K5538">
            <v>8</v>
          </cell>
          <cell r="L5538">
            <v>0</v>
          </cell>
        </row>
        <row r="5539">
          <cell r="A5539">
            <v>8</v>
          </cell>
          <cell r="B5539">
            <v>3</v>
          </cell>
          <cell r="C5539">
            <v>0</v>
          </cell>
          <cell r="D5539">
            <v>0</v>
          </cell>
          <cell r="E5539">
            <v>5</v>
          </cell>
          <cell r="F5539">
            <v>0</v>
          </cell>
          <cell r="G5539">
            <v>0</v>
          </cell>
          <cell r="H5539">
            <v>0</v>
          </cell>
          <cell r="I5539">
            <v>2021</v>
          </cell>
          <cell r="J5539">
            <v>2</v>
          </cell>
          <cell r="K5539">
            <v>8</v>
          </cell>
          <cell r="L5539">
            <v>0</v>
          </cell>
        </row>
        <row r="5540">
          <cell r="A5540">
            <v>8</v>
          </cell>
          <cell r="B5540">
            <v>3</v>
          </cell>
          <cell r="C5540">
            <v>0</v>
          </cell>
          <cell r="D5540">
            <v>0</v>
          </cell>
          <cell r="E5540">
            <v>5</v>
          </cell>
          <cell r="F5540">
            <v>0</v>
          </cell>
          <cell r="G5540">
            <v>0</v>
          </cell>
          <cell r="H5540">
            <v>0</v>
          </cell>
          <cell r="I5540">
            <v>2025</v>
          </cell>
          <cell r="J5540">
            <v>2</v>
          </cell>
          <cell r="K5540">
            <v>8</v>
          </cell>
          <cell r="L5540">
            <v>0</v>
          </cell>
        </row>
        <row r="5541">
          <cell r="A5541">
            <v>8</v>
          </cell>
          <cell r="B5541">
            <v>3</v>
          </cell>
          <cell r="C5541">
            <v>0</v>
          </cell>
          <cell r="D5541">
            <v>0</v>
          </cell>
          <cell r="E5541">
            <v>5</v>
          </cell>
          <cell r="F5541">
            <v>0</v>
          </cell>
          <cell r="G5541">
            <v>0</v>
          </cell>
          <cell r="H5541">
            <v>0</v>
          </cell>
          <cell r="I5541">
            <v>3000</v>
          </cell>
          <cell r="J5541">
            <v>2</v>
          </cell>
          <cell r="K5541">
            <v>8</v>
          </cell>
          <cell r="L5541">
            <v>30558.34</v>
          </cell>
        </row>
        <row r="5542">
          <cell r="A5542">
            <v>8</v>
          </cell>
          <cell r="B5542">
            <v>3</v>
          </cell>
          <cell r="C5542">
            <v>0</v>
          </cell>
          <cell r="D5542">
            <v>0</v>
          </cell>
          <cell r="E5542">
            <v>5</v>
          </cell>
          <cell r="F5542">
            <v>0</v>
          </cell>
          <cell r="G5542">
            <v>0</v>
          </cell>
          <cell r="H5542">
            <v>0</v>
          </cell>
          <cell r="I5542">
            <v>4000</v>
          </cell>
          <cell r="J5542">
            <v>2</v>
          </cell>
          <cell r="K5542">
            <v>8</v>
          </cell>
          <cell r="L5542">
            <v>2655</v>
          </cell>
        </row>
        <row r="5543">
          <cell r="A5543">
            <v>8</v>
          </cell>
          <cell r="B5543">
            <v>3</v>
          </cell>
          <cell r="C5543">
            <v>0</v>
          </cell>
          <cell r="D5543">
            <v>0</v>
          </cell>
          <cell r="E5543">
            <v>5</v>
          </cell>
          <cell r="F5543">
            <v>0</v>
          </cell>
          <cell r="G5543">
            <v>0</v>
          </cell>
          <cell r="H5543">
            <v>0</v>
          </cell>
          <cell r="I5543">
            <v>4042</v>
          </cell>
          <cell r="J5543">
            <v>2</v>
          </cell>
          <cell r="K5543">
            <v>8</v>
          </cell>
          <cell r="L5543">
            <v>0</v>
          </cell>
        </row>
        <row r="5544">
          <cell r="A5544">
            <v>8</v>
          </cell>
          <cell r="B5544">
            <v>3</v>
          </cell>
          <cell r="C5544">
            <v>0</v>
          </cell>
          <cell r="D5544">
            <v>0</v>
          </cell>
          <cell r="E5544">
            <v>5</v>
          </cell>
          <cell r="F5544">
            <v>0</v>
          </cell>
          <cell r="G5544">
            <v>0</v>
          </cell>
          <cell r="H5544">
            <v>0</v>
          </cell>
          <cell r="I5544">
            <v>4044</v>
          </cell>
          <cell r="J5544">
            <v>2</v>
          </cell>
          <cell r="K5544">
            <v>8</v>
          </cell>
          <cell r="L5544">
            <v>0</v>
          </cell>
        </row>
        <row r="5545">
          <cell r="A5545">
            <v>8</v>
          </cell>
          <cell r="B5545">
            <v>3</v>
          </cell>
          <cell r="C5545">
            <v>0</v>
          </cell>
          <cell r="D5545">
            <v>0</v>
          </cell>
          <cell r="E5545">
            <v>5</v>
          </cell>
          <cell r="F5545">
            <v>0</v>
          </cell>
          <cell r="G5545">
            <v>0</v>
          </cell>
          <cell r="H5545">
            <v>0</v>
          </cell>
          <cell r="I5545">
            <v>4091</v>
          </cell>
          <cell r="J5545">
            <v>2</v>
          </cell>
          <cell r="K5545">
            <v>8</v>
          </cell>
          <cell r="L5545">
            <v>0</v>
          </cell>
        </row>
        <row r="5546">
          <cell r="A5546">
            <v>8</v>
          </cell>
          <cell r="B5546">
            <v>3</v>
          </cell>
          <cell r="C5546">
            <v>0</v>
          </cell>
          <cell r="D5546">
            <v>0</v>
          </cell>
          <cell r="E5546">
            <v>5</v>
          </cell>
          <cell r="F5546">
            <v>0</v>
          </cell>
          <cell r="G5546">
            <v>0</v>
          </cell>
          <cell r="H5546">
            <v>0</v>
          </cell>
          <cell r="I5546">
            <v>7100</v>
          </cell>
          <cell r="J5546">
            <v>2</v>
          </cell>
          <cell r="K5546">
            <v>8</v>
          </cell>
          <cell r="L5546">
            <v>40937.230000000003</v>
          </cell>
        </row>
        <row r="5547">
          <cell r="A5547">
            <v>8</v>
          </cell>
          <cell r="B5547">
            <v>3</v>
          </cell>
          <cell r="C5547">
            <v>0</v>
          </cell>
          <cell r="D5547">
            <v>0</v>
          </cell>
          <cell r="E5547">
            <v>5</v>
          </cell>
          <cell r="F5547">
            <v>0</v>
          </cell>
          <cell r="G5547">
            <v>0</v>
          </cell>
          <cell r="H5547">
            <v>0</v>
          </cell>
          <cell r="I5547">
            <v>7200</v>
          </cell>
          <cell r="J5547">
            <v>2</v>
          </cell>
          <cell r="K5547">
            <v>8</v>
          </cell>
          <cell r="L5547">
            <v>34957.89</v>
          </cell>
        </row>
        <row r="5548">
          <cell r="A5548">
            <v>8</v>
          </cell>
          <cell r="B5548">
            <v>3</v>
          </cell>
          <cell r="C5548">
            <v>0</v>
          </cell>
          <cell r="D5548">
            <v>0</v>
          </cell>
          <cell r="E5548">
            <v>5</v>
          </cell>
          <cell r="F5548">
            <v>0</v>
          </cell>
          <cell r="G5548">
            <v>0</v>
          </cell>
          <cell r="H5548">
            <v>0</v>
          </cell>
          <cell r="I5548">
            <v>7500</v>
          </cell>
          <cell r="J5548">
            <v>2</v>
          </cell>
          <cell r="K5548">
            <v>8</v>
          </cell>
          <cell r="L5548">
            <v>53573.33</v>
          </cell>
        </row>
        <row r="5549">
          <cell r="A5549">
            <v>8</v>
          </cell>
          <cell r="B5549">
            <v>3</v>
          </cell>
          <cell r="C5549">
            <v>0</v>
          </cell>
          <cell r="D5549">
            <v>0</v>
          </cell>
          <cell r="E5549">
            <v>6</v>
          </cell>
          <cell r="F5549">
            <v>0</v>
          </cell>
          <cell r="G5549">
            <v>0</v>
          </cell>
          <cell r="H5549">
            <v>0</v>
          </cell>
          <cell r="I5549">
            <v>9100</v>
          </cell>
          <cell r="J5549">
            <v>1</v>
          </cell>
          <cell r="K5549">
            <v>8</v>
          </cell>
          <cell r="L5549">
            <v>0</v>
          </cell>
        </row>
        <row r="5550">
          <cell r="A5550">
            <v>8</v>
          </cell>
          <cell r="B5550">
            <v>3</v>
          </cell>
          <cell r="C5550">
            <v>0</v>
          </cell>
          <cell r="D5550">
            <v>0</v>
          </cell>
          <cell r="E5550">
            <v>6</v>
          </cell>
          <cell r="F5550">
            <v>0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8</v>
          </cell>
          <cell r="L5550">
            <v>0</v>
          </cell>
        </row>
        <row r="5551">
          <cell r="A5551">
            <v>8</v>
          </cell>
          <cell r="B5551">
            <v>3</v>
          </cell>
          <cell r="C5551">
            <v>0</v>
          </cell>
          <cell r="D5551">
            <v>0</v>
          </cell>
          <cell r="E5551">
            <v>6</v>
          </cell>
          <cell r="F5551">
            <v>0</v>
          </cell>
          <cell r="G5551">
            <v>0</v>
          </cell>
          <cell r="H5551">
            <v>0</v>
          </cell>
          <cell r="I5551">
            <v>3000</v>
          </cell>
          <cell r="J5551">
            <v>2</v>
          </cell>
          <cell r="K5551">
            <v>8</v>
          </cell>
          <cell r="L5551">
            <v>2448</v>
          </cell>
        </row>
        <row r="5552">
          <cell r="A5552">
            <v>8</v>
          </cell>
          <cell r="B5552">
            <v>3</v>
          </cell>
          <cell r="C5552">
            <v>0</v>
          </cell>
          <cell r="D5552">
            <v>0</v>
          </cell>
          <cell r="E5552">
            <v>6</v>
          </cell>
          <cell r="F5552">
            <v>0</v>
          </cell>
          <cell r="G5552">
            <v>0</v>
          </cell>
          <cell r="H5552">
            <v>0</v>
          </cell>
          <cell r="I5552">
            <v>7500</v>
          </cell>
          <cell r="J5552">
            <v>2</v>
          </cell>
          <cell r="K5552">
            <v>8</v>
          </cell>
          <cell r="L5552">
            <v>750</v>
          </cell>
        </row>
        <row r="5553">
          <cell r="A5553">
            <v>8</v>
          </cell>
          <cell r="B5553">
            <v>4</v>
          </cell>
          <cell r="C5553">
            <v>0</v>
          </cell>
          <cell r="D5553">
            <v>0</v>
          </cell>
          <cell r="E5553">
            <v>1</v>
          </cell>
          <cell r="F5553">
            <v>0</v>
          </cell>
          <cell r="G5553">
            <v>0</v>
          </cell>
          <cell r="H5553">
            <v>0</v>
          </cell>
          <cell r="I5553">
            <v>8100</v>
          </cell>
          <cell r="J5553">
            <v>1</v>
          </cell>
          <cell r="K5553">
            <v>8</v>
          </cell>
          <cell r="L5553">
            <v>6790304.0099999998</v>
          </cell>
        </row>
        <row r="5554">
          <cell r="A5554">
            <v>8</v>
          </cell>
          <cell r="B5554">
            <v>4</v>
          </cell>
          <cell r="C5554">
            <v>0</v>
          </cell>
          <cell r="D5554">
            <v>0</v>
          </cell>
          <cell r="E5554">
            <v>2</v>
          </cell>
          <cell r="F5554">
            <v>0</v>
          </cell>
          <cell r="G5554">
            <v>0</v>
          </cell>
          <cell r="H5554">
            <v>0</v>
          </cell>
          <cell r="I5554">
            <v>2000</v>
          </cell>
          <cell r="J5554">
            <v>2</v>
          </cell>
          <cell r="K5554">
            <v>8</v>
          </cell>
          <cell r="L5554">
            <v>0</v>
          </cell>
        </row>
        <row r="5555">
          <cell r="A5555">
            <v>8</v>
          </cell>
          <cell r="B5555">
            <v>4</v>
          </cell>
          <cell r="C5555">
            <v>0</v>
          </cell>
          <cell r="D5555">
            <v>0</v>
          </cell>
          <cell r="E5555">
            <v>3</v>
          </cell>
          <cell r="F5555">
            <v>0</v>
          </cell>
          <cell r="G5555">
            <v>0</v>
          </cell>
          <cell r="H5555">
            <v>0</v>
          </cell>
          <cell r="I5555">
            <v>8100</v>
          </cell>
          <cell r="J5555">
            <v>1</v>
          </cell>
          <cell r="K5555">
            <v>8</v>
          </cell>
          <cell r="L5555">
            <v>8096159.9800000004</v>
          </cell>
        </row>
        <row r="5556">
          <cell r="A5556">
            <v>8</v>
          </cell>
          <cell r="B5556">
            <v>4</v>
          </cell>
          <cell r="C5556">
            <v>0</v>
          </cell>
          <cell r="D5556">
            <v>0</v>
          </cell>
          <cell r="E5556">
            <v>6</v>
          </cell>
          <cell r="F5556">
            <v>0</v>
          </cell>
          <cell r="G5556">
            <v>0</v>
          </cell>
          <cell r="H5556">
            <v>0</v>
          </cell>
          <cell r="I5556">
            <v>8100</v>
          </cell>
          <cell r="J5556">
            <v>1</v>
          </cell>
          <cell r="K5556">
            <v>8</v>
          </cell>
          <cell r="L5556">
            <v>27629725.309999999</v>
          </cell>
        </row>
        <row r="5557">
          <cell r="A5557">
            <v>8</v>
          </cell>
          <cell r="B5557">
            <v>4</v>
          </cell>
          <cell r="C5557">
            <v>0</v>
          </cell>
          <cell r="D5557">
            <v>0</v>
          </cell>
          <cell r="E5557">
            <v>6</v>
          </cell>
          <cell r="F5557">
            <v>0</v>
          </cell>
          <cell r="G5557">
            <v>0</v>
          </cell>
          <cell r="H5557">
            <v>0</v>
          </cell>
          <cell r="I5557">
            <v>8600</v>
          </cell>
          <cell r="J5557">
            <v>1</v>
          </cell>
          <cell r="K5557">
            <v>8</v>
          </cell>
          <cell r="L5557">
            <v>-261214.8</v>
          </cell>
        </row>
        <row r="5558">
          <cell r="A5558">
            <v>8</v>
          </cell>
          <cell r="B5558">
            <v>4</v>
          </cell>
          <cell r="C5558">
            <v>0</v>
          </cell>
          <cell r="D5558">
            <v>0</v>
          </cell>
          <cell r="E5558">
            <v>8</v>
          </cell>
          <cell r="F5558">
            <v>0</v>
          </cell>
          <cell r="G5558">
            <v>0</v>
          </cell>
          <cell r="H5558">
            <v>0</v>
          </cell>
          <cell r="I5558">
            <v>8100</v>
          </cell>
          <cell r="J5558">
            <v>1</v>
          </cell>
          <cell r="K5558">
            <v>8</v>
          </cell>
          <cell r="L5558">
            <v>636887.82999999996</v>
          </cell>
        </row>
        <row r="5559">
          <cell r="A5559">
            <v>8</v>
          </cell>
          <cell r="B5559">
            <v>5</v>
          </cell>
          <cell r="C5559">
            <v>0</v>
          </cell>
          <cell r="D5559">
            <v>0</v>
          </cell>
          <cell r="E5559">
            <v>0</v>
          </cell>
          <cell r="F5559">
            <v>5</v>
          </cell>
          <cell r="G5559">
            <v>0</v>
          </cell>
          <cell r="H5559">
            <v>0</v>
          </cell>
          <cell r="I5559">
            <v>8300</v>
          </cell>
          <cell r="J5559">
            <v>1</v>
          </cell>
          <cell r="K5559">
            <v>8</v>
          </cell>
          <cell r="L5559">
            <v>238080.15</v>
          </cell>
        </row>
        <row r="5560">
          <cell r="A5560">
            <v>8</v>
          </cell>
          <cell r="B5560">
            <v>5</v>
          </cell>
          <cell r="C5560">
            <v>0</v>
          </cell>
          <cell r="D5560">
            <v>0</v>
          </cell>
          <cell r="E5560">
            <v>0</v>
          </cell>
          <cell r="F5560">
            <v>5</v>
          </cell>
          <cell r="G5560">
            <v>0</v>
          </cell>
          <cell r="H5560">
            <v>0</v>
          </cell>
          <cell r="I5560">
            <v>8400</v>
          </cell>
          <cell r="J5560">
            <v>1</v>
          </cell>
          <cell r="K5560">
            <v>8</v>
          </cell>
          <cell r="L5560">
            <v>0</v>
          </cell>
        </row>
        <row r="5561">
          <cell r="A5561">
            <v>8</v>
          </cell>
          <cell r="B5561">
            <v>5</v>
          </cell>
          <cell r="C5561">
            <v>0</v>
          </cell>
          <cell r="D5561">
            <v>0</v>
          </cell>
          <cell r="E5561">
            <v>0</v>
          </cell>
          <cell r="F5561">
            <v>8</v>
          </cell>
          <cell r="G5561">
            <v>0</v>
          </cell>
          <cell r="H5561">
            <v>0</v>
          </cell>
          <cell r="I5561">
            <v>8300</v>
          </cell>
          <cell r="J5561">
            <v>1</v>
          </cell>
          <cell r="K5561">
            <v>8</v>
          </cell>
          <cell r="L5561">
            <v>1081701.6599999999</v>
          </cell>
        </row>
        <row r="5562">
          <cell r="A5562">
            <v>8</v>
          </cell>
          <cell r="B5562">
            <v>5</v>
          </cell>
          <cell r="C5562">
            <v>0</v>
          </cell>
          <cell r="D5562">
            <v>0</v>
          </cell>
          <cell r="E5562">
            <v>0</v>
          </cell>
          <cell r="F5562">
            <v>8</v>
          </cell>
          <cell r="G5562">
            <v>0</v>
          </cell>
          <cell r="H5562">
            <v>0</v>
          </cell>
          <cell r="I5562">
            <v>1000</v>
          </cell>
          <cell r="J5562">
            <v>2</v>
          </cell>
          <cell r="K5562">
            <v>8</v>
          </cell>
          <cell r="L5562">
            <v>0</v>
          </cell>
        </row>
        <row r="5563">
          <cell r="A5563">
            <v>8</v>
          </cell>
          <cell r="B5563">
            <v>5</v>
          </cell>
          <cell r="C5563">
            <v>0</v>
          </cell>
          <cell r="D5563">
            <v>0</v>
          </cell>
          <cell r="E5563">
            <v>2</v>
          </cell>
          <cell r="F5563">
            <v>4</v>
          </cell>
          <cell r="G5563">
            <v>0</v>
          </cell>
          <cell r="H5563">
            <v>0</v>
          </cell>
          <cell r="I5563">
            <v>8300</v>
          </cell>
          <cell r="J5563">
            <v>1</v>
          </cell>
          <cell r="K5563">
            <v>8</v>
          </cell>
          <cell r="L5563">
            <v>14999419.970000001</v>
          </cell>
        </row>
        <row r="5564">
          <cell r="A5564">
            <v>8</v>
          </cell>
          <cell r="B5564">
            <v>6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8013</v>
          </cell>
          <cell r="J5564">
            <v>1</v>
          </cell>
          <cell r="K5564">
            <v>8</v>
          </cell>
          <cell r="L5564">
            <v>0</v>
          </cell>
        </row>
        <row r="5565">
          <cell r="A5565">
            <v>8</v>
          </cell>
          <cell r="B5565">
            <v>6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8200</v>
          </cell>
          <cell r="J5565">
            <v>1</v>
          </cell>
          <cell r="K5565">
            <v>8</v>
          </cell>
          <cell r="L5565">
            <v>0</v>
          </cell>
        </row>
        <row r="5566">
          <cell r="A5566">
            <v>8</v>
          </cell>
          <cell r="B5566">
            <v>6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8300</v>
          </cell>
          <cell r="J5566">
            <v>1</v>
          </cell>
          <cell r="K5566">
            <v>8</v>
          </cell>
          <cell r="L5566">
            <v>1396</v>
          </cell>
        </row>
        <row r="5567">
          <cell r="A5567">
            <v>8</v>
          </cell>
          <cell r="B5567">
            <v>6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8500</v>
          </cell>
          <cell r="J5567">
            <v>1</v>
          </cell>
          <cell r="K5567">
            <v>8</v>
          </cell>
          <cell r="L5567">
            <v>0</v>
          </cell>
        </row>
        <row r="5568">
          <cell r="A5568">
            <v>8</v>
          </cell>
          <cell r="B5568">
            <v>6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9000</v>
          </cell>
          <cell r="J5568">
            <v>1</v>
          </cell>
          <cell r="K5568">
            <v>8</v>
          </cell>
          <cell r="L5568">
            <v>0</v>
          </cell>
        </row>
        <row r="5569">
          <cell r="A5569">
            <v>8</v>
          </cell>
          <cell r="B5569">
            <v>6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9100</v>
          </cell>
          <cell r="J5569">
            <v>1</v>
          </cell>
          <cell r="K5569">
            <v>8</v>
          </cell>
          <cell r="L5569">
            <v>0</v>
          </cell>
        </row>
        <row r="5570">
          <cell r="A5570">
            <v>8</v>
          </cell>
          <cell r="B5570">
            <v>6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9800</v>
          </cell>
          <cell r="J5570">
            <v>1</v>
          </cell>
          <cell r="K5570">
            <v>8</v>
          </cell>
          <cell r="L5570">
            <v>0</v>
          </cell>
        </row>
        <row r="5571">
          <cell r="A5571">
            <v>8</v>
          </cell>
          <cell r="B5571">
            <v>6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1000</v>
          </cell>
          <cell r="J5571">
            <v>2</v>
          </cell>
          <cell r="K5571">
            <v>8</v>
          </cell>
          <cell r="L5571">
            <v>6000</v>
          </cell>
        </row>
        <row r="5572">
          <cell r="A5572">
            <v>8</v>
          </cell>
          <cell r="B5572">
            <v>6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3000</v>
          </cell>
          <cell r="J5572">
            <v>2</v>
          </cell>
          <cell r="K5572">
            <v>8</v>
          </cell>
          <cell r="L5572">
            <v>368434.06</v>
          </cell>
        </row>
        <row r="5573">
          <cell r="A5573">
            <v>8</v>
          </cell>
          <cell r="B5573">
            <v>6</v>
          </cell>
          <cell r="C5573">
            <v>0</v>
          </cell>
          <cell r="D5573">
            <v>0</v>
          </cell>
          <cell r="E5573">
            <v>0</v>
          </cell>
          <cell r="F5573">
            <v>1</v>
          </cell>
          <cell r="G5573">
            <v>0</v>
          </cell>
          <cell r="H5573">
            <v>0</v>
          </cell>
          <cell r="I5573">
            <v>3011</v>
          </cell>
          <cell r="J5573">
            <v>2</v>
          </cell>
          <cell r="K5573">
            <v>8</v>
          </cell>
          <cell r="L5573">
            <v>28000</v>
          </cell>
        </row>
        <row r="5574">
          <cell r="A5574">
            <v>8</v>
          </cell>
          <cell r="B5574">
            <v>6</v>
          </cell>
          <cell r="C5574">
            <v>0</v>
          </cell>
          <cell r="D5574">
            <v>0</v>
          </cell>
          <cell r="E5574">
            <v>0</v>
          </cell>
          <cell r="F5574">
            <v>1</v>
          </cell>
          <cell r="G5574">
            <v>0</v>
          </cell>
          <cell r="H5574">
            <v>0</v>
          </cell>
          <cell r="I5574">
            <v>3110</v>
          </cell>
          <cell r="J5574">
            <v>2</v>
          </cell>
          <cell r="K5574">
            <v>8</v>
          </cell>
          <cell r="L5574">
            <v>0</v>
          </cell>
        </row>
        <row r="5575">
          <cell r="A5575">
            <v>8</v>
          </cell>
          <cell r="B5575">
            <v>6</v>
          </cell>
          <cell r="C5575">
            <v>0</v>
          </cell>
          <cell r="D5575">
            <v>0</v>
          </cell>
          <cell r="E5575">
            <v>0</v>
          </cell>
          <cell r="F5575">
            <v>1</v>
          </cell>
          <cell r="G5575">
            <v>0</v>
          </cell>
          <cell r="H5575">
            <v>0</v>
          </cell>
          <cell r="I5575">
            <v>3311</v>
          </cell>
          <cell r="J5575">
            <v>2</v>
          </cell>
          <cell r="K5575">
            <v>8</v>
          </cell>
          <cell r="L5575">
            <v>0</v>
          </cell>
        </row>
        <row r="5576">
          <cell r="A5576">
            <v>8</v>
          </cell>
          <cell r="B5576">
            <v>6</v>
          </cell>
          <cell r="C5576">
            <v>0</v>
          </cell>
          <cell r="D5576">
            <v>0</v>
          </cell>
          <cell r="E5576">
            <v>0</v>
          </cell>
          <cell r="F5576">
            <v>1</v>
          </cell>
          <cell r="G5576">
            <v>2</v>
          </cell>
          <cell r="H5576">
            <v>0</v>
          </cell>
          <cell r="I5576">
            <v>1000</v>
          </cell>
          <cell r="J5576">
            <v>2</v>
          </cell>
          <cell r="K5576">
            <v>8</v>
          </cell>
          <cell r="L5576">
            <v>0</v>
          </cell>
        </row>
        <row r="5577">
          <cell r="A5577">
            <v>8</v>
          </cell>
          <cell r="B5577">
            <v>6</v>
          </cell>
          <cell r="C5577">
            <v>0</v>
          </cell>
          <cell r="D5577">
            <v>0</v>
          </cell>
          <cell r="E5577">
            <v>0</v>
          </cell>
          <cell r="F5577">
            <v>1</v>
          </cell>
          <cell r="G5577">
            <v>2</v>
          </cell>
          <cell r="H5577">
            <v>0</v>
          </cell>
          <cell r="I5577">
            <v>1030</v>
          </cell>
          <cell r="J5577">
            <v>2</v>
          </cell>
          <cell r="K5577">
            <v>8</v>
          </cell>
          <cell r="L5577">
            <v>33120</v>
          </cell>
        </row>
        <row r="5578">
          <cell r="A5578">
            <v>8</v>
          </cell>
          <cell r="B5578">
            <v>6</v>
          </cell>
          <cell r="C5578">
            <v>0</v>
          </cell>
          <cell r="D5578">
            <v>0</v>
          </cell>
          <cell r="E5578">
            <v>0</v>
          </cell>
          <cell r="F5578">
            <v>1</v>
          </cell>
          <cell r="G5578">
            <v>2</v>
          </cell>
          <cell r="H5578">
            <v>0</v>
          </cell>
          <cell r="I5578">
            <v>1620</v>
          </cell>
          <cell r="J5578">
            <v>2</v>
          </cell>
          <cell r="K5578">
            <v>8</v>
          </cell>
          <cell r="L5578">
            <v>297197</v>
          </cell>
        </row>
        <row r="5579">
          <cell r="A5579">
            <v>8</v>
          </cell>
          <cell r="B5579">
            <v>6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0</v>
          </cell>
          <cell r="H5579">
            <v>0</v>
          </cell>
          <cell r="I5579">
            <v>8300</v>
          </cell>
          <cell r="J5579">
            <v>1</v>
          </cell>
          <cell r="K5579">
            <v>8</v>
          </cell>
          <cell r="L5579">
            <v>411569</v>
          </cell>
        </row>
        <row r="5580">
          <cell r="A5580">
            <v>8</v>
          </cell>
          <cell r="B5580">
            <v>6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0</v>
          </cell>
          <cell r="H5580">
            <v>0</v>
          </cell>
          <cell r="I5580">
            <v>1010</v>
          </cell>
          <cell r="J5580">
            <v>2</v>
          </cell>
          <cell r="K5580">
            <v>8</v>
          </cell>
          <cell r="L5580">
            <v>0</v>
          </cell>
        </row>
        <row r="5581">
          <cell r="A5581">
            <v>8</v>
          </cell>
          <cell r="B5581">
            <v>6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0</v>
          </cell>
          <cell r="H5581">
            <v>0</v>
          </cell>
          <cell r="I5581">
            <v>1021</v>
          </cell>
          <cell r="J5581">
            <v>2</v>
          </cell>
          <cell r="K5581">
            <v>8</v>
          </cell>
          <cell r="L5581">
            <v>0</v>
          </cell>
        </row>
        <row r="5582">
          <cell r="A5582">
            <v>8</v>
          </cell>
          <cell r="B5582">
            <v>6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0</v>
          </cell>
          <cell r="H5582">
            <v>0</v>
          </cell>
          <cell r="I5582">
            <v>1030</v>
          </cell>
          <cell r="J5582">
            <v>2</v>
          </cell>
          <cell r="K5582">
            <v>8</v>
          </cell>
          <cell r="L5582">
            <v>0</v>
          </cell>
        </row>
        <row r="5583">
          <cell r="A5583">
            <v>8</v>
          </cell>
          <cell r="B5583">
            <v>6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0</v>
          </cell>
          <cell r="H5583">
            <v>0</v>
          </cell>
          <cell r="I5583">
            <v>2011</v>
          </cell>
          <cell r="J5583">
            <v>2</v>
          </cell>
          <cell r="K5583">
            <v>8</v>
          </cell>
          <cell r="L5583">
            <v>0</v>
          </cell>
        </row>
        <row r="5584">
          <cell r="A5584">
            <v>8</v>
          </cell>
          <cell r="B5584">
            <v>6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0</v>
          </cell>
          <cell r="H5584">
            <v>0</v>
          </cell>
          <cell r="I5584">
            <v>2020</v>
          </cell>
          <cell r="J5584">
            <v>2</v>
          </cell>
          <cell r="K5584">
            <v>8</v>
          </cell>
          <cell r="L5584">
            <v>0</v>
          </cell>
        </row>
        <row r="5585">
          <cell r="A5585">
            <v>8</v>
          </cell>
          <cell r="B5585">
            <v>6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0</v>
          </cell>
          <cell r="H5585">
            <v>0</v>
          </cell>
          <cell r="I5585">
            <v>3011</v>
          </cell>
          <cell r="J5585">
            <v>2</v>
          </cell>
          <cell r="K5585">
            <v>8</v>
          </cell>
          <cell r="L5585">
            <v>0</v>
          </cell>
        </row>
        <row r="5586">
          <cell r="A5586">
            <v>8</v>
          </cell>
          <cell r="B5586">
            <v>6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0</v>
          </cell>
          <cell r="H5586">
            <v>0</v>
          </cell>
          <cell r="I5586">
            <v>3241</v>
          </cell>
          <cell r="J5586">
            <v>2</v>
          </cell>
          <cell r="K5586">
            <v>8</v>
          </cell>
          <cell r="L5586">
            <v>0</v>
          </cell>
        </row>
        <row r="5587">
          <cell r="A5587">
            <v>8</v>
          </cell>
          <cell r="B5587">
            <v>6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0</v>
          </cell>
          <cell r="H5587">
            <v>0</v>
          </cell>
          <cell r="I5587">
            <v>4044</v>
          </cell>
          <cell r="J5587">
            <v>2</v>
          </cell>
          <cell r="K5587">
            <v>8</v>
          </cell>
          <cell r="L5587">
            <v>0</v>
          </cell>
        </row>
        <row r="5588">
          <cell r="A5588">
            <v>8</v>
          </cell>
          <cell r="B5588">
            <v>6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0</v>
          </cell>
          <cell r="H5588">
            <v>0</v>
          </cell>
          <cell r="I5588">
            <v>4051</v>
          </cell>
          <cell r="J5588">
            <v>2</v>
          </cell>
          <cell r="K5588">
            <v>8</v>
          </cell>
          <cell r="L5588">
            <v>249</v>
          </cell>
        </row>
        <row r="5589">
          <cell r="A5589">
            <v>8</v>
          </cell>
          <cell r="B5589">
            <v>6</v>
          </cell>
          <cell r="C5589">
            <v>0</v>
          </cell>
          <cell r="D5589">
            <v>0</v>
          </cell>
          <cell r="E5589">
            <v>0</v>
          </cell>
          <cell r="F5589">
            <v>3</v>
          </cell>
          <cell r="G5589">
            <v>0</v>
          </cell>
          <cell r="H5589">
            <v>0</v>
          </cell>
          <cell r="I5589">
            <v>8300</v>
          </cell>
          <cell r="J5589">
            <v>1</v>
          </cell>
          <cell r="K5589">
            <v>8</v>
          </cell>
          <cell r="L5589">
            <v>0</v>
          </cell>
        </row>
        <row r="5590">
          <cell r="A5590">
            <v>8</v>
          </cell>
          <cell r="B5590">
            <v>6</v>
          </cell>
          <cell r="C5590">
            <v>0</v>
          </cell>
          <cell r="D5590">
            <v>0</v>
          </cell>
          <cell r="E5590">
            <v>0</v>
          </cell>
          <cell r="F5590">
            <v>3</v>
          </cell>
          <cell r="G5590">
            <v>0</v>
          </cell>
          <cell r="H5590">
            <v>0</v>
          </cell>
          <cell r="I5590">
            <v>1000</v>
          </cell>
          <cell r="J5590">
            <v>2</v>
          </cell>
          <cell r="K5590">
            <v>8</v>
          </cell>
          <cell r="L5590">
            <v>0</v>
          </cell>
        </row>
        <row r="5591">
          <cell r="A5591">
            <v>8</v>
          </cell>
          <cell r="B5591">
            <v>6</v>
          </cell>
          <cell r="C5591">
            <v>0</v>
          </cell>
          <cell r="D5591">
            <v>0</v>
          </cell>
          <cell r="E5591">
            <v>0</v>
          </cell>
          <cell r="F5591">
            <v>3</v>
          </cell>
          <cell r="G5591">
            <v>0</v>
          </cell>
          <cell r="H5591">
            <v>0</v>
          </cell>
          <cell r="I5591">
            <v>3310</v>
          </cell>
          <cell r="J5591">
            <v>2</v>
          </cell>
          <cell r="K5591">
            <v>8</v>
          </cell>
          <cell r="L5591">
            <v>0</v>
          </cell>
        </row>
        <row r="5592">
          <cell r="A5592">
            <v>8</v>
          </cell>
          <cell r="B5592">
            <v>6</v>
          </cell>
          <cell r="C5592">
            <v>0</v>
          </cell>
          <cell r="D5592">
            <v>0</v>
          </cell>
          <cell r="E5592">
            <v>0</v>
          </cell>
          <cell r="F5592">
            <v>3</v>
          </cell>
          <cell r="G5592">
            <v>0</v>
          </cell>
          <cell r="H5592">
            <v>0</v>
          </cell>
          <cell r="I5592">
            <v>4000</v>
          </cell>
          <cell r="J5592">
            <v>2</v>
          </cell>
          <cell r="K5592">
            <v>8</v>
          </cell>
          <cell r="L5592">
            <v>0</v>
          </cell>
        </row>
        <row r="5593">
          <cell r="A5593">
            <v>8</v>
          </cell>
          <cell r="B5593">
            <v>6</v>
          </cell>
          <cell r="C5593">
            <v>0</v>
          </cell>
          <cell r="D5593">
            <v>0</v>
          </cell>
          <cell r="E5593">
            <v>0</v>
          </cell>
          <cell r="F5593">
            <v>3</v>
          </cell>
          <cell r="G5593">
            <v>0</v>
          </cell>
          <cell r="H5593">
            <v>0</v>
          </cell>
          <cell r="I5593">
            <v>4011</v>
          </cell>
          <cell r="J5593">
            <v>2</v>
          </cell>
          <cell r="K5593">
            <v>8</v>
          </cell>
          <cell r="L5593">
            <v>0</v>
          </cell>
        </row>
        <row r="5594">
          <cell r="A5594">
            <v>8</v>
          </cell>
          <cell r="B5594">
            <v>6</v>
          </cell>
          <cell r="C5594">
            <v>0</v>
          </cell>
          <cell r="D5594">
            <v>0</v>
          </cell>
          <cell r="E5594">
            <v>0</v>
          </cell>
          <cell r="F5594">
            <v>3</v>
          </cell>
          <cell r="G5594">
            <v>0</v>
          </cell>
          <cell r="H5594">
            <v>0</v>
          </cell>
          <cell r="I5594">
            <v>4043</v>
          </cell>
          <cell r="J5594">
            <v>2</v>
          </cell>
          <cell r="K5594">
            <v>8</v>
          </cell>
          <cell r="L5594">
            <v>0</v>
          </cell>
        </row>
        <row r="5595">
          <cell r="A5595">
            <v>8</v>
          </cell>
          <cell r="B5595">
            <v>6</v>
          </cell>
          <cell r="C5595">
            <v>0</v>
          </cell>
          <cell r="D5595">
            <v>0</v>
          </cell>
          <cell r="E5595">
            <v>0</v>
          </cell>
          <cell r="F5595">
            <v>6</v>
          </cell>
          <cell r="G5595">
            <v>0</v>
          </cell>
          <cell r="H5595">
            <v>0</v>
          </cell>
          <cell r="I5595">
            <v>1620</v>
          </cell>
          <cell r="J5595">
            <v>2</v>
          </cell>
          <cell r="K5595">
            <v>8</v>
          </cell>
          <cell r="L5595">
            <v>8819</v>
          </cell>
        </row>
        <row r="5596">
          <cell r="A5596">
            <v>8</v>
          </cell>
          <cell r="B5596">
            <v>6</v>
          </cell>
          <cell r="C5596">
            <v>0</v>
          </cell>
          <cell r="D5596">
            <v>0</v>
          </cell>
          <cell r="E5596">
            <v>0</v>
          </cell>
          <cell r="F5596">
            <v>6</v>
          </cell>
          <cell r="G5596">
            <v>0</v>
          </cell>
          <cell r="H5596">
            <v>0</v>
          </cell>
          <cell r="I5596">
            <v>2000</v>
          </cell>
          <cell r="J5596">
            <v>2</v>
          </cell>
          <cell r="K5596">
            <v>8</v>
          </cell>
          <cell r="L5596">
            <v>0</v>
          </cell>
        </row>
        <row r="5597">
          <cell r="A5597">
            <v>8</v>
          </cell>
          <cell r="B5597">
            <v>6</v>
          </cell>
          <cell r="C5597">
            <v>0</v>
          </cell>
          <cell r="D5597">
            <v>0</v>
          </cell>
          <cell r="E5597">
            <v>0</v>
          </cell>
          <cell r="F5597">
            <v>7</v>
          </cell>
          <cell r="G5597">
            <v>0</v>
          </cell>
          <cell r="H5597">
            <v>0</v>
          </cell>
          <cell r="I5597">
            <v>2011</v>
          </cell>
          <cell r="J5597">
            <v>2</v>
          </cell>
          <cell r="K5597">
            <v>8</v>
          </cell>
          <cell r="L5597">
            <v>0</v>
          </cell>
        </row>
        <row r="5598">
          <cell r="A5598">
            <v>8</v>
          </cell>
          <cell r="B5598">
            <v>6</v>
          </cell>
          <cell r="C5598">
            <v>0</v>
          </cell>
          <cell r="D5598">
            <v>0</v>
          </cell>
          <cell r="E5598">
            <v>0</v>
          </cell>
          <cell r="F5598">
            <v>8</v>
          </cell>
          <cell r="G5598">
            <v>0</v>
          </cell>
          <cell r="H5598">
            <v>0</v>
          </cell>
          <cell r="I5598">
            <v>8300</v>
          </cell>
          <cell r="J5598">
            <v>1</v>
          </cell>
          <cell r="K5598">
            <v>8</v>
          </cell>
          <cell r="L5598">
            <v>0</v>
          </cell>
        </row>
        <row r="5599">
          <cell r="A5599">
            <v>8</v>
          </cell>
          <cell r="B5599">
            <v>6</v>
          </cell>
          <cell r="C5599">
            <v>0</v>
          </cell>
          <cell r="D5599">
            <v>0</v>
          </cell>
          <cell r="E5599">
            <v>1</v>
          </cell>
          <cell r="F5599">
            <v>0</v>
          </cell>
          <cell r="G5599">
            <v>0</v>
          </cell>
          <cell r="H5599">
            <v>2</v>
          </cell>
          <cell r="I5599">
            <v>2000</v>
          </cell>
          <cell r="J5599">
            <v>2</v>
          </cell>
          <cell r="K5599">
            <v>8</v>
          </cell>
          <cell r="L5599">
            <v>0</v>
          </cell>
        </row>
        <row r="5600">
          <cell r="A5600">
            <v>8</v>
          </cell>
          <cell r="B5600">
            <v>6</v>
          </cell>
          <cell r="C5600">
            <v>0</v>
          </cell>
          <cell r="D5600">
            <v>0</v>
          </cell>
          <cell r="E5600">
            <v>1</v>
          </cell>
          <cell r="F5600">
            <v>0</v>
          </cell>
          <cell r="G5600">
            <v>0</v>
          </cell>
          <cell r="H5600">
            <v>2</v>
          </cell>
          <cell r="I5600">
            <v>4011</v>
          </cell>
          <cell r="J5600">
            <v>2</v>
          </cell>
          <cell r="K5600">
            <v>8</v>
          </cell>
          <cell r="L5600">
            <v>0</v>
          </cell>
        </row>
        <row r="5601">
          <cell r="A5601">
            <v>8</v>
          </cell>
          <cell r="B5601">
            <v>6</v>
          </cell>
          <cell r="C5601">
            <v>0</v>
          </cell>
          <cell r="D5601">
            <v>0</v>
          </cell>
          <cell r="E5601">
            <v>1</v>
          </cell>
          <cell r="F5601">
            <v>0</v>
          </cell>
          <cell r="G5601">
            <v>0</v>
          </cell>
          <cell r="H5601">
            <v>3</v>
          </cell>
          <cell r="I5601">
            <v>8300</v>
          </cell>
          <cell r="J5601">
            <v>1</v>
          </cell>
          <cell r="K5601">
            <v>8</v>
          </cell>
          <cell r="L5601">
            <v>0</v>
          </cell>
        </row>
        <row r="5602">
          <cell r="A5602">
            <v>8</v>
          </cell>
          <cell r="B5602">
            <v>6</v>
          </cell>
          <cell r="C5602">
            <v>0</v>
          </cell>
          <cell r="D5602">
            <v>0</v>
          </cell>
          <cell r="E5602">
            <v>1</v>
          </cell>
          <cell r="F5602">
            <v>1</v>
          </cell>
          <cell r="G5602">
            <v>0</v>
          </cell>
          <cell r="H5602">
            <v>0</v>
          </cell>
          <cell r="I5602">
            <v>1010</v>
          </cell>
          <cell r="J5602">
            <v>2</v>
          </cell>
          <cell r="K5602">
            <v>8</v>
          </cell>
          <cell r="L5602">
            <v>0</v>
          </cell>
        </row>
        <row r="5603">
          <cell r="A5603">
            <v>8</v>
          </cell>
          <cell r="B5603">
            <v>6</v>
          </cell>
          <cell r="C5603">
            <v>0</v>
          </cell>
          <cell r="D5603">
            <v>0</v>
          </cell>
          <cell r="E5603">
            <v>1</v>
          </cell>
          <cell r="F5603">
            <v>2</v>
          </cell>
          <cell r="G5603">
            <v>0</v>
          </cell>
          <cell r="H5603">
            <v>0</v>
          </cell>
          <cell r="I5603">
            <v>8002</v>
          </cell>
          <cell r="J5603">
            <v>1</v>
          </cell>
          <cell r="K5603">
            <v>8</v>
          </cell>
          <cell r="L5603">
            <v>0</v>
          </cell>
        </row>
        <row r="5604">
          <cell r="A5604">
            <v>8</v>
          </cell>
          <cell r="B5604">
            <v>6</v>
          </cell>
          <cell r="C5604">
            <v>0</v>
          </cell>
          <cell r="D5604">
            <v>0</v>
          </cell>
          <cell r="E5604">
            <v>1</v>
          </cell>
          <cell r="F5604">
            <v>2</v>
          </cell>
          <cell r="G5604">
            <v>0</v>
          </cell>
          <cell r="H5604">
            <v>0</v>
          </cell>
          <cell r="I5604">
            <v>8004</v>
          </cell>
          <cell r="J5604">
            <v>1</v>
          </cell>
          <cell r="K5604">
            <v>8</v>
          </cell>
          <cell r="L5604">
            <v>8491</v>
          </cell>
        </row>
        <row r="5605">
          <cell r="A5605">
            <v>8</v>
          </cell>
          <cell r="B5605">
            <v>6</v>
          </cell>
          <cell r="C5605">
            <v>0</v>
          </cell>
          <cell r="D5605">
            <v>0</v>
          </cell>
          <cell r="E5605">
            <v>1</v>
          </cell>
          <cell r="F5605">
            <v>2</v>
          </cell>
          <cell r="G5605">
            <v>0</v>
          </cell>
          <cell r="H5605">
            <v>0</v>
          </cell>
          <cell r="I5605">
            <v>8009</v>
          </cell>
          <cell r="J5605">
            <v>1</v>
          </cell>
          <cell r="K5605">
            <v>8</v>
          </cell>
          <cell r="L5605">
            <v>0</v>
          </cell>
        </row>
        <row r="5606">
          <cell r="A5606">
            <v>8</v>
          </cell>
          <cell r="B5606">
            <v>6</v>
          </cell>
          <cell r="C5606">
            <v>0</v>
          </cell>
          <cell r="D5606">
            <v>0</v>
          </cell>
          <cell r="E5606">
            <v>1</v>
          </cell>
          <cell r="F5606">
            <v>2</v>
          </cell>
          <cell r="G5606">
            <v>0</v>
          </cell>
          <cell r="H5606">
            <v>0</v>
          </cell>
          <cell r="I5606">
            <v>8013</v>
          </cell>
          <cell r="J5606">
            <v>1</v>
          </cell>
          <cell r="K5606">
            <v>8</v>
          </cell>
          <cell r="L5606">
            <v>0</v>
          </cell>
        </row>
        <row r="5607">
          <cell r="A5607">
            <v>8</v>
          </cell>
          <cell r="B5607">
            <v>6</v>
          </cell>
          <cell r="C5607">
            <v>0</v>
          </cell>
          <cell r="D5607">
            <v>0</v>
          </cell>
          <cell r="E5607">
            <v>1</v>
          </cell>
          <cell r="F5607">
            <v>2</v>
          </cell>
          <cell r="G5607">
            <v>0</v>
          </cell>
          <cell r="H5607">
            <v>0</v>
          </cell>
          <cell r="I5607">
            <v>8015</v>
          </cell>
          <cell r="J5607">
            <v>1</v>
          </cell>
          <cell r="K5607">
            <v>8</v>
          </cell>
          <cell r="L5607">
            <v>7500</v>
          </cell>
        </row>
        <row r="5608">
          <cell r="A5608">
            <v>8</v>
          </cell>
          <cell r="B5608">
            <v>6</v>
          </cell>
          <cell r="C5608">
            <v>0</v>
          </cell>
          <cell r="D5608">
            <v>0</v>
          </cell>
          <cell r="E5608">
            <v>1</v>
          </cell>
          <cell r="F5608">
            <v>2</v>
          </cell>
          <cell r="G5608">
            <v>0</v>
          </cell>
          <cell r="H5608">
            <v>0</v>
          </cell>
          <cell r="I5608">
            <v>8100</v>
          </cell>
          <cell r="J5608">
            <v>1</v>
          </cell>
          <cell r="K5608">
            <v>8</v>
          </cell>
          <cell r="L5608">
            <v>8263</v>
          </cell>
        </row>
        <row r="5609">
          <cell r="A5609">
            <v>8</v>
          </cell>
          <cell r="B5609">
            <v>6</v>
          </cell>
          <cell r="C5609">
            <v>0</v>
          </cell>
          <cell r="D5609">
            <v>0</v>
          </cell>
          <cell r="E5609">
            <v>1</v>
          </cell>
          <cell r="F5609">
            <v>2</v>
          </cell>
          <cell r="G5609">
            <v>0</v>
          </cell>
          <cell r="H5609">
            <v>0</v>
          </cell>
          <cell r="I5609">
            <v>8200</v>
          </cell>
          <cell r="J5609">
            <v>1</v>
          </cell>
          <cell r="K5609">
            <v>8</v>
          </cell>
          <cell r="L5609">
            <v>2530</v>
          </cell>
        </row>
        <row r="5610">
          <cell r="A5610">
            <v>8</v>
          </cell>
          <cell r="B5610">
            <v>6</v>
          </cell>
          <cell r="C5610">
            <v>0</v>
          </cell>
          <cell r="D5610">
            <v>0</v>
          </cell>
          <cell r="E5610">
            <v>1</v>
          </cell>
          <cell r="F5610">
            <v>2</v>
          </cell>
          <cell r="G5610">
            <v>0</v>
          </cell>
          <cell r="H5610">
            <v>0</v>
          </cell>
          <cell r="I5610">
            <v>8300</v>
          </cell>
          <cell r="J5610">
            <v>1</v>
          </cell>
          <cell r="K5610">
            <v>8</v>
          </cell>
          <cell r="L5610">
            <v>5000</v>
          </cell>
        </row>
        <row r="5611">
          <cell r="A5611">
            <v>8</v>
          </cell>
          <cell r="B5611">
            <v>6</v>
          </cell>
          <cell r="C5611">
            <v>0</v>
          </cell>
          <cell r="D5611">
            <v>0</v>
          </cell>
          <cell r="E5611">
            <v>1</v>
          </cell>
          <cell r="F5611">
            <v>2</v>
          </cell>
          <cell r="G5611">
            <v>0</v>
          </cell>
          <cell r="H5611">
            <v>0</v>
          </cell>
          <cell r="I5611">
            <v>8400</v>
          </cell>
          <cell r="J5611">
            <v>1</v>
          </cell>
          <cell r="K5611">
            <v>8</v>
          </cell>
          <cell r="L5611">
            <v>0</v>
          </cell>
        </row>
        <row r="5612">
          <cell r="A5612">
            <v>8</v>
          </cell>
          <cell r="B5612">
            <v>6</v>
          </cell>
          <cell r="C5612">
            <v>0</v>
          </cell>
          <cell r="D5612">
            <v>0</v>
          </cell>
          <cell r="E5612">
            <v>1</v>
          </cell>
          <cell r="F5612">
            <v>2</v>
          </cell>
          <cell r="G5612">
            <v>0</v>
          </cell>
          <cell r="H5612">
            <v>0</v>
          </cell>
          <cell r="I5612">
            <v>8500</v>
          </cell>
          <cell r="J5612">
            <v>1</v>
          </cell>
          <cell r="K5612">
            <v>8</v>
          </cell>
          <cell r="L5612">
            <v>0</v>
          </cell>
        </row>
        <row r="5613">
          <cell r="A5613">
            <v>8</v>
          </cell>
          <cell r="B5613">
            <v>6</v>
          </cell>
          <cell r="C5613">
            <v>0</v>
          </cell>
          <cell r="D5613">
            <v>0</v>
          </cell>
          <cell r="E5613">
            <v>1</v>
          </cell>
          <cell r="F5613">
            <v>2</v>
          </cell>
          <cell r="G5613">
            <v>0</v>
          </cell>
          <cell r="H5613">
            <v>0</v>
          </cell>
          <cell r="I5613">
            <v>8600</v>
          </cell>
          <cell r="J5613">
            <v>1</v>
          </cell>
          <cell r="K5613">
            <v>8</v>
          </cell>
          <cell r="L5613">
            <v>28536</v>
          </cell>
        </row>
        <row r="5614">
          <cell r="A5614">
            <v>8</v>
          </cell>
          <cell r="B5614">
            <v>6</v>
          </cell>
          <cell r="C5614">
            <v>0</v>
          </cell>
          <cell r="D5614">
            <v>0</v>
          </cell>
          <cell r="E5614">
            <v>1</v>
          </cell>
          <cell r="F5614">
            <v>2</v>
          </cell>
          <cell r="G5614">
            <v>0</v>
          </cell>
          <cell r="H5614">
            <v>0</v>
          </cell>
          <cell r="I5614">
            <v>8700</v>
          </cell>
          <cell r="J5614">
            <v>1</v>
          </cell>
          <cell r="K5614">
            <v>8</v>
          </cell>
          <cell r="L5614">
            <v>0</v>
          </cell>
        </row>
        <row r="5615">
          <cell r="A5615">
            <v>8</v>
          </cell>
          <cell r="B5615">
            <v>6</v>
          </cell>
          <cell r="C5615">
            <v>0</v>
          </cell>
          <cell r="D5615">
            <v>0</v>
          </cell>
          <cell r="E5615">
            <v>1</v>
          </cell>
          <cell r="F5615">
            <v>2</v>
          </cell>
          <cell r="G5615">
            <v>0</v>
          </cell>
          <cell r="H5615">
            <v>0</v>
          </cell>
          <cell r="I5615">
            <v>8800</v>
          </cell>
          <cell r="J5615">
            <v>1</v>
          </cell>
          <cell r="K5615">
            <v>8</v>
          </cell>
          <cell r="L5615">
            <v>0</v>
          </cell>
        </row>
        <row r="5616">
          <cell r="A5616">
            <v>8</v>
          </cell>
          <cell r="B5616">
            <v>6</v>
          </cell>
          <cell r="C5616">
            <v>0</v>
          </cell>
          <cell r="D5616">
            <v>0</v>
          </cell>
          <cell r="E5616">
            <v>1</v>
          </cell>
          <cell r="F5616">
            <v>2</v>
          </cell>
          <cell r="G5616">
            <v>0</v>
          </cell>
          <cell r="H5616">
            <v>0</v>
          </cell>
          <cell r="I5616">
            <v>9000</v>
          </cell>
          <cell r="J5616">
            <v>1</v>
          </cell>
          <cell r="K5616">
            <v>8</v>
          </cell>
          <cell r="L5616">
            <v>2993</v>
          </cell>
        </row>
        <row r="5617">
          <cell r="A5617">
            <v>8</v>
          </cell>
          <cell r="B5617">
            <v>6</v>
          </cell>
          <cell r="C5617">
            <v>0</v>
          </cell>
          <cell r="D5617">
            <v>0</v>
          </cell>
          <cell r="E5617">
            <v>1</v>
          </cell>
          <cell r="F5617">
            <v>2</v>
          </cell>
          <cell r="G5617">
            <v>0</v>
          </cell>
          <cell r="H5617">
            <v>0</v>
          </cell>
          <cell r="I5617">
            <v>9100</v>
          </cell>
          <cell r="J5617">
            <v>1</v>
          </cell>
          <cell r="K5617">
            <v>8</v>
          </cell>
          <cell r="L5617">
            <v>38436.68</v>
          </cell>
        </row>
        <row r="5618">
          <cell r="A5618">
            <v>8</v>
          </cell>
          <cell r="B5618">
            <v>6</v>
          </cell>
          <cell r="C5618">
            <v>0</v>
          </cell>
          <cell r="D5618">
            <v>0</v>
          </cell>
          <cell r="E5618">
            <v>1</v>
          </cell>
          <cell r="F5618">
            <v>2</v>
          </cell>
          <cell r="G5618">
            <v>0</v>
          </cell>
          <cell r="H5618">
            <v>0</v>
          </cell>
          <cell r="I5618">
            <v>9200</v>
          </cell>
          <cell r="J5618">
            <v>1</v>
          </cell>
          <cell r="K5618">
            <v>8</v>
          </cell>
          <cell r="L5618">
            <v>0</v>
          </cell>
        </row>
        <row r="5619">
          <cell r="A5619">
            <v>8</v>
          </cell>
          <cell r="B5619">
            <v>6</v>
          </cell>
          <cell r="C5619">
            <v>0</v>
          </cell>
          <cell r="D5619">
            <v>0</v>
          </cell>
          <cell r="E5619">
            <v>1</v>
          </cell>
          <cell r="F5619">
            <v>2</v>
          </cell>
          <cell r="G5619">
            <v>0</v>
          </cell>
          <cell r="H5619">
            <v>0</v>
          </cell>
          <cell r="I5619">
            <v>9400</v>
          </cell>
          <cell r="J5619">
            <v>1</v>
          </cell>
          <cell r="K5619">
            <v>8</v>
          </cell>
          <cell r="L5619">
            <v>700</v>
          </cell>
        </row>
        <row r="5620">
          <cell r="A5620">
            <v>8</v>
          </cell>
          <cell r="B5620">
            <v>6</v>
          </cell>
          <cell r="C5620">
            <v>0</v>
          </cell>
          <cell r="D5620">
            <v>0</v>
          </cell>
          <cell r="E5620">
            <v>1</v>
          </cell>
          <cell r="F5620">
            <v>2</v>
          </cell>
          <cell r="G5620">
            <v>0</v>
          </cell>
          <cell r="H5620">
            <v>0</v>
          </cell>
          <cell r="I5620">
            <v>9800</v>
          </cell>
          <cell r="J5620">
            <v>1</v>
          </cell>
          <cell r="K5620">
            <v>8</v>
          </cell>
          <cell r="L5620">
            <v>0</v>
          </cell>
        </row>
        <row r="5621">
          <cell r="A5621">
            <v>8</v>
          </cell>
          <cell r="B5621">
            <v>6</v>
          </cell>
          <cell r="C5621">
            <v>0</v>
          </cell>
          <cell r="D5621">
            <v>0</v>
          </cell>
          <cell r="E5621">
            <v>1</v>
          </cell>
          <cell r="F5621">
            <v>2</v>
          </cell>
          <cell r="G5621">
            <v>0</v>
          </cell>
          <cell r="H5621">
            <v>0</v>
          </cell>
          <cell r="I5621">
            <v>1000</v>
          </cell>
          <cell r="J5621">
            <v>2</v>
          </cell>
          <cell r="K5621">
            <v>8</v>
          </cell>
          <cell r="L5621">
            <v>212071.4</v>
          </cell>
        </row>
        <row r="5622">
          <cell r="A5622">
            <v>8</v>
          </cell>
          <cell r="B5622">
            <v>6</v>
          </cell>
          <cell r="C5622">
            <v>0</v>
          </cell>
          <cell r="D5622">
            <v>0</v>
          </cell>
          <cell r="E5622">
            <v>1</v>
          </cell>
          <cell r="F5622">
            <v>2</v>
          </cell>
          <cell r="G5622">
            <v>0</v>
          </cell>
          <cell r="H5622">
            <v>0</v>
          </cell>
          <cell r="I5622">
            <v>1010</v>
          </cell>
          <cell r="J5622">
            <v>2</v>
          </cell>
          <cell r="K5622">
            <v>8</v>
          </cell>
          <cell r="L5622">
            <v>0</v>
          </cell>
        </row>
        <row r="5623">
          <cell r="A5623">
            <v>8</v>
          </cell>
          <cell r="B5623">
            <v>6</v>
          </cell>
          <cell r="C5623">
            <v>0</v>
          </cell>
          <cell r="D5623">
            <v>0</v>
          </cell>
          <cell r="E5623">
            <v>1</v>
          </cell>
          <cell r="F5623">
            <v>2</v>
          </cell>
          <cell r="G5623">
            <v>0</v>
          </cell>
          <cell r="H5623">
            <v>0</v>
          </cell>
          <cell r="I5623">
            <v>1011</v>
          </cell>
          <cell r="J5623">
            <v>2</v>
          </cell>
          <cell r="K5623">
            <v>8</v>
          </cell>
          <cell r="L5623">
            <v>0</v>
          </cell>
        </row>
        <row r="5624">
          <cell r="A5624">
            <v>8</v>
          </cell>
          <cell r="B5624">
            <v>6</v>
          </cell>
          <cell r="C5624">
            <v>0</v>
          </cell>
          <cell r="D5624">
            <v>0</v>
          </cell>
          <cell r="E5624">
            <v>1</v>
          </cell>
          <cell r="F5624">
            <v>2</v>
          </cell>
          <cell r="G5624">
            <v>0</v>
          </cell>
          <cell r="H5624">
            <v>0</v>
          </cell>
          <cell r="I5624">
            <v>1021</v>
          </cell>
          <cell r="J5624">
            <v>2</v>
          </cell>
          <cell r="K5624">
            <v>8</v>
          </cell>
          <cell r="L5624">
            <v>0</v>
          </cell>
        </row>
        <row r="5625">
          <cell r="A5625">
            <v>8</v>
          </cell>
          <cell r="B5625">
            <v>6</v>
          </cell>
          <cell r="C5625">
            <v>0</v>
          </cell>
          <cell r="D5625">
            <v>0</v>
          </cell>
          <cell r="E5625">
            <v>1</v>
          </cell>
          <cell r="F5625">
            <v>2</v>
          </cell>
          <cell r="G5625">
            <v>0</v>
          </cell>
          <cell r="H5625">
            <v>0</v>
          </cell>
          <cell r="I5625">
            <v>1030</v>
          </cell>
          <cell r="J5625">
            <v>2</v>
          </cell>
          <cell r="K5625">
            <v>8</v>
          </cell>
          <cell r="L5625">
            <v>11121</v>
          </cell>
        </row>
        <row r="5626">
          <cell r="A5626">
            <v>8</v>
          </cell>
          <cell r="B5626">
            <v>6</v>
          </cell>
          <cell r="C5626">
            <v>0</v>
          </cell>
          <cell r="D5626">
            <v>0</v>
          </cell>
          <cell r="E5626">
            <v>1</v>
          </cell>
          <cell r="F5626">
            <v>2</v>
          </cell>
          <cell r="G5626">
            <v>0</v>
          </cell>
          <cell r="H5626">
            <v>0</v>
          </cell>
          <cell r="I5626">
            <v>1100</v>
          </cell>
          <cell r="J5626">
            <v>2</v>
          </cell>
          <cell r="K5626">
            <v>8</v>
          </cell>
          <cell r="L5626">
            <v>0</v>
          </cell>
        </row>
        <row r="5627">
          <cell r="A5627">
            <v>8</v>
          </cell>
          <cell r="B5627">
            <v>6</v>
          </cell>
          <cell r="C5627">
            <v>0</v>
          </cell>
          <cell r="D5627">
            <v>0</v>
          </cell>
          <cell r="E5627">
            <v>1</v>
          </cell>
          <cell r="F5627">
            <v>2</v>
          </cell>
          <cell r="G5627">
            <v>0</v>
          </cell>
          <cell r="H5627">
            <v>0</v>
          </cell>
          <cell r="I5627">
            <v>1102</v>
          </cell>
          <cell r="J5627">
            <v>2</v>
          </cell>
          <cell r="K5627">
            <v>8</v>
          </cell>
          <cell r="L5627">
            <v>0</v>
          </cell>
        </row>
        <row r="5628">
          <cell r="A5628">
            <v>8</v>
          </cell>
          <cell r="B5628">
            <v>6</v>
          </cell>
          <cell r="C5628">
            <v>0</v>
          </cell>
          <cell r="D5628">
            <v>0</v>
          </cell>
          <cell r="E5628">
            <v>1</v>
          </cell>
          <cell r="F5628">
            <v>2</v>
          </cell>
          <cell r="G5628">
            <v>0</v>
          </cell>
          <cell r="H5628">
            <v>0</v>
          </cell>
          <cell r="I5628">
            <v>1310</v>
          </cell>
          <cell r="J5628">
            <v>2</v>
          </cell>
          <cell r="K5628">
            <v>8</v>
          </cell>
          <cell r="L5628">
            <v>0</v>
          </cell>
        </row>
        <row r="5629">
          <cell r="A5629">
            <v>8</v>
          </cell>
          <cell r="B5629">
            <v>6</v>
          </cell>
          <cell r="C5629">
            <v>0</v>
          </cell>
          <cell r="D5629">
            <v>0</v>
          </cell>
          <cell r="E5629">
            <v>1</v>
          </cell>
          <cell r="F5629">
            <v>2</v>
          </cell>
          <cell r="G5629">
            <v>0</v>
          </cell>
          <cell r="H5629">
            <v>0</v>
          </cell>
          <cell r="I5629">
            <v>1620</v>
          </cell>
          <cell r="J5629">
            <v>2</v>
          </cell>
          <cell r="K5629">
            <v>8</v>
          </cell>
          <cell r="L5629">
            <v>8824</v>
          </cell>
        </row>
        <row r="5630">
          <cell r="A5630">
            <v>8</v>
          </cell>
          <cell r="B5630">
            <v>6</v>
          </cell>
          <cell r="C5630">
            <v>0</v>
          </cell>
          <cell r="D5630">
            <v>0</v>
          </cell>
          <cell r="E5630">
            <v>1</v>
          </cell>
          <cell r="F5630">
            <v>2</v>
          </cell>
          <cell r="G5630">
            <v>0</v>
          </cell>
          <cell r="H5630">
            <v>0</v>
          </cell>
          <cell r="I5630">
            <v>2000</v>
          </cell>
          <cell r="J5630">
            <v>2</v>
          </cell>
          <cell r="K5630">
            <v>8</v>
          </cell>
          <cell r="L5630">
            <v>0</v>
          </cell>
        </row>
        <row r="5631">
          <cell r="A5631">
            <v>8</v>
          </cell>
          <cell r="B5631">
            <v>6</v>
          </cell>
          <cell r="C5631">
            <v>0</v>
          </cell>
          <cell r="D5631">
            <v>0</v>
          </cell>
          <cell r="E5631">
            <v>1</v>
          </cell>
          <cell r="F5631">
            <v>2</v>
          </cell>
          <cell r="G5631">
            <v>0</v>
          </cell>
          <cell r="H5631">
            <v>0</v>
          </cell>
          <cell r="I5631">
            <v>2011</v>
          </cell>
          <cell r="J5631">
            <v>2</v>
          </cell>
          <cell r="K5631">
            <v>8</v>
          </cell>
          <cell r="L5631">
            <v>0</v>
          </cell>
        </row>
        <row r="5632">
          <cell r="A5632">
            <v>8</v>
          </cell>
          <cell r="B5632">
            <v>6</v>
          </cell>
          <cell r="C5632">
            <v>0</v>
          </cell>
          <cell r="D5632">
            <v>0</v>
          </cell>
          <cell r="E5632">
            <v>1</v>
          </cell>
          <cell r="F5632">
            <v>2</v>
          </cell>
          <cell r="G5632">
            <v>0</v>
          </cell>
          <cell r="H5632">
            <v>0</v>
          </cell>
          <cell r="I5632">
            <v>2020</v>
          </cell>
          <cell r="J5632">
            <v>2</v>
          </cell>
          <cell r="K5632">
            <v>8</v>
          </cell>
          <cell r="L5632">
            <v>0</v>
          </cell>
        </row>
        <row r="5633">
          <cell r="A5633">
            <v>8</v>
          </cell>
          <cell r="B5633">
            <v>6</v>
          </cell>
          <cell r="C5633">
            <v>0</v>
          </cell>
          <cell r="D5633">
            <v>0</v>
          </cell>
          <cell r="E5633">
            <v>1</v>
          </cell>
          <cell r="F5633">
            <v>2</v>
          </cell>
          <cell r="G5633">
            <v>0</v>
          </cell>
          <cell r="H5633">
            <v>0</v>
          </cell>
          <cell r="I5633">
            <v>2021</v>
          </cell>
          <cell r="J5633">
            <v>2</v>
          </cell>
          <cell r="K5633">
            <v>8</v>
          </cell>
          <cell r="L5633">
            <v>0</v>
          </cell>
        </row>
        <row r="5634">
          <cell r="A5634">
            <v>8</v>
          </cell>
          <cell r="B5634">
            <v>6</v>
          </cell>
          <cell r="C5634">
            <v>0</v>
          </cell>
          <cell r="D5634">
            <v>0</v>
          </cell>
          <cell r="E5634">
            <v>1</v>
          </cell>
          <cell r="F5634">
            <v>2</v>
          </cell>
          <cell r="G5634">
            <v>0</v>
          </cell>
          <cell r="H5634">
            <v>0</v>
          </cell>
          <cell r="I5634">
            <v>2023</v>
          </cell>
          <cell r="J5634">
            <v>2</v>
          </cell>
          <cell r="K5634">
            <v>8</v>
          </cell>
          <cell r="L5634">
            <v>0</v>
          </cell>
        </row>
        <row r="5635">
          <cell r="A5635">
            <v>8</v>
          </cell>
          <cell r="B5635">
            <v>6</v>
          </cell>
          <cell r="C5635">
            <v>0</v>
          </cell>
          <cell r="D5635">
            <v>0</v>
          </cell>
          <cell r="E5635">
            <v>1</v>
          </cell>
          <cell r="F5635">
            <v>2</v>
          </cell>
          <cell r="G5635">
            <v>0</v>
          </cell>
          <cell r="H5635">
            <v>0</v>
          </cell>
          <cell r="I5635">
            <v>2024</v>
          </cell>
          <cell r="J5635">
            <v>2</v>
          </cell>
          <cell r="K5635">
            <v>8</v>
          </cell>
          <cell r="L5635">
            <v>0</v>
          </cell>
        </row>
        <row r="5636">
          <cell r="A5636">
            <v>8</v>
          </cell>
          <cell r="B5636">
            <v>6</v>
          </cell>
          <cell r="C5636">
            <v>0</v>
          </cell>
          <cell r="D5636">
            <v>0</v>
          </cell>
          <cell r="E5636">
            <v>1</v>
          </cell>
          <cell r="F5636">
            <v>2</v>
          </cell>
          <cell r="G5636">
            <v>0</v>
          </cell>
          <cell r="H5636">
            <v>0</v>
          </cell>
          <cell r="I5636">
            <v>2026</v>
          </cell>
          <cell r="J5636">
            <v>2</v>
          </cell>
          <cell r="K5636">
            <v>8</v>
          </cell>
          <cell r="L5636">
            <v>0</v>
          </cell>
        </row>
        <row r="5637">
          <cell r="A5637">
            <v>8</v>
          </cell>
          <cell r="B5637">
            <v>6</v>
          </cell>
          <cell r="C5637">
            <v>0</v>
          </cell>
          <cell r="D5637">
            <v>0</v>
          </cell>
          <cell r="E5637">
            <v>1</v>
          </cell>
          <cell r="F5637">
            <v>2</v>
          </cell>
          <cell r="G5637">
            <v>0</v>
          </cell>
          <cell r="H5637">
            <v>0</v>
          </cell>
          <cell r="I5637">
            <v>2027</v>
          </cell>
          <cell r="J5637">
            <v>2</v>
          </cell>
          <cell r="K5637">
            <v>8</v>
          </cell>
          <cell r="L5637">
            <v>0</v>
          </cell>
        </row>
        <row r="5638">
          <cell r="A5638">
            <v>8</v>
          </cell>
          <cell r="B5638">
            <v>6</v>
          </cell>
          <cell r="C5638">
            <v>0</v>
          </cell>
          <cell r="D5638">
            <v>0</v>
          </cell>
          <cell r="E5638">
            <v>1</v>
          </cell>
          <cell r="F5638">
            <v>2</v>
          </cell>
          <cell r="G5638">
            <v>0</v>
          </cell>
          <cell r="H5638">
            <v>0</v>
          </cell>
          <cell r="I5638">
            <v>2028</v>
          </cell>
          <cell r="J5638">
            <v>2</v>
          </cell>
          <cell r="K5638">
            <v>8</v>
          </cell>
          <cell r="L5638">
            <v>0</v>
          </cell>
        </row>
        <row r="5639">
          <cell r="A5639">
            <v>8</v>
          </cell>
          <cell r="B5639">
            <v>6</v>
          </cell>
          <cell r="C5639">
            <v>0</v>
          </cell>
          <cell r="D5639">
            <v>0</v>
          </cell>
          <cell r="E5639">
            <v>1</v>
          </cell>
          <cell r="F5639">
            <v>2</v>
          </cell>
          <cell r="G5639">
            <v>0</v>
          </cell>
          <cell r="H5639">
            <v>0</v>
          </cell>
          <cell r="I5639">
            <v>2029</v>
          </cell>
          <cell r="J5639">
            <v>2</v>
          </cell>
          <cell r="K5639">
            <v>8</v>
          </cell>
          <cell r="L5639">
            <v>0</v>
          </cell>
        </row>
        <row r="5640">
          <cell r="A5640">
            <v>8</v>
          </cell>
          <cell r="B5640">
            <v>6</v>
          </cell>
          <cell r="C5640">
            <v>0</v>
          </cell>
          <cell r="D5640">
            <v>0</v>
          </cell>
          <cell r="E5640">
            <v>1</v>
          </cell>
          <cell r="F5640">
            <v>2</v>
          </cell>
          <cell r="G5640">
            <v>0</v>
          </cell>
          <cell r="H5640">
            <v>0</v>
          </cell>
          <cell r="I5640">
            <v>3000</v>
          </cell>
          <cell r="J5640">
            <v>2</v>
          </cell>
          <cell r="K5640">
            <v>8</v>
          </cell>
          <cell r="L5640">
            <v>38852</v>
          </cell>
        </row>
        <row r="5641">
          <cell r="A5641">
            <v>8</v>
          </cell>
          <cell r="B5641">
            <v>6</v>
          </cell>
          <cell r="C5641">
            <v>0</v>
          </cell>
          <cell r="D5641">
            <v>0</v>
          </cell>
          <cell r="E5641">
            <v>1</v>
          </cell>
          <cell r="F5641">
            <v>2</v>
          </cell>
          <cell r="G5641">
            <v>0</v>
          </cell>
          <cell r="H5641">
            <v>0</v>
          </cell>
          <cell r="I5641">
            <v>3010</v>
          </cell>
          <cell r="J5641">
            <v>2</v>
          </cell>
          <cell r="K5641">
            <v>8</v>
          </cell>
          <cell r="L5641">
            <v>0</v>
          </cell>
        </row>
        <row r="5642">
          <cell r="A5642">
            <v>8</v>
          </cell>
          <cell r="B5642">
            <v>6</v>
          </cell>
          <cell r="C5642">
            <v>0</v>
          </cell>
          <cell r="D5642">
            <v>0</v>
          </cell>
          <cell r="E5642">
            <v>1</v>
          </cell>
          <cell r="F5642">
            <v>2</v>
          </cell>
          <cell r="G5642">
            <v>0</v>
          </cell>
          <cell r="H5642">
            <v>0</v>
          </cell>
          <cell r="I5642">
            <v>3011</v>
          </cell>
          <cell r="J5642">
            <v>2</v>
          </cell>
          <cell r="K5642">
            <v>8</v>
          </cell>
          <cell r="L5642">
            <v>4200</v>
          </cell>
        </row>
        <row r="5643">
          <cell r="A5643">
            <v>8</v>
          </cell>
          <cell r="B5643">
            <v>6</v>
          </cell>
          <cell r="C5643">
            <v>0</v>
          </cell>
          <cell r="D5643">
            <v>0</v>
          </cell>
          <cell r="E5643">
            <v>1</v>
          </cell>
          <cell r="F5643">
            <v>2</v>
          </cell>
          <cell r="G5643">
            <v>0</v>
          </cell>
          <cell r="H5643">
            <v>0</v>
          </cell>
          <cell r="I5643">
            <v>3110</v>
          </cell>
          <cell r="J5643">
            <v>2</v>
          </cell>
          <cell r="K5643">
            <v>8</v>
          </cell>
          <cell r="L5643">
            <v>0</v>
          </cell>
        </row>
        <row r="5644">
          <cell r="A5644">
            <v>8</v>
          </cell>
          <cell r="B5644">
            <v>6</v>
          </cell>
          <cell r="C5644">
            <v>0</v>
          </cell>
          <cell r="D5644">
            <v>0</v>
          </cell>
          <cell r="E5644">
            <v>1</v>
          </cell>
          <cell r="F5644">
            <v>2</v>
          </cell>
          <cell r="G5644">
            <v>0</v>
          </cell>
          <cell r="H5644">
            <v>0</v>
          </cell>
          <cell r="I5644">
            <v>3112</v>
          </cell>
          <cell r="J5644">
            <v>2</v>
          </cell>
          <cell r="K5644">
            <v>8</v>
          </cell>
          <cell r="L5644">
            <v>0</v>
          </cell>
        </row>
        <row r="5645">
          <cell r="A5645">
            <v>8</v>
          </cell>
          <cell r="B5645">
            <v>6</v>
          </cell>
          <cell r="C5645">
            <v>0</v>
          </cell>
          <cell r="D5645">
            <v>0</v>
          </cell>
          <cell r="E5645">
            <v>1</v>
          </cell>
          <cell r="F5645">
            <v>2</v>
          </cell>
          <cell r="G5645">
            <v>0</v>
          </cell>
          <cell r="H5645">
            <v>0</v>
          </cell>
          <cell r="I5645">
            <v>3120</v>
          </cell>
          <cell r="J5645">
            <v>2</v>
          </cell>
          <cell r="K5645">
            <v>8</v>
          </cell>
          <cell r="L5645">
            <v>0</v>
          </cell>
        </row>
        <row r="5646">
          <cell r="A5646">
            <v>8</v>
          </cell>
          <cell r="B5646">
            <v>6</v>
          </cell>
          <cell r="C5646">
            <v>0</v>
          </cell>
          <cell r="D5646">
            <v>0</v>
          </cell>
          <cell r="E5646">
            <v>1</v>
          </cell>
          <cell r="F5646">
            <v>2</v>
          </cell>
          <cell r="G5646">
            <v>0</v>
          </cell>
          <cell r="H5646">
            <v>0</v>
          </cell>
          <cell r="I5646">
            <v>3200</v>
          </cell>
          <cell r="J5646">
            <v>2</v>
          </cell>
          <cell r="K5646">
            <v>8</v>
          </cell>
          <cell r="L5646">
            <v>0</v>
          </cell>
        </row>
        <row r="5647">
          <cell r="A5647">
            <v>8</v>
          </cell>
          <cell r="B5647">
            <v>6</v>
          </cell>
          <cell r="C5647">
            <v>0</v>
          </cell>
          <cell r="D5647">
            <v>0</v>
          </cell>
          <cell r="E5647">
            <v>1</v>
          </cell>
          <cell r="F5647">
            <v>2</v>
          </cell>
          <cell r="G5647">
            <v>0</v>
          </cell>
          <cell r="H5647">
            <v>0</v>
          </cell>
          <cell r="I5647">
            <v>3240</v>
          </cell>
          <cell r="J5647">
            <v>2</v>
          </cell>
          <cell r="K5647">
            <v>8</v>
          </cell>
          <cell r="L5647">
            <v>0</v>
          </cell>
        </row>
        <row r="5648">
          <cell r="A5648">
            <v>8</v>
          </cell>
          <cell r="B5648">
            <v>6</v>
          </cell>
          <cell r="C5648">
            <v>0</v>
          </cell>
          <cell r="D5648">
            <v>0</v>
          </cell>
          <cell r="E5648">
            <v>1</v>
          </cell>
          <cell r="F5648">
            <v>2</v>
          </cell>
          <cell r="G5648">
            <v>0</v>
          </cell>
          <cell r="H5648">
            <v>0</v>
          </cell>
          <cell r="I5648">
            <v>3300</v>
          </cell>
          <cell r="J5648">
            <v>2</v>
          </cell>
          <cell r="K5648">
            <v>8</v>
          </cell>
          <cell r="L5648">
            <v>15374</v>
          </cell>
        </row>
        <row r="5649">
          <cell r="A5649">
            <v>8</v>
          </cell>
          <cell r="B5649">
            <v>6</v>
          </cell>
          <cell r="C5649">
            <v>0</v>
          </cell>
          <cell r="D5649">
            <v>0</v>
          </cell>
          <cell r="E5649">
            <v>1</v>
          </cell>
          <cell r="F5649">
            <v>2</v>
          </cell>
          <cell r="G5649">
            <v>0</v>
          </cell>
          <cell r="H5649">
            <v>0</v>
          </cell>
          <cell r="I5649">
            <v>3310</v>
          </cell>
          <cell r="J5649">
            <v>2</v>
          </cell>
          <cell r="K5649">
            <v>8</v>
          </cell>
          <cell r="L5649">
            <v>0</v>
          </cell>
        </row>
        <row r="5650">
          <cell r="A5650">
            <v>8</v>
          </cell>
          <cell r="B5650">
            <v>6</v>
          </cell>
          <cell r="C5650">
            <v>0</v>
          </cell>
          <cell r="D5650">
            <v>0</v>
          </cell>
          <cell r="E5650">
            <v>1</v>
          </cell>
          <cell r="F5650">
            <v>2</v>
          </cell>
          <cell r="G5650">
            <v>0</v>
          </cell>
          <cell r="H5650">
            <v>0</v>
          </cell>
          <cell r="I5650">
            <v>3311</v>
          </cell>
          <cell r="J5650">
            <v>2</v>
          </cell>
          <cell r="K5650">
            <v>8</v>
          </cell>
          <cell r="L5650">
            <v>0</v>
          </cell>
        </row>
        <row r="5651">
          <cell r="A5651">
            <v>8</v>
          </cell>
          <cell r="B5651">
            <v>6</v>
          </cell>
          <cell r="C5651">
            <v>0</v>
          </cell>
          <cell r="D5651">
            <v>0</v>
          </cell>
          <cell r="E5651">
            <v>1</v>
          </cell>
          <cell r="F5651">
            <v>2</v>
          </cell>
          <cell r="G5651">
            <v>0</v>
          </cell>
          <cell r="H5651">
            <v>0</v>
          </cell>
          <cell r="I5651">
            <v>3320</v>
          </cell>
          <cell r="J5651">
            <v>2</v>
          </cell>
          <cell r="K5651">
            <v>8</v>
          </cell>
          <cell r="L5651">
            <v>0</v>
          </cell>
        </row>
        <row r="5652">
          <cell r="A5652">
            <v>8</v>
          </cell>
          <cell r="B5652">
            <v>6</v>
          </cell>
          <cell r="C5652">
            <v>0</v>
          </cell>
          <cell r="D5652">
            <v>0</v>
          </cell>
          <cell r="E5652">
            <v>1</v>
          </cell>
          <cell r="F5652">
            <v>2</v>
          </cell>
          <cell r="G5652">
            <v>0</v>
          </cell>
          <cell r="H5652">
            <v>0</v>
          </cell>
          <cell r="I5652">
            <v>3321</v>
          </cell>
          <cell r="J5652">
            <v>2</v>
          </cell>
          <cell r="K5652">
            <v>8</v>
          </cell>
          <cell r="L5652">
            <v>700</v>
          </cell>
        </row>
        <row r="5653">
          <cell r="A5653">
            <v>8</v>
          </cell>
          <cell r="B5653">
            <v>6</v>
          </cell>
          <cell r="C5653">
            <v>0</v>
          </cell>
          <cell r="D5653">
            <v>0</v>
          </cell>
          <cell r="E5653">
            <v>1</v>
          </cell>
          <cell r="F5653">
            <v>2</v>
          </cell>
          <cell r="G5653">
            <v>0</v>
          </cell>
          <cell r="H5653">
            <v>0</v>
          </cell>
          <cell r="I5653">
            <v>4000</v>
          </cell>
          <cell r="J5653">
            <v>2</v>
          </cell>
          <cell r="K5653">
            <v>8</v>
          </cell>
          <cell r="L5653">
            <v>97653.5</v>
          </cell>
        </row>
        <row r="5654">
          <cell r="A5654">
            <v>8</v>
          </cell>
          <cell r="B5654">
            <v>6</v>
          </cell>
          <cell r="C5654">
            <v>0</v>
          </cell>
          <cell r="D5654">
            <v>0</v>
          </cell>
          <cell r="E5654">
            <v>1</v>
          </cell>
          <cell r="F5654">
            <v>2</v>
          </cell>
          <cell r="G5654">
            <v>0</v>
          </cell>
          <cell r="H5654">
            <v>0</v>
          </cell>
          <cell r="I5654">
            <v>4011</v>
          </cell>
          <cell r="J5654">
            <v>2</v>
          </cell>
          <cell r="K5654">
            <v>8</v>
          </cell>
          <cell r="L5654">
            <v>1955</v>
          </cell>
        </row>
        <row r="5655">
          <cell r="A5655">
            <v>8</v>
          </cell>
          <cell r="B5655">
            <v>6</v>
          </cell>
          <cell r="C5655">
            <v>0</v>
          </cell>
          <cell r="D5655">
            <v>0</v>
          </cell>
          <cell r="E5655">
            <v>1</v>
          </cell>
          <cell r="F5655">
            <v>2</v>
          </cell>
          <cell r="G5655">
            <v>0</v>
          </cell>
          <cell r="H5655">
            <v>0</v>
          </cell>
          <cell r="I5655">
            <v>4021</v>
          </cell>
          <cell r="J5655">
            <v>2</v>
          </cell>
          <cell r="K5655">
            <v>8</v>
          </cell>
          <cell r="L5655">
            <v>0</v>
          </cell>
        </row>
        <row r="5656">
          <cell r="A5656">
            <v>8</v>
          </cell>
          <cell r="B5656">
            <v>6</v>
          </cell>
          <cell r="C5656">
            <v>0</v>
          </cell>
          <cell r="D5656">
            <v>0</v>
          </cell>
          <cell r="E5656">
            <v>1</v>
          </cell>
          <cell r="F5656">
            <v>2</v>
          </cell>
          <cell r="G5656">
            <v>0</v>
          </cell>
          <cell r="H5656">
            <v>0</v>
          </cell>
          <cell r="I5656">
            <v>4042</v>
          </cell>
          <cell r="J5656">
            <v>2</v>
          </cell>
          <cell r="K5656">
            <v>8</v>
          </cell>
          <cell r="L5656">
            <v>0</v>
          </cell>
        </row>
        <row r="5657">
          <cell r="A5657">
            <v>8</v>
          </cell>
          <cell r="B5657">
            <v>6</v>
          </cell>
          <cell r="C5657">
            <v>0</v>
          </cell>
          <cell r="D5657">
            <v>0</v>
          </cell>
          <cell r="E5657">
            <v>1</v>
          </cell>
          <cell r="F5657">
            <v>2</v>
          </cell>
          <cell r="G5657">
            <v>0</v>
          </cell>
          <cell r="H5657">
            <v>0</v>
          </cell>
          <cell r="I5657">
            <v>4044</v>
          </cell>
          <cell r="J5657">
            <v>2</v>
          </cell>
          <cell r="K5657">
            <v>8</v>
          </cell>
          <cell r="L5657">
            <v>39842</v>
          </cell>
        </row>
        <row r="5658">
          <cell r="A5658">
            <v>8</v>
          </cell>
          <cell r="B5658">
            <v>6</v>
          </cell>
          <cell r="C5658">
            <v>0</v>
          </cell>
          <cell r="D5658">
            <v>0</v>
          </cell>
          <cell r="E5658">
            <v>1</v>
          </cell>
          <cell r="F5658">
            <v>2</v>
          </cell>
          <cell r="G5658">
            <v>0</v>
          </cell>
          <cell r="H5658">
            <v>0</v>
          </cell>
          <cell r="I5658">
            <v>5500</v>
          </cell>
          <cell r="J5658">
            <v>2</v>
          </cell>
          <cell r="K5658">
            <v>8</v>
          </cell>
          <cell r="L5658">
            <v>0</v>
          </cell>
        </row>
        <row r="5659">
          <cell r="A5659">
            <v>8</v>
          </cell>
          <cell r="B5659">
            <v>6</v>
          </cell>
          <cell r="C5659">
            <v>0</v>
          </cell>
          <cell r="D5659">
            <v>0</v>
          </cell>
          <cell r="E5659">
            <v>1</v>
          </cell>
          <cell r="F5659">
            <v>2</v>
          </cell>
          <cell r="G5659">
            <v>0</v>
          </cell>
          <cell r="H5659">
            <v>0</v>
          </cell>
          <cell r="I5659">
            <v>5900</v>
          </cell>
          <cell r="J5659">
            <v>2</v>
          </cell>
          <cell r="K5659">
            <v>8</v>
          </cell>
          <cell r="L5659">
            <v>0</v>
          </cell>
        </row>
        <row r="5660">
          <cell r="A5660">
            <v>8</v>
          </cell>
          <cell r="B5660">
            <v>6</v>
          </cell>
          <cell r="C5660">
            <v>0</v>
          </cell>
          <cell r="D5660">
            <v>0</v>
          </cell>
          <cell r="E5660">
            <v>1</v>
          </cell>
          <cell r="F5660">
            <v>2</v>
          </cell>
          <cell r="G5660">
            <v>0</v>
          </cell>
          <cell r="H5660">
            <v>0</v>
          </cell>
          <cell r="I5660">
            <v>7100</v>
          </cell>
          <cell r="J5660">
            <v>2</v>
          </cell>
          <cell r="K5660">
            <v>8</v>
          </cell>
          <cell r="L5660">
            <v>450279.8</v>
          </cell>
        </row>
        <row r="5661">
          <cell r="A5661">
            <v>8</v>
          </cell>
          <cell r="B5661">
            <v>6</v>
          </cell>
          <cell r="C5661">
            <v>0</v>
          </cell>
          <cell r="D5661">
            <v>0</v>
          </cell>
          <cell r="E5661">
            <v>1</v>
          </cell>
          <cell r="F5661">
            <v>2</v>
          </cell>
          <cell r="G5661">
            <v>0</v>
          </cell>
          <cell r="H5661">
            <v>0</v>
          </cell>
          <cell r="I5661">
            <v>7110</v>
          </cell>
          <cell r="J5661">
            <v>2</v>
          </cell>
          <cell r="K5661">
            <v>8</v>
          </cell>
          <cell r="L5661">
            <v>22984</v>
          </cell>
        </row>
        <row r="5662">
          <cell r="A5662">
            <v>8</v>
          </cell>
          <cell r="B5662">
            <v>6</v>
          </cell>
          <cell r="C5662">
            <v>0</v>
          </cell>
          <cell r="D5662">
            <v>0</v>
          </cell>
          <cell r="E5662">
            <v>1</v>
          </cell>
          <cell r="F5662">
            <v>2</v>
          </cell>
          <cell r="G5662">
            <v>0</v>
          </cell>
          <cell r="H5662">
            <v>0</v>
          </cell>
          <cell r="I5662">
            <v>7200</v>
          </cell>
          <cell r="J5662">
            <v>2</v>
          </cell>
          <cell r="K5662">
            <v>8</v>
          </cell>
          <cell r="L5662">
            <v>70919</v>
          </cell>
        </row>
        <row r="5663">
          <cell r="A5663">
            <v>8</v>
          </cell>
          <cell r="B5663">
            <v>6</v>
          </cell>
          <cell r="C5663">
            <v>0</v>
          </cell>
          <cell r="D5663">
            <v>0</v>
          </cell>
          <cell r="E5663">
            <v>1</v>
          </cell>
          <cell r="F5663">
            <v>2</v>
          </cell>
          <cell r="G5663">
            <v>0</v>
          </cell>
          <cell r="H5663">
            <v>0</v>
          </cell>
          <cell r="I5663">
            <v>7220</v>
          </cell>
          <cell r="J5663">
            <v>2</v>
          </cell>
          <cell r="K5663">
            <v>8</v>
          </cell>
          <cell r="L5663">
            <v>1450</v>
          </cell>
        </row>
        <row r="5664">
          <cell r="A5664">
            <v>8</v>
          </cell>
          <cell r="B5664">
            <v>6</v>
          </cell>
          <cell r="C5664">
            <v>0</v>
          </cell>
          <cell r="D5664">
            <v>0</v>
          </cell>
          <cell r="E5664">
            <v>1</v>
          </cell>
          <cell r="F5664">
            <v>2</v>
          </cell>
          <cell r="G5664">
            <v>0</v>
          </cell>
          <cell r="H5664">
            <v>0</v>
          </cell>
          <cell r="I5664">
            <v>7300</v>
          </cell>
          <cell r="J5664">
            <v>2</v>
          </cell>
          <cell r="K5664">
            <v>8</v>
          </cell>
          <cell r="L5664">
            <v>478</v>
          </cell>
        </row>
        <row r="5665">
          <cell r="A5665">
            <v>8</v>
          </cell>
          <cell r="B5665">
            <v>6</v>
          </cell>
          <cell r="C5665">
            <v>0</v>
          </cell>
          <cell r="D5665">
            <v>0</v>
          </cell>
          <cell r="E5665">
            <v>1</v>
          </cell>
          <cell r="F5665">
            <v>2</v>
          </cell>
          <cell r="G5665">
            <v>0</v>
          </cell>
          <cell r="H5665">
            <v>0</v>
          </cell>
          <cell r="I5665">
            <v>7500</v>
          </cell>
          <cell r="J5665">
            <v>2</v>
          </cell>
          <cell r="K5665">
            <v>8</v>
          </cell>
          <cell r="L5665">
            <v>13395</v>
          </cell>
        </row>
        <row r="5666">
          <cell r="A5666">
            <v>8</v>
          </cell>
          <cell r="B5666">
            <v>6</v>
          </cell>
          <cell r="C5666">
            <v>0</v>
          </cell>
          <cell r="D5666">
            <v>0</v>
          </cell>
          <cell r="E5666">
            <v>1</v>
          </cell>
          <cell r="F5666">
            <v>2</v>
          </cell>
          <cell r="G5666">
            <v>0</v>
          </cell>
          <cell r="H5666">
            <v>0</v>
          </cell>
          <cell r="I5666">
            <v>7510</v>
          </cell>
          <cell r="J5666">
            <v>2</v>
          </cell>
          <cell r="K5666">
            <v>8</v>
          </cell>
          <cell r="L5666">
            <v>605</v>
          </cell>
        </row>
        <row r="5667">
          <cell r="A5667">
            <v>8</v>
          </cell>
          <cell r="B5667">
            <v>6</v>
          </cell>
          <cell r="C5667">
            <v>0</v>
          </cell>
          <cell r="D5667">
            <v>0</v>
          </cell>
          <cell r="E5667">
            <v>1</v>
          </cell>
          <cell r="F5667">
            <v>2</v>
          </cell>
          <cell r="G5667">
            <v>0</v>
          </cell>
          <cell r="H5667">
            <v>0</v>
          </cell>
          <cell r="I5667">
            <v>7900</v>
          </cell>
          <cell r="J5667">
            <v>2</v>
          </cell>
          <cell r="K5667">
            <v>8</v>
          </cell>
          <cell r="L5667">
            <v>-9194.73</v>
          </cell>
        </row>
        <row r="5668">
          <cell r="A5668">
            <v>8</v>
          </cell>
          <cell r="B5668">
            <v>6</v>
          </cell>
          <cell r="C5668">
            <v>0</v>
          </cell>
          <cell r="D5668">
            <v>0</v>
          </cell>
          <cell r="E5668">
            <v>1</v>
          </cell>
          <cell r="F5668">
            <v>2</v>
          </cell>
          <cell r="G5668">
            <v>0</v>
          </cell>
          <cell r="H5668">
            <v>0</v>
          </cell>
          <cell r="I5668">
            <v>7930</v>
          </cell>
          <cell r="J5668">
            <v>2</v>
          </cell>
          <cell r="K5668">
            <v>8</v>
          </cell>
          <cell r="L5668">
            <v>1052.6300000000001</v>
          </cell>
        </row>
        <row r="5669">
          <cell r="A5669">
            <v>8</v>
          </cell>
          <cell r="B5669">
            <v>6</v>
          </cell>
          <cell r="C5669">
            <v>0</v>
          </cell>
          <cell r="D5669">
            <v>0</v>
          </cell>
          <cell r="E5669">
            <v>1</v>
          </cell>
          <cell r="F5669">
            <v>2</v>
          </cell>
          <cell r="G5669">
            <v>0</v>
          </cell>
          <cell r="H5669">
            <v>0</v>
          </cell>
          <cell r="I5669">
            <v>7931</v>
          </cell>
          <cell r="J5669">
            <v>2</v>
          </cell>
          <cell r="K5669">
            <v>8</v>
          </cell>
          <cell r="L5669">
            <v>1052.6300000000001</v>
          </cell>
        </row>
        <row r="5670">
          <cell r="A5670">
            <v>8</v>
          </cell>
          <cell r="B5670">
            <v>6</v>
          </cell>
          <cell r="C5670">
            <v>0</v>
          </cell>
          <cell r="D5670">
            <v>0</v>
          </cell>
          <cell r="E5670">
            <v>1</v>
          </cell>
          <cell r="F5670">
            <v>2</v>
          </cell>
          <cell r="G5670">
            <v>0</v>
          </cell>
          <cell r="H5670">
            <v>0</v>
          </cell>
          <cell r="I5670">
            <v>7932</v>
          </cell>
          <cell r="J5670">
            <v>2</v>
          </cell>
          <cell r="K5670">
            <v>8</v>
          </cell>
          <cell r="L5670">
            <v>1052.6300000000001</v>
          </cell>
        </row>
        <row r="5671">
          <cell r="A5671">
            <v>8</v>
          </cell>
          <cell r="B5671">
            <v>6</v>
          </cell>
          <cell r="C5671">
            <v>0</v>
          </cell>
          <cell r="D5671">
            <v>0</v>
          </cell>
          <cell r="E5671">
            <v>1</v>
          </cell>
          <cell r="F5671">
            <v>2</v>
          </cell>
          <cell r="G5671">
            <v>0</v>
          </cell>
          <cell r="H5671">
            <v>0</v>
          </cell>
          <cell r="I5671">
            <v>7933</v>
          </cell>
          <cell r="J5671">
            <v>2</v>
          </cell>
          <cell r="K5671">
            <v>8</v>
          </cell>
          <cell r="L5671">
            <v>1052.6300000000001</v>
          </cell>
        </row>
        <row r="5672">
          <cell r="A5672">
            <v>8</v>
          </cell>
          <cell r="B5672">
            <v>6</v>
          </cell>
          <cell r="C5672">
            <v>0</v>
          </cell>
          <cell r="D5672">
            <v>0</v>
          </cell>
          <cell r="E5672">
            <v>1</v>
          </cell>
          <cell r="F5672">
            <v>2</v>
          </cell>
          <cell r="G5672">
            <v>0</v>
          </cell>
          <cell r="H5672">
            <v>0</v>
          </cell>
          <cell r="I5672">
            <v>7934</v>
          </cell>
          <cell r="J5672">
            <v>2</v>
          </cell>
          <cell r="K5672">
            <v>8</v>
          </cell>
          <cell r="L5672">
            <v>1578.95</v>
          </cell>
        </row>
        <row r="5673">
          <cell r="A5673">
            <v>8</v>
          </cell>
          <cell r="B5673">
            <v>6</v>
          </cell>
          <cell r="C5673">
            <v>0</v>
          </cell>
          <cell r="D5673">
            <v>0</v>
          </cell>
          <cell r="E5673">
            <v>1</v>
          </cell>
          <cell r="F5673">
            <v>2</v>
          </cell>
          <cell r="G5673">
            <v>0</v>
          </cell>
          <cell r="H5673">
            <v>0</v>
          </cell>
          <cell r="I5673">
            <v>7935</v>
          </cell>
          <cell r="J5673">
            <v>2</v>
          </cell>
          <cell r="K5673">
            <v>8</v>
          </cell>
          <cell r="L5673">
            <v>1052.6300000000001</v>
          </cell>
        </row>
        <row r="5674">
          <cell r="A5674">
            <v>8</v>
          </cell>
          <cell r="B5674">
            <v>6</v>
          </cell>
          <cell r="C5674">
            <v>0</v>
          </cell>
          <cell r="D5674">
            <v>0</v>
          </cell>
          <cell r="E5674">
            <v>1</v>
          </cell>
          <cell r="F5674">
            <v>2</v>
          </cell>
          <cell r="G5674">
            <v>0</v>
          </cell>
          <cell r="H5674">
            <v>0</v>
          </cell>
          <cell r="I5674">
            <v>7936</v>
          </cell>
          <cell r="J5674">
            <v>2</v>
          </cell>
          <cell r="K5674">
            <v>8</v>
          </cell>
          <cell r="L5674">
            <v>1300</v>
          </cell>
        </row>
        <row r="5675">
          <cell r="A5675">
            <v>8</v>
          </cell>
          <cell r="B5675">
            <v>6</v>
          </cell>
          <cell r="C5675">
            <v>0</v>
          </cell>
          <cell r="D5675">
            <v>0</v>
          </cell>
          <cell r="E5675">
            <v>1</v>
          </cell>
          <cell r="F5675">
            <v>2</v>
          </cell>
          <cell r="G5675">
            <v>0</v>
          </cell>
          <cell r="H5675">
            <v>0</v>
          </cell>
          <cell r="I5675">
            <v>7938</v>
          </cell>
          <cell r="J5675">
            <v>2</v>
          </cell>
          <cell r="K5675">
            <v>8</v>
          </cell>
          <cell r="L5675">
            <v>1052.6300000000001</v>
          </cell>
        </row>
        <row r="5676">
          <cell r="A5676">
            <v>8</v>
          </cell>
          <cell r="B5676">
            <v>6</v>
          </cell>
          <cell r="C5676">
            <v>0</v>
          </cell>
          <cell r="D5676">
            <v>0</v>
          </cell>
          <cell r="E5676">
            <v>1</v>
          </cell>
          <cell r="F5676">
            <v>2</v>
          </cell>
          <cell r="G5676">
            <v>0</v>
          </cell>
          <cell r="H5676">
            <v>0</v>
          </cell>
          <cell r="I5676">
            <v>8600</v>
          </cell>
          <cell r="J5676">
            <v>2</v>
          </cell>
          <cell r="K5676">
            <v>8</v>
          </cell>
          <cell r="L5676">
            <v>0</v>
          </cell>
        </row>
        <row r="5677">
          <cell r="A5677">
            <v>8</v>
          </cell>
          <cell r="B5677">
            <v>6</v>
          </cell>
          <cell r="C5677">
            <v>0</v>
          </cell>
          <cell r="D5677">
            <v>0</v>
          </cell>
          <cell r="E5677">
            <v>1</v>
          </cell>
          <cell r="F5677">
            <v>2</v>
          </cell>
          <cell r="G5677">
            <v>0</v>
          </cell>
          <cell r="H5677">
            <v>0</v>
          </cell>
          <cell r="I5677">
            <v>9400</v>
          </cell>
          <cell r="J5677">
            <v>2</v>
          </cell>
          <cell r="K5677">
            <v>8</v>
          </cell>
          <cell r="L5677">
            <v>0</v>
          </cell>
        </row>
        <row r="5678">
          <cell r="A5678">
            <v>8</v>
          </cell>
          <cell r="B5678">
            <v>6</v>
          </cell>
          <cell r="C5678">
            <v>0</v>
          </cell>
          <cell r="D5678">
            <v>0</v>
          </cell>
          <cell r="E5678">
            <v>1</v>
          </cell>
          <cell r="F5678">
            <v>3</v>
          </cell>
          <cell r="G5678">
            <v>0</v>
          </cell>
          <cell r="H5678">
            <v>0</v>
          </cell>
          <cell r="I5678">
            <v>8100</v>
          </cell>
          <cell r="J5678">
            <v>1</v>
          </cell>
          <cell r="K5678">
            <v>8</v>
          </cell>
          <cell r="L5678">
            <v>0</v>
          </cell>
        </row>
        <row r="5679">
          <cell r="A5679">
            <v>8</v>
          </cell>
          <cell r="B5679">
            <v>6</v>
          </cell>
          <cell r="C5679">
            <v>0</v>
          </cell>
          <cell r="D5679">
            <v>0</v>
          </cell>
          <cell r="E5679">
            <v>1</v>
          </cell>
          <cell r="F5679">
            <v>3</v>
          </cell>
          <cell r="G5679">
            <v>0</v>
          </cell>
          <cell r="H5679">
            <v>0</v>
          </cell>
          <cell r="I5679">
            <v>8200</v>
          </cell>
          <cell r="J5679">
            <v>1</v>
          </cell>
          <cell r="K5679">
            <v>8</v>
          </cell>
          <cell r="L5679">
            <v>0</v>
          </cell>
        </row>
        <row r="5680">
          <cell r="A5680">
            <v>8</v>
          </cell>
          <cell r="B5680">
            <v>6</v>
          </cell>
          <cell r="C5680">
            <v>0</v>
          </cell>
          <cell r="D5680">
            <v>0</v>
          </cell>
          <cell r="E5680">
            <v>1</v>
          </cell>
          <cell r="F5680">
            <v>3</v>
          </cell>
          <cell r="G5680">
            <v>0</v>
          </cell>
          <cell r="H5680">
            <v>0</v>
          </cell>
          <cell r="I5680">
            <v>8600</v>
          </cell>
          <cell r="J5680">
            <v>1</v>
          </cell>
          <cell r="K5680">
            <v>8</v>
          </cell>
          <cell r="L5680">
            <v>0</v>
          </cell>
        </row>
        <row r="5681">
          <cell r="A5681">
            <v>8</v>
          </cell>
          <cell r="B5681">
            <v>6</v>
          </cell>
          <cell r="C5681">
            <v>0</v>
          </cell>
          <cell r="D5681">
            <v>0</v>
          </cell>
          <cell r="E5681">
            <v>1</v>
          </cell>
          <cell r="F5681">
            <v>3</v>
          </cell>
          <cell r="G5681">
            <v>0</v>
          </cell>
          <cell r="H5681">
            <v>0</v>
          </cell>
          <cell r="I5681">
            <v>9100</v>
          </cell>
          <cell r="J5681">
            <v>1</v>
          </cell>
          <cell r="K5681">
            <v>8</v>
          </cell>
          <cell r="L5681">
            <v>0</v>
          </cell>
        </row>
        <row r="5682">
          <cell r="A5682">
            <v>8</v>
          </cell>
          <cell r="B5682">
            <v>6</v>
          </cell>
          <cell r="C5682">
            <v>0</v>
          </cell>
          <cell r="D5682">
            <v>0</v>
          </cell>
          <cell r="E5682">
            <v>1</v>
          </cell>
          <cell r="F5682">
            <v>3</v>
          </cell>
          <cell r="G5682">
            <v>0</v>
          </cell>
          <cell r="H5682">
            <v>0</v>
          </cell>
          <cell r="I5682">
            <v>1000</v>
          </cell>
          <cell r="J5682">
            <v>2</v>
          </cell>
          <cell r="K5682">
            <v>8</v>
          </cell>
          <cell r="L5682">
            <v>256450.5</v>
          </cell>
        </row>
        <row r="5683">
          <cell r="A5683">
            <v>8</v>
          </cell>
          <cell r="B5683">
            <v>6</v>
          </cell>
          <cell r="C5683">
            <v>0</v>
          </cell>
          <cell r="D5683">
            <v>0</v>
          </cell>
          <cell r="E5683">
            <v>1</v>
          </cell>
          <cell r="F5683">
            <v>3</v>
          </cell>
          <cell r="G5683">
            <v>0</v>
          </cell>
          <cell r="H5683">
            <v>0</v>
          </cell>
          <cell r="I5683">
            <v>1300</v>
          </cell>
          <cell r="J5683">
            <v>2</v>
          </cell>
          <cell r="K5683">
            <v>8</v>
          </cell>
          <cell r="L5683">
            <v>0</v>
          </cell>
        </row>
        <row r="5684">
          <cell r="A5684">
            <v>8</v>
          </cell>
          <cell r="B5684">
            <v>6</v>
          </cell>
          <cell r="C5684">
            <v>0</v>
          </cell>
          <cell r="D5684">
            <v>0</v>
          </cell>
          <cell r="E5684">
            <v>1</v>
          </cell>
          <cell r="F5684">
            <v>3</v>
          </cell>
          <cell r="G5684">
            <v>0</v>
          </cell>
          <cell r="H5684">
            <v>0</v>
          </cell>
          <cell r="I5684">
            <v>2000</v>
          </cell>
          <cell r="J5684">
            <v>2</v>
          </cell>
          <cell r="K5684">
            <v>8</v>
          </cell>
          <cell r="L5684">
            <v>0</v>
          </cell>
        </row>
        <row r="5685">
          <cell r="A5685">
            <v>8</v>
          </cell>
          <cell r="B5685">
            <v>6</v>
          </cell>
          <cell r="C5685">
            <v>0</v>
          </cell>
          <cell r="D5685">
            <v>0</v>
          </cell>
          <cell r="E5685">
            <v>1</v>
          </cell>
          <cell r="F5685">
            <v>3</v>
          </cell>
          <cell r="G5685">
            <v>0</v>
          </cell>
          <cell r="H5685">
            <v>0</v>
          </cell>
          <cell r="I5685">
            <v>2021</v>
          </cell>
          <cell r="J5685">
            <v>2</v>
          </cell>
          <cell r="K5685">
            <v>8</v>
          </cell>
          <cell r="L5685">
            <v>0</v>
          </cell>
        </row>
        <row r="5686">
          <cell r="A5686">
            <v>8</v>
          </cell>
          <cell r="B5686">
            <v>6</v>
          </cell>
          <cell r="C5686">
            <v>0</v>
          </cell>
          <cell r="D5686">
            <v>0</v>
          </cell>
          <cell r="E5686">
            <v>1</v>
          </cell>
          <cell r="F5686">
            <v>3</v>
          </cell>
          <cell r="G5686">
            <v>0</v>
          </cell>
          <cell r="H5686">
            <v>0</v>
          </cell>
          <cell r="I5686">
            <v>2025</v>
          </cell>
          <cell r="J5686">
            <v>2</v>
          </cell>
          <cell r="K5686">
            <v>8</v>
          </cell>
          <cell r="L5686">
            <v>0</v>
          </cell>
        </row>
        <row r="5687">
          <cell r="A5687">
            <v>8</v>
          </cell>
          <cell r="B5687">
            <v>6</v>
          </cell>
          <cell r="C5687">
            <v>0</v>
          </cell>
          <cell r="D5687">
            <v>0</v>
          </cell>
          <cell r="E5687">
            <v>1</v>
          </cell>
          <cell r="F5687">
            <v>3</v>
          </cell>
          <cell r="G5687">
            <v>0</v>
          </cell>
          <cell r="H5687">
            <v>0</v>
          </cell>
          <cell r="I5687">
            <v>2026</v>
          </cell>
          <cell r="J5687">
            <v>2</v>
          </cell>
          <cell r="K5687">
            <v>8</v>
          </cell>
          <cell r="L5687">
            <v>0</v>
          </cell>
        </row>
        <row r="5688">
          <cell r="A5688">
            <v>8</v>
          </cell>
          <cell r="B5688">
            <v>6</v>
          </cell>
          <cell r="C5688">
            <v>0</v>
          </cell>
          <cell r="D5688">
            <v>0</v>
          </cell>
          <cell r="E5688">
            <v>1</v>
          </cell>
          <cell r="F5688">
            <v>3</v>
          </cell>
          <cell r="G5688">
            <v>0</v>
          </cell>
          <cell r="H5688">
            <v>0</v>
          </cell>
          <cell r="I5688">
            <v>2027</v>
          </cell>
          <cell r="J5688">
            <v>2</v>
          </cell>
          <cell r="K5688">
            <v>8</v>
          </cell>
          <cell r="L5688">
            <v>0</v>
          </cell>
        </row>
        <row r="5689">
          <cell r="A5689">
            <v>8</v>
          </cell>
          <cell r="B5689">
            <v>6</v>
          </cell>
          <cell r="C5689">
            <v>0</v>
          </cell>
          <cell r="D5689">
            <v>0</v>
          </cell>
          <cell r="E5689">
            <v>1</v>
          </cell>
          <cell r="F5689">
            <v>3</v>
          </cell>
          <cell r="G5689">
            <v>0</v>
          </cell>
          <cell r="H5689">
            <v>0</v>
          </cell>
          <cell r="I5689">
            <v>2028</v>
          </cell>
          <cell r="J5689">
            <v>2</v>
          </cell>
          <cell r="K5689">
            <v>8</v>
          </cell>
          <cell r="L5689">
            <v>0</v>
          </cell>
        </row>
        <row r="5690">
          <cell r="A5690">
            <v>8</v>
          </cell>
          <cell r="B5690">
            <v>6</v>
          </cell>
          <cell r="C5690">
            <v>0</v>
          </cell>
          <cell r="D5690">
            <v>0</v>
          </cell>
          <cell r="E5690">
            <v>1</v>
          </cell>
          <cell r="F5690">
            <v>3</v>
          </cell>
          <cell r="G5690">
            <v>0</v>
          </cell>
          <cell r="H5690">
            <v>0</v>
          </cell>
          <cell r="I5690">
            <v>4000</v>
          </cell>
          <cell r="J5690">
            <v>2</v>
          </cell>
          <cell r="K5690">
            <v>8</v>
          </cell>
          <cell r="L5690">
            <v>10156</v>
          </cell>
        </row>
        <row r="5691">
          <cell r="A5691">
            <v>8</v>
          </cell>
          <cell r="B5691">
            <v>6</v>
          </cell>
          <cell r="C5691">
            <v>0</v>
          </cell>
          <cell r="D5691">
            <v>0</v>
          </cell>
          <cell r="E5691">
            <v>1</v>
          </cell>
          <cell r="F5691">
            <v>3</v>
          </cell>
          <cell r="G5691">
            <v>0</v>
          </cell>
          <cell r="H5691">
            <v>0</v>
          </cell>
          <cell r="I5691">
            <v>7100</v>
          </cell>
          <cell r="J5691">
            <v>2</v>
          </cell>
          <cell r="K5691">
            <v>8</v>
          </cell>
          <cell r="L5691">
            <v>113889.5</v>
          </cell>
        </row>
        <row r="5692">
          <cell r="A5692">
            <v>8</v>
          </cell>
          <cell r="B5692">
            <v>6</v>
          </cell>
          <cell r="C5692">
            <v>0</v>
          </cell>
          <cell r="D5692">
            <v>0</v>
          </cell>
          <cell r="E5692">
            <v>1</v>
          </cell>
          <cell r="F5692">
            <v>3</v>
          </cell>
          <cell r="G5692">
            <v>0</v>
          </cell>
          <cell r="H5692">
            <v>0</v>
          </cell>
          <cell r="I5692">
            <v>7200</v>
          </cell>
          <cell r="J5692">
            <v>2</v>
          </cell>
          <cell r="K5692">
            <v>8</v>
          </cell>
          <cell r="L5692">
            <v>1000</v>
          </cell>
        </row>
        <row r="5693">
          <cell r="A5693">
            <v>8</v>
          </cell>
          <cell r="B5693">
            <v>6</v>
          </cell>
          <cell r="C5693">
            <v>0</v>
          </cell>
          <cell r="D5693">
            <v>0</v>
          </cell>
          <cell r="E5693">
            <v>1</v>
          </cell>
          <cell r="F5693">
            <v>3</v>
          </cell>
          <cell r="G5693">
            <v>0</v>
          </cell>
          <cell r="H5693">
            <v>0</v>
          </cell>
          <cell r="I5693">
            <v>9400</v>
          </cell>
          <cell r="J5693">
            <v>2</v>
          </cell>
          <cell r="K5693">
            <v>8</v>
          </cell>
          <cell r="L5693">
            <v>0</v>
          </cell>
        </row>
        <row r="5694">
          <cell r="A5694">
            <v>8</v>
          </cell>
          <cell r="B5694">
            <v>6</v>
          </cell>
          <cell r="C5694">
            <v>0</v>
          </cell>
          <cell r="D5694">
            <v>0</v>
          </cell>
          <cell r="E5694">
            <v>1</v>
          </cell>
          <cell r="F5694">
            <v>5</v>
          </cell>
          <cell r="G5694">
            <v>0</v>
          </cell>
          <cell r="H5694">
            <v>0</v>
          </cell>
          <cell r="I5694">
            <v>8002</v>
          </cell>
          <cell r="J5694">
            <v>1</v>
          </cell>
          <cell r="K5694">
            <v>8</v>
          </cell>
          <cell r="L5694">
            <v>0</v>
          </cell>
        </row>
        <row r="5695">
          <cell r="A5695">
            <v>8</v>
          </cell>
          <cell r="B5695">
            <v>6</v>
          </cell>
          <cell r="C5695">
            <v>0</v>
          </cell>
          <cell r="D5695">
            <v>0</v>
          </cell>
          <cell r="E5695">
            <v>1</v>
          </cell>
          <cell r="F5695">
            <v>5</v>
          </cell>
          <cell r="G5695">
            <v>0</v>
          </cell>
          <cell r="H5695">
            <v>0</v>
          </cell>
          <cell r="I5695">
            <v>8009</v>
          </cell>
          <cell r="J5695">
            <v>1</v>
          </cell>
          <cell r="K5695">
            <v>8</v>
          </cell>
          <cell r="L5695">
            <v>0</v>
          </cell>
        </row>
        <row r="5696">
          <cell r="A5696">
            <v>8</v>
          </cell>
          <cell r="B5696">
            <v>6</v>
          </cell>
          <cell r="C5696">
            <v>0</v>
          </cell>
          <cell r="D5696">
            <v>0</v>
          </cell>
          <cell r="E5696">
            <v>1</v>
          </cell>
          <cell r="F5696">
            <v>5</v>
          </cell>
          <cell r="G5696">
            <v>0</v>
          </cell>
          <cell r="H5696">
            <v>0</v>
          </cell>
          <cell r="I5696">
            <v>8013</v>
          </cell>
          <cell r="J5696">
            <v>1</v>
          </cell>
          <cell r="K5696">
            <v>8</v>
          </cell>
          <cell r="L5696">
            <v>0</v>
          </cell>
        </row>
        <row r="5697">
          <cell r="A5697">
            <v>8</v>
          </cell>
          <cell r="B5697">
            <v>6</v>
          </cell>
          <cell r="C5697">
            <v>0</v>
          </cell>
          <cell r="D5697">
            <v>0</v>
          </cell>
          <cell r="E5697">
            <v>1</v>
          </cell>
          <cell r="F5697">
            <v>5</v>
          </cell>
          <cell r="G5697">
            <v>0</v>
          </cell>
          <cell r="H5697">
            <v>0</v>
          </cell>
          <cell r="I5697">
            <v>8014</v>
          </cell>
          <cell r="J5697">
            <v>1</v>
          </cell>
          <cell r="K5697">
            <v>8</v>
          </cell>
          <cell r="L5697">
            <v>0</v>
          </cell>
        </row>
        <row r="5698">
          <cell r="A5698">
            <v>8</v>
          </cell>
          <cell r="B5698">
            <v>6</v>
          </cell>
          <cell r="C5698">
            <v>0</v>
          </cell>
          <cell r="D5698">
            <v>0</v>
          </cell>
          <cell r="E5698">
            <v>1</v>
          </cell>
          <cell r="F5698">
            <v>5</v>
          </cell>
          <cell r="G5698">
            <v>0</v>
          </cell>
          <cell r="H5698">
            <v>0</v>
          </cell>
          <cell r="I5698">
            <v>8100</v>
          </cell>
          <cell r="J5698">
            <v>1</v>
          </cell>
          <cell r="K5698">
            <v>8</v>
          </cell>
          <cell r="L5698">
            <v>0</v>
          </cell>
        </row>
        <row r="5699">
          <cell r="A5699">
            <v>8</v>
          </cell>
          <cell r="B5699">
            <v>6</v>
          </cell>
          <cell r="C5699">
            <v>0</v>
          </cell>
          <cell r="D5699">
            <v>0</v>
          </cell>
          <cell r="E5699">
            <v>1</v>
          </cell>
          <cell r="F5699">
            <v>5</v>
          </cell>
          <cell r="G5699">
            <v>0</v>
          </cell>
          <cell r="H5699">
            <v>0</v>
          </cell>
          <cell r="I5699">
            <v>8200</v>
          </cell>
          <cell r="J5699">
            <v>1</v>
          </cell>
          <cell r="K5699">
            <v>8</v>
          </cell>
          <cell r="L5699">
            <v>0</v>
          </cell>
        </row>
        <row r="5700">
          <cell r="A5700">
            <v>8</v>
          </cell>
          <cell r="B5700">
            <v>6</v>
          </cell>
          <cell r="C5700">
            <v>0</v>
          </cell>
          <cell r="D5700">
            <v>0</v>
          </cell>
          <cell r="E5700">
            <v>1</v>
          </cell>
          <cell r="F5700">
            <v>5</v>
          </cell>
          <cell r="G5700">
            <v>0</v>
          </cell>
          <cell r="H5700">
            <v>0</v>
          </cell>
          <cell r="I5700">
            <v>8300</v>
          </cell>
          <cell r="J5700">
            <v>1</v>
          </cell>
          <cell r="K5700">
            <v>8</v>
          </cell>
          <cell r="L5700">
            <v>0</v>
          </cell>
        </row>
        <row r="5701">
          <cell r="A5701">
            <v>8</v>
          </cell>
          <cell r="B5701">
            <v>6</v>
          </cell>
          <cell r="C5701">
            <v>0</v>
          </cell>
          <cell r="D5701">
            <v>0</v>
          </cell>
          <cell r="E5701">
            <v>1</v>
          </cell>
          <cell r="F5701">
            <v>5</v>
          </cell>
          <cell r="G5701">
            <v>0</v>
          </cell>
          <cell r="H5701">
            <v>0</v>
          </cell>
          <cell r="I5701">
            <v>8500</v>
          </cell>
          <cell r="J5701">
            <v>1</v>
          </cell>
          <cell r="K5701">
            <v>8</v>
          </cell>
          <cell r="L5701">
            <v>0</v>
          </cell>
        </row>
        <row r="5702">
          <cell r="A5702">
            <v>8</v>
          </cell>
          <cell r="B5702">
            <v>6</v>
          </cell>
          <cell r="C5702">
            <v>0</v>
          </cell>
          <cell r="D5702">
            <v>0</v>
          </cell>
          <cell r="E5702">
            <v>1</v>
          </cell>
          <cell r="F5702">
            <v>5</v>
          </cell>
          <cell r="G5702">
            <v>0</v>
          </cell>
          <cell r="H5702">
            <v>0</v>
          </cell>
          <cell r="I5702">
            <v>8600</v>
          </cell>
          <cell r="J5702">
            <v>1</v>
          </cell>
          <cell r="K5702">
            <v>8</v>
          </cell>
          <cell r="L5702">
            <v>0</v>
          </cell>
        </row>
        <row r="5703">
          <cell r="A5703">
            <v>8</v>
          </cell>
          <cell r="B5703">
            <v>6</v>
          </cell>
          <cell r="C5703">
            <v>0</v>
          </cell>
          <cell r="D5703">
            <v>0</v>
          </cell>
          <cell r="E5703">
            <v>1</v>
          </cell>
          <cell r="F5703">
            <v>5</v>
          </cell>
          <cell r="G5703">
            <v>0</v>
          </cell>
          <cell r="H5703">
            <v>0</v>
          </cell>
          <cell r="I5703">
            <v>8700</v>
          </cell>
          <cell r="J5703">
            <v>1</v>
          </cell>
          <cell r="K5703">
            <v>8</v>
          </cell>
          <cell r="L5703">
            <v>0</v>
          </cell>
        </row>
        <row r="5704">
          <cell r="A5704">
            <v>8</v>
          </cell>
          <cell r="B5704">
            <v>6</v>
          </cell>
          <cell r="C5704">
            <v>0</v>
          </cell>
          <cell r="D5704">
            <v>0</v>
          </cell>
          <cell r="E5704">
            <v>1</v>
          </cell>
          <cell r="F5704">
            <v>5</v>
          </cell>
          <cell r="G5704">
            <v>0</v>
          </cell>
          <cell r="H5704">
            <v>0</v>
          </cell>
          <cell r="I5704">
            <v>8800</v>
          </cell>
          <cell r="J5704">
            <v>1</v>
          </cell>
          <cell r="K5704">
            <v>8</v>
          </cell>
          <cell r="L5704">
            <v>0</v>
          </cell>
        </row>
        <row r="5705">
          <cell r="A5705">
            <v>8</v>
          </cell>
          <cell r="B5705">
            <v>6</v>
          </cell>
          <cell r="C5705">
            <v>0</v>
          </cell>
          <cell r="D5705">
            <v>0</v>
          </cell>
          <cell r="E5705">
            <v>1</v>
          </cell>
          <cell r="F5705">
            <v>5</v>
          </cell>
          <cell r="G5705">
            <v>0</v>
          </cell>
          <cell r="H5705">
            <v>0</v>
          </cell>
          <cell r="I5705">
            <v>9000</v>
          </cell>
          <cell r="J5705">
            <v>1</v>
          </cell>
          <cell r="K5705">
            <v>8</v>
          </cell>
          <cell r="L5705">
            <v>460.5</v>
          </cell>
        </row>
        <row r="5706">
          <cell r="A5706">
            <v>8</v>
          </cell>
          <cell r="B5706">
            <v>6</v>
          </cell>
          <cell r="C5706">
            <v>0</v>
          </cell>
          <cell r="D5706">
            <v>0</v>
          </cell>
          <cell r="E5706">
            <v>1</v>
          </cell>
          <cell r="F5706">
            <v>5</v>
          </cell>
          <cell r="G5706">
            <v>0</v>
          </cell>
          <cell r="H5706">
            <v>0</v>
          </cell>
          <cell r="I5706">
            <v>9100</v>
          </cell>
          <cell r="J5706">
            <v>1</v>
          </cell>
          <cell r="K5706">
            <v>8</v>
          </cell>
          <cell r="L5706">
            <v>0</v>
          </cell>
        </row>
        <row r="5707">
          <cell r="A5707">
            <v>8</v>
          </cell>
          <cell r="B5707">
            <v>6</v>
          </cell>
          <cell r="C5707">
            <v>0</v>
          </cell>
          <cell r="D5707">
            <v>0</v>
          </cell>
          <cell r="E5707">
            <v>1</v>
          </cell>
          <cell r="F5707">
            <v>5</v>
          </cell>
          <cell r="G5707">
            <v>0</v>
          </cell>
          <cell r="H5707">
            <v>0</v>
          </cell>
          <cell r="I5707">
            <v>1000</v>
          </cell>
          <cell r="J5707">
            <v>2</v>
          </cell>
          <cell r="K5707">
            <v>8</v>
          </cell>
          <cell r="L5707">
            <v>40792</v>
          </cell>
        </row>
        <row r="5708">
          <cell r="A5708">
            <v>8</v>
          </cell>
          <cell r="B5708">
            <v>6</v>
          </cell>
          <cell r="C5708">
            <v>0</v>
          </cell>
          <cell r="D5708">
            <v>0</v>
          </cell>
          <cell r="E5708">
            <v>1</v>
          </cell>
          <cell r="F5708">
            <v>5</v>
          </cell>
          <cell r="G5708">
            <v>0</v>
          </cell>
          <cell r="H5708">
            <v>0</v>
          </cell>
          <cell r="I5708">
            <v>1102</v>
          </cell>
          <cell r="J5708">
            <v>2</v>
          </cell>
          <cell r="K5708">
            <v>8</v>
          </cell>
          <cell r="L5708">
            <v>0</v>
          </cell>
        </row>
        <row r="5709">
          <cell r="A5709">
            <v>8</v>
          </cell>
          <cell r="B5709">
            <v>6</v>
          </cell>
          <cell r="C5709">
            <v>0</v>
          </cell>
          <cell r="D5709">
            <v>0</v>
          </cell>
          <cell r="E5709">
            <v>1</v>
          </cell>
          <cell r="F5709">
            <v>5</v>
          </cell>
          <cell r="G5709">
            <v>0</v>
          </cell>
          <cell r="H5709">
            <v>0</v>
          </cell>
          <cell r="I5709">
            <v>1104</v>
          </cell>
          <cell r="J5709">
            <v>2</v>
          </cell>
          <cell r="K5709">
            <v>8</v>
          </cell>
          <cell r="L5709">
            <v>68419.5</v>
          </cell>
        </row>
        <row r="5710">
          <cell r="A5710">
            <v>8</v>
          </cell>
          <cell r="B5710">
            <v>6</v>
          </cell>
          <cell r="C5710">
            <v>0</v>
          </cell>
          <cell r="D5710">
            <v>0</v>
          </cell>
          <cell r="E5710">
            <v>1</v>
          </cell>
          <cell r="F5710">
            <v>5</v>
          </cell>
          <cell r="G5710">
            <v>0</v>
          </cell>
          <cell r="H5710">
            <v>0</v>
          </cell>
          <cell r="I5710">
            <v>1320</v>
          </cell>
          <cell r="J5710">
            <v>2</v>
          </cell>
          <cell r="K5710">
            <v>8</v>
          </cell>
          <cell r="L5710">
            <v>0</v>
          </cell>
        </row>
        <row r="5711">
          <cell r="A5711">
            <v>8</v>
          </cell>
          <cell r="B5711">
            <v>6</v>
          </cell>
          <cell r="C5711">
            <v>0</v>
          </cell>
          <cell r="D5711">
            <v>0</v>
          </cell>
          <cell r="E5711">
            <v>1</v>
          </cell>
          <cell r="F5711">
            <v>5</v>
          </cell>
          <cell r="G5711">
            <v>0</v>
          </cell>
          <cell r="H5711">
            <v>0</v>
          </cell>
          <cell r="I5711">
            <v>3011</v>
          </cell>
          <cell r="J5711">
            <v>2</v>
          </cell>
          <cell r="K5711">
            <v>8</v>
          </cell>
          <cell r="L5711">
            <v>0</v>
          </cell>
        </row>
        <row r="5712">
          <cell r="A5712">
            <v>8</v>
          </cell>
          <cell r="B5712">
            <v>6</v>
          </cell>
          <cell r="C5712">
            <v>0</v>
          </cell>
          <cell r="D5712">
            <v>0</v>
          </cell>
          <cell r="E5712">
            <v>1</v>
          </cell>
          <cell r="F5712">
            <v>5</v>
          </cell>
          <cell r="G5712">
            <v>0</v>
          </cell>
          <cell r="H5712">
            <v>0</v>
          </cell>
          <cell r="I5712">
            <v>4000</v>
          </cell>
          <cell r="J5712">
            <v>2</v>
          </cell>
          <cell r="K5712">
            <v>8</v>
          </cell>
          <cell r="L5712">
            <v>283544.31</v>
          </cell>
        </row>
        <row r="5713">
          <cell r="A5713">
            <v>8</v>
          </cell>
          <cell r="B5713">
            <v>6</v>
          </cell>
          <cell r="C5713">
            <v>0</v>
          </cell>
          <cell r="D5713">
            <v>0</v>
          </cell>
          <cell r="E5713">
            <v>1</v>
          </cell>
          <cell r="F5713">
            <v>5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8</v>
          </cell>
          <cell r="L5713">
            <v>4134</v>
          </cell>
        </row>
        <row r="5714">
          <cell r="A5714">
            <v>8</v>
          </cell>
          <cell r="B5714">
            <v>6</v>
          </cell>
          <cell r="C5714">
            <v>0</v>
          </cell>
          <cell r="D5714">
            <v>0</v>
          </cell>
          <cell r="E5714">
            <v>1</v>
          </cell>
          <cell r="F5714">
            <v>5</v>
          </cell>
          <cell r="G5714">
            <v>0</v>
          </cell>
          <cell r="H5714">
            <v>0</v>
          </cell>
          <cell r="I5714">
            <v>4044</v>
          </cell>
          <cell r="J5714">
            <v>2</v>
          </cell>
          <cell r="K5714">
            <v>8</v>
          </cell>
          <cell r="L5714">
            <v>113370.2</v>
          </cell>
        </row>
        <row r="5715">
          <cell r="A5715">
            <v>8</v>
          </cell>
          <cell r="B5715">
            <v>6</v>
          </cell>
          <cell r="C5715">
            <v>0</v>
          </cell>
          <cell r="D5715">
            <v>0</v>
          </cell>
          <cell r="E5715">
            <v>1</v>
          </cell>
          <cell r="F5715">
            <v>5</v>
          </cell>
          <cell r="G5715">
            <v>0</v>
          </cell>
          <cell r="H5715">
            <v>0</v>
          </cell>
          <cell r="I5715">
            <v>5920</v>
          </cell>
          <cell r="J5715">
            <v>2</v>
          </cell>
          <cell r="K5715">
            <v>8</v>
          </cell>
          <cell r="L5715">
            <v>0</v>
          </cell>
        </row>
        <row r="5716">
          <cell r="A5716">
            <v>8</v>
          </cell>
          <cell r="B5716">
            <v>6</v>
          </cell>
          <cell r="C5716">
            <v>0</v>
          </cell>
          <cell r="D5716">
            <v>0</v>
          </cell>
          <cell r="E5716">
            <v>1</v>
          </cell>
          <cell r="F5716">
            <v>5</v>
          </cell>
          <cell r="G5716">
            <v>0</v>
          </cell>
          <cell r="H5716">
            <v>0</v>
          </cell>
          <cell r="I5716">
            <v>7130</v>
          </cell>
          <cell r="J5716">
            <v>2</v>
          </cell>
          <cell r="K5716">
            <v>8</v>
          </cell>
          <cell r="L5716">
            <v>106424.45</v>
          </cell>
        </row>
        <row r="5717">
          <cell r="A5717">
            <v>8</v>
          </cell>
          <cell r="B5717">
            <v>6</v>
          </cell>
          <cell r="C5717">
            <v>0</v>
          </cell>
          <cell r="D5717">
            <v>0</v>
          </cell>
          <cell r="E5717">
            <v>1</v>
          </cell>
          <cell r="F5717">
            <v>5</v>
          </cell>
          <cell r="G5717">
            <v>0</v>
          </cell>
          <cell r="H5717">
            <v>0</v>
          </cell>
          <cell r="I5717">
            <v>7310</v>
          </cell>
          <cell r="J5717">
            <v>2</v>
          </cell>
          <cell r="K5717">
            <v>8</v>
          </cell>
          <cell r="L5717">
            <v>6368.72</v>
          </cell>
        </row>
        <row r="5718">
          <cell r="A5718">
            <v>8</v>
          </cell>
          <cell r="B5718">
            <v>6</v>
          </cell>
          <cell r="C5718">
            <v>0</v>
          </cell>
          <cell r="D5718">
            <v>0</v>
          </cell>
          <cell r="E5718">
            <v>1</v>
          </cell>
          <cell r="F5718">
            <v>7</v>
          </cell>
          <cell r="G5718">
            <v>0</v>
          </cell>
          <cell r="H5718">
            <v>0</v>
          </cell>
          <cell r="I5718">
            <v>8012</v>
          </cell>
          <cell r="J5718">
            <v>1</v>
          </cell>
          <cell r="K5718">
            <v>8</v>
          </cell>
          <cell r="L5718">
            <v>0</v>
          </cell>
        </row>
        <row r="5719">
          <cell r="A5719">
            <v>8</v>
          </cell>
          <cell r="B5719">
            <v>6</v>
          </cell>
          <cell r="C5719">
            <v>0</v>
          </cell>
          <cell r="D5719">
            <v>0</v>
          </cell>
          <cell r="E5719">
            <v>1</v>
          </cell>
          <cell r="F5719">
            <v>7</v>
          </cell>
          <cell r="G5719">
            <v>0</v>
          </cell>
          <cell r="H5719">
            <v>0</v>
          </cell>
          <cell r="I5719">
            <v>8600</v>
          </cell>
          <cell r="J5719">
            <v>1</v>
          </cell>
          <cell r="K5719">
            <v>8</v>
          </cell>
          <cell r="L5719">
            <v>0</v>
          </cell>
        </row>
        <row r="5720">
          <cell r="A5720">
            <v>8</v>
          </cell>
          <cell r="B5720">
            <v>6</v>
          </cell>
          <cell r="C5720">
            <v>0</v>
          </cell>
          <cell r="D5720">
            <v>0</v>
          </cell>
          <cell r="E5720">
            <v>1</v>
          </cell>
          <cell r="F5720">
            <v>7</v>
          </cell>
          <cell r="G5720">
            <v>0</v>
          </cell>
          <cell r="H5720">
            <v>0</v>
          </cell>
          <cell r="I5720">
            <v>9000</v>
          </cell>
          <cell r="J5720">
            <v>1</v>
          </cell>
          <cell r="K5720">
            <v>8</v>
          </cell>
          <cell r="L5720">
            <v>0</v>
          </cell>
        </row>
        <row r="5721">
          <cell r="A5721">
            <v>8</v>
          </cell>
          <cell r="B5721">
            <v>6</v>
          </cell>
          <cell r="C5721">
            <v>0</v>
          </cell>
          <cell r="D5721">
            <v>0</v>
          </cell>
          <cell r="E5721">
            <v>1</v>
          </cell>
          <cell r="F5721">
            <v>7</v>
          </cell>
          <cell r="G5721">
            <v>0</v>
          </cell>
          <cell r="H5721">
            <v>0</v>
          </cell>
          <cell r="I5721">
            <v>1000</v>
          </cell>
          <cell r="J5721">
            <v>2</v>
          </cell>
          <cell r="K5721">
            <v>8</v>
          </cell>
          <cell r="L5721">
            <v>10838.63</v>
          </cell>
        </row>
        <row r="5722">
          <cell r="A5722">
            <v>8</v>
          </cell>
          <cell r="B5722">
            <v>6</v>
          </cell>
          <cell r="C5722">
            <v>0</v>
          </cell>
          <cell r="D5722">
            <v>0</v>
          </cell>
          <cell r="E5722">
            <v>1</v>
          </cell>
          <cell r="F5722">
            <v>7</v>
          </cell>
          <cell r="G5722">
            <v>0</v>
          </cell>
          <cell r="H5722">
            <v>0</v>
          </cell>
          <cell r="I5722">
            <v>1102</v>
          </cell>
          <cell r="J5722">
            <v>2</v>
          </cell>
          <cell r="K5722">
            <v>8</v>
          </cell>
          <cell r="L5722">
            <v>0</v>
          </cell>
        </row>
        <row r="5723">
          <cell r="A5723">
            <v>8</v>
          </cell>
          <cell r="B5723">
            <v>6</v>
          </cell>
          <cell r="C5723">
            <v>0</v>
          </cell>
          <cell r="D5723">
            <v>0</v>
          </cell>
          <cell r="E5723">
            <v>1</v>
          </cell>
          <cell r="F5723">
            <v>7</v>
          </cell>
          <cell r="G5723">
            <v>0</v>
          </cell>
          <cell r="H5723">
            <v>0</v>
          </cell>
          <cell r="I5723">
            <v>1104</v>
          </cell>
          <cell r="J5723">
            <v>2</v>
          </cell>
          <cell r="K5723">
            <v>8</v>
          </cell>
          <cell r="L5723">
            <v>14646</v>
          </cell>
        </row>
        <row r="5724">
          <cell r="A5724">
            <v>8</v>
          </cell>
          <cell r="B5724">
            <v>6</v>
          </cell>
          <cell r="C5724">
            <v>0</v>
          </cell>
          <cell r="D5724">
            <v>0</v>
          </cell>
          <cell r="E5724">
            <v>1</v>
          </cell>
          <cell r="F5724">
            <v>7</v>
          </cell>
          <cell r="G5724">
            <v>0</v>
          </cell>
          <cell r="H5724">
            <v>0</v>
          </cell>
          <cell r="I5724">
            <v>2000</v>
          </cell>
          <cell r="J5724">
            <v>2</v>
          </cell>
          <cell r="K5724">
            <v>8</v>
          </cell>
          <cell r="L5724">
            <v>0</v>
          </cell>
        </row>
        <row r="5725">
          <cell r="A5725">
            <v>8</v>
          </cell>
          <cell r="B5725">
            <v>6</v>
          </cell>
          <cell r="C5725">
            <v>0</v>
          </cell>
          <cell r="D5725">
            <v>0</v>
          </cell>
          <cell r="E5725">
            <v>1</v>
          </cell>
          <cell r="F5725">
            <v>7</v>
          </cell>
          <cell r="G5725">
            <v>0</v>
          </cell>
          <cell r="H5725">
            <v>0</v>
          </cell>
          <cell r="I5725">
            <v>2020</v>
          </cell>
          <cell r="J5725">
            <v>2</v>
          </cell>
          <cell r="K5725">
            <v>8</v>
          </cell>
          <cell r="L5725">
            <v>0</v>
          </cell>
        </row>
        <row r="5726">
          <cell r="A5726">
            <v>8</v>
          </cell>
          <cell r="B5726">
            <v>6</v>
          </cell>
          <cell r="C5726">
            <v>0</v>
          </cell>
          <cell r="D5726">
            <v>0</v>
          </cell>
          <cell r="E5726">
            <v>1</v>
          </cell>
          <cell r="F5726">
            <v>7</v>
          </cell>
          <cell r="G5726">
            <v>0</v>
          </cell>
          <cell r="H5726">
            <v>0</v>
          </cell>
          <cell r="I5726">
            <v>2021</v>
          </cell>
          <cell r="J5726">
            <v>2</v>
          </cell>
          <cell r="K5726">
            <v>8</v>
          </cell>
          <cell r="L5726">
            <v>0</v>
          </cell>
        </row>
        <row r="5727">
          <cell r="A5727">
            <v>8</v>
          </cell>
          <cell r="B5727">
            <v>6</v>
          </cell>
          <cell r="C5727">
            <v>0</v>
          </cell>
          <cell r="D5727">
            <v>0</v>
          </cell>
          <cell r="E5727">
            <v>1</v>
          </cell>
          <cell r="F5727">
            <v>7</v>
          </cell>
          <cell r="G5727">
            <v>0</v>
          </cell>
          <cell r="H5727">
            <v>0</v>
          </cell>
          <cell r="I5727">
            <v>2022</v>
          </cell>
          <cell r="J5727">
            <v>2</v>
          </cell>
          <cell r="K5727">
            <v>8</v>
          </cell>
          <cell r="L5727">
            <v>0</v>
          </cell>
        </row>
        <row r="5728">
          <cell r="A5728">
            <v>8</v>
          </cell>
          <cell r="B5728">
            <v>6</v>
          </cell>
          <cell r="C5728">
            <v>0</v>
          </cell>
          <cell r="D5728">
            <v>0</v>
          </cell>
          <cell r="E5728">
            <v>1</v>
          </cell>
          <cell r="F5728">
            <v>7</v>
          </cell>
          <cell r="G5728">
            <v>0</v>
          </cell>
          <cell r="H5728">
            <v>0</v>
          </cell>
          <cell r="I5728">
            <v>2023</v>
          </cell>
          <cell r="J5728">
            <v>2</v>
          </cell>
          <cell r="K5728">
            <v>8</v>
          </cell>
          <cell r="L5728">
            <v>0</v>
          </cell>
        </row>
        <row r="5729">
          <cell r="A5729">
            <v>8</v>
          </cell>
          <cell r="B5729">
            <v>6</v>
          </cell>
          <cell r="C5729">
            <v>0</v>
          </cell>
          <cell r="D5729">
            <v>0</v>
          </cell>
          <cell r="E5729">
            <v>1</v>
          </cell>
          <cell r="F5729">
            <v>7</v>
          </cell>
          <cell r="G5729">
            <v>0</v>
          </cell>
          <cell r="H5729">
            <v>0</v>
          </cell>
          <cell r="I5729">
            <v>2024</v>
          </cell>
          <cell r="J5729">
            <v>2</v>
          </cell>
          <cell r="K5729">
            <v>8</v>
          </cell>
          <cell r="L5729">
            <v>0</v>
          </cell>
        </row>
        <row r="5730">
          <cell r="A5730">
            <v>8</v>
          </cell>
          <cell r="B5730">
            <v>6</v>
          </cell>
          <cell r="C5730">
            <v>0</v>
          </cell>
          <cell r="D5730">
            <v>0</v>
          </cell>
          <cell r="E5730">
            <v>1</v>
          </cell>
          <cell r="F5730">
            <v>7</v>
          </cell>
          <cell r="G5730">
            <v>0</v>
          </cell>
          <cell r="H5730">
            <v>0</v>
          </cell>
          <cell r="I5730">
            <v>2025</v>
          </cell>
          <cell r="J5730">
            <v>2</v>
          </cell>
          <cell r="K5730">
            <v>8</v>
          </cell>
          <cell r="L5730">
            <v>0</v>
          </cell>
        </row>
        <row r="5731">
          <cell r="A5731">
            <v>8</v>
          </cell>
          <cell r="B5731">
            <v>6</v>
          </cell>
          <cell r="C5731">
            <v>0</v>
          </cell>
          <cell r="D5731">
            <v>0</v>
          </cell>
          <cell r="E5731">
            <v>1</v>
          </cell>
          <cell r="F5731">
            <v>7</v>
          </cell>
          <cell r="G5731">
            <v>0</v>
          </cell>
          <cell r="H5731">
            <v>0</v>
          </cell>
          <cell r="I5731">
            <v>2026</v>
          </cell>
          <cell r="J5731">
            <v>2</v>
          </cell>
          <cell r="K5731">
            <v>8</v>
          </cell>
          <cell r="L5731">
            <v>0</v>
          </cell>
        </row>
        <row r="5732">
          <cell r="A5732">
            <v>8</v>
          </cell>
          <cell r="B5732">
            <v>6</v>
          </cell>
          <cell r="C5732">
            <v>0</v>
          </cell>
          <cell r="D5732">
            <v>0</v>
          </cell>
          <cell r="E5732">
            <v>1</v>
          </cell>
          <cell r="F5732">
            <v>7</v>
          </cell>
          <cell r="G5732">
            <v>0</v>
          </cell>
          <cell r="H5732">
            <v>0</v>
          </cell>
          <cell r="I5732">
            <v>2027</v>
          </cell>
          <cell r="J5732">
            <v>2</v>
          </cell>
          <cell r="K5732">
            <v>8</v>
          </cell>
          <cell r="L5732">
            <v>0</v>
          </cell>
        </row>
        <row r="5733">
          <cell r="A5733">
            <v>8</v>
          </cell>
          <cell r="B5733">
            <v>6</v>
          </cell>
          <cell r="C5733">
            <v>0</v>
          </cell>
          <cell r="D5733">
            <v>0</v>
          </cell>
          <cell r="E5733">
            <v>1</v>
          </cell>
          <cell r="F5733">
            <v>7</v>
          </cell>
          <cell r="G5733">
            <v>0</v>
          </cell>
          <cell r="H5733">
            <v>0</v>
          </cell>
          <cell r="I5733">
            <v>2028</v>
          </cell>
          <cell r="J5733">
            <v>2</v>
          </cell>
          <cell r="K5733">
            <v>8</v>
          </cell>
          <cell r="L5733">
            <v>0</v>
          </cell>
        </row>
        <row r="5734">
          <cell r="A5734">
            <v>8</v>
          </cell>
          <cell r="B5734">
            <v>6</v>
          </cell>
          <cell r="C5734">
            <v>0</v>
          </cell>
          <cell r="D5734">
            <v>0</v>
          </cell>
          <cell r="E5734">
            <v>1</v>
          </cell>
          <cell r="F5734">
            <v>7</v>
          </cell>
          <cell r="G5734">
            <v>0</v>
          </cell>
          <cell r="H5734">
            <v>0</v>
          </cell>
          <cell r="I5734">
            <v>3000</v>
          </cell>
          <cell r="J5734">
            <v>2</v>
          </cell>
          <cell r="K5734">
            <v>8</v>
          </cell>
          <cell r="L5734">
            <v>0</v>
          </cell>
        </row>
        <row r="5735">
          <cell r="A5735">
            <v>8</v>
          </cell>
          <cell r="B5735">
            <v>6</v>
          </cell>
          <cell r="C5735">
            <v>0</v>
          </cell>
          <cell r="D5735">
            <v>0</v>
          </cell>
          <cell r="E5735">
            <v>1</v>
          </cell>
          <cell r="F5735">
            <v>7</v>
          </cell>
          <cell r="G5735">
            <v>0</v>
          </cell>
          <cell r="H5735">
            <v>0</v>
          </cell>
          <cell r="I5735">
            <v>3011</v>
          </cell>
          <cell r="J5735">
            <v>2</v>
          </cell>
          <cell r="K5735">
            <v>8</v>
          </cell>
          <cell r="L5735">
            <v>2375</v>
          </cell>
        </row>
        <row r="5736">
          <cell r="A5736">
            <v>8</v>
          </cell>
          <cell r="B5736">
            <v>6</v>
          </cell>
          <cell r="C5736">
            <v>0</v>
          </cell>
          <cell r="D5736">
            <v>0</v>
          </cell>
          <cell r="E5736">
            <v>1</v>
          </cell>
          <cell r="F5736">
            <v>7</v>
          </cell>
          <cell r="G5736">
            <v>0</v>
          </cell>
          <cell r="H5736">
            <v>0</v>
          </cell>
          <cell r="I5736">
            <v>3241</v>
          </cell>
          <cell r="J5736">
            <v>2</v>
          </cell>
          <cell r="K5736">
            <v>8</v>
          </cell>
          <cell r="L5736">
            <v>0</v>
          </cell>
        </row>
        <row r="5737">
          <cell r="A5737">
            <v>8</v>
          </cell>
          <cell r="B5737">
            <v>6</v>
          </cell>
          <cell r="C5737">
            <v>0</v>
          </cell>
          <cell r="D5737">
            <v>0</v>
          </cell>
          <cell r="E5737">
            <v>1</v>
          </cell>
          <cell r="F5737">
            <v>7</v>
          </cell>
          <cell r="G5737">
            <v>0</v>
          </cell>
          <cell r="H5737">
            <v>0</v>
          </cell>
          <cell r="I5737">
            <v>4000</v>
          </cell>
          <cell r="J5737">
            <v>2</v>
          </cell>
          <cell r="K5737">
            <v>8</v>
          </cell>
          <cell r="L5737">
            <v>0</v>
          </cell>
        </row>
        <row r="5738">
          <cell r="A5738">
            <v>8</v>
          </cell>
          <cell r="B5738">
            <v>6</v>
          </cell>
          <cell r="C5738">
            <v>0</v>
          </cell>
          <cell r="D5738">
            <v>0</v>
          </cell>
          <cell r="E5738">
            <v>1</v>
          </cell>
          <cell r="F5738">
            <v>7</v>
          </cell>
          <cell r="G5738">
            <v>0</v>
          </cell>
          <cell r="H5738">
            <v>0</v>
          </cell>
          <cell r="I5738">
            <v>4011</v>
          </cell>
          <cell r="J5738">
            <v>2</v>
          </cell>
          <cell r="K5738">
            <v>8</v>
          </cell>
          <cell r="L5738">
            <v>0</v>
          </cell>
        </row>
        <row r="5739">
          <cell r="A5739">
            <v>8</v>
          </cell>
          <cell r="B5739">
            <v>6</v>
          </cell>
          <cell r="C5739">
            <v>0</v>
          </cell>
          <cell r="D5739">
            <v>0</v>
          </cell>
          <cell r="E5739">
            <v>1</v>
          </cell>
          <cell r="F5739">
            <v>7</v>
          </cell>
          <cell r="G5739">
            <v>0</v>
          </cell>
          <cell r="H5739">
            <v>0</v>
          </cell>
          <cell r="I5739">
            <v>4042</v>
          </cell>
          <cell r="J5739">
            <v>2</v>
          </cell>
          <cell r="K5739">
            <v>8</v>
          </cell>
          <cell r="L5739">
            <v>0</v>
          </cell>
        </row>
        <row r="5740">
          <cell r="A5740">
            <v>8</v>
          </cell>
          <cell r="B5740">
            <v>6</v>
          </cell>
          <cell r="C5740">
            <v>0</v>
          </cell>
          <cell r="D5740">
            <v>0</v>
          </cell>
          <cell r="E5740">
            <v>1</v>
          </cell>
          <cell r="F5740">
            <v>7</v>
          </cell>
          <cell r="G5740">
            <v>0</v>
          </cell>
          <cell r="H5740">
            <v>0</v>
          </cell>
          <cell r="I5740">
            <v>4043</v>
          </cell>
          <cell r="J5740">
            <v>2</v>
          </cell>
          <cell r="K5740">
            <v>8</v>
          </cell>
          <cell r="L5740">
            <v>1770</v>
          </cell>
        </row>
        <row r="5741">
          <cell r="A5741">
            <v>8</v>
          </cell>
          <cell r="B5741">
            <v>6</v>
          </cell>
          <cell r="C5741">
            <v>0</v>
          </cell>
          <cell r="D5741">
            <v>0</v>
          </cell>
          <cell r="E5741">
            <v>1</v>
          </cell>
          <cell r="F5741">
            <v>7</v>
          </cell>
          <cell r="G5741">
            <v>0</v>
          </cell>
          <cell r="H5741">
            <v>0</v>
          </cell>
          <cell r="I5741">
            <v>4044</v>
          </cell>
          <cell r="J5741">
            <v>2</v>
          </cell>
          <cell r="K5741">
            <v>8</v>
          </cell>
          <cell r="L5741">
            <v>43616</v>
          </cell>
        </row>
        <row r="5742">
          <cell r="A5742">
            <v>8</v>
          </cell>
          <cell r="B5742">
            <v>6</v>
          </cell>
          <cell r="C5742">
            <v>0</v>
          </cell>
          <cell r="D5742">
            <v>0</v>
          </cell>
          <cell r="E5742">
            <v>1</v>
          </cell>
          <cell r="F5742">
            <v>7</v>
          </cell>
          <cell r="G5742">
            <v>0</v>
          </cell>
          <cell r="H5742">
            <v>0</v>
          </cell>
          <cell r="I5742">
            <v>4051</v>
          </cell>
          <cell r="J5742">
            <v>2</v>
          </cell>
          <cell r="K5742">
            <v>8</v>
          </cell>
          <cell r="L5742">
            <v>840</v>
          </cell>
        </row>
        <row r="5743">
          <cell r="A5743">
            <v>8</v>
          </cell>
          <cell r="B5743">
            <v>6</v>
          </cell>
          <cell r="C5743">
            <v>0</v>
          </cell>
          <cell r="D5743">
            <v>0</v>
          </cell>
          <cell r="E5743">
            <v>1</v>
          </cell>
          <cell r="F5743">
            <v>7</v>
          </cell>
          <cell r="G5743">
            <v>0</v>
          </cell>
          <cell r="H5743">
            <v>0</v>
          </cell>
          <cell r="I5743">
            <v>5530</v>
          </cell>
          <cell r="J5743">
            <v>2</v>
          </cell>
          <cell r="K5743">
            <v>8</v>
          </cell>
          <cell r="L5743">
            <v>0</v>
          </cell>
        </row>
        <row r="5744">
          <cell r="A5744">
            <v>8</v>
          </cell>
          <cell r="B5744">
            <v>6</v>
          </cell>
          <cell r="C5744">
            <v>0</v>
          </cell>
          <cell r="D5744">
            <v>0</v>
          </cell>
          <cell r="E5744">
            <v>1</v>
          </cell>
          <cell r="F5744">
            <v>7</v>
          </cell>
          <cell r="G5744">
            <v>0</v>
          </cell>
          <cell r="H5744">
            <v>0</v>
          </cell>
          <cell r="I5744">
            <v>5920</v>
          </cell>
          <cell r="J5744">
            <v>2</v>
          </cell>
          <cell r="K5744">
            <v>8</v>
          </cell>
          <cell r="L5744">
            <v>0</v>
          </cell>
        </row>
        <row r="5745">
          <cell r="A5745">
            <v>8</v>
          </cell>
          <cell r="B5745">
            <v>6</v>
          </cell>
          <cell r="C5745">
            <v>0</v>
          </cell>
          <cell r="D5745">
            <v>0</v>
          </cell>
          <cell r="E5745">
            <v>1</v>
          </cell>
          <cell r="F5745">
            <v>7</v>
          </cell>
          <cell r="G5745">
            <v>0</v>
          </cell>
          <cell r="H5745">
            <v>0</v>
          </cell>
          <cell r="I5745">
            <v>7120</v>
          </cell>
          <cell r="J5745">
            <v>2</v>
          </cell>
          <cell r="K5745">
            <v>8</v>
          </cell>
          <cell r="L5745">
            <v>913</v>
          </cell>
        </row>
        <row r="5746">
          <cell r="A5746">
            <v>8</v>
          </cell>
          <cell r="B5746">
            <v>6</v>
          </cell>
          <cell r="C5746">
            <v>0</v>
          </cell>
          <cell r="D5746">
            <v>0</v>
          </cell>
          <cell r="E5746">
            <v>1</v>
          </cell>
          <cell r="F5746">
            <v>7</v>
          </cell>
          <cell r="G5746">
            <v>0</v>
          </cell>
          <cell r="H5746">
            <v>0</v>
          </cell>
          <cell r="I5746">
            <v>7130</v>
          </cell>
          <cell r="J5746">
            <v>2</v>
          </cell>
          <cell r="K5746">
            <v>8</v>
          </cell>
          <cell r="L5746">
            <v>300</v>
          </cell>
        </row>
        <row r="5747">
          <cell r="A5747">
            <v>8</v>
          </cell>
          <cell r="B5747">
            <v>6</v>
          </cell>
          <cell r="C5747">
            <v>0</v>
          </cell>
          <cell r="D5747">
            <v>0</v>
          </cell>
          <cell r="E5747">
            <v>1</v>
          </cell>
          <cell r="F5747">
            <v>7</v>
          </cell>
          <cell r="G5747">
            <v>0</v>
          </cell>
          <cell r="H5747">
            <v>0</v>
          </cell>
          <cell r="I5747">
            <v>7210</v>
          </cell>
          <cell r="J5747">
            <v>2</v>
          </cell>
          <cell r="K5747">
            <v>8</v>
          </cell>
          <cell r="L5747">
            <v>0</v>
          </cell>
        </row>
        <row r="5748">
          <cell r="A5748">
            <v>8</v>
          </cell>
          <cell r="B5748">
            <v>6</v>
          </cell>
          <cell r="C5748">
            <v>0</v>
          </cell>
          <cell r="D5748">
            <v>0</v>
          </cell>
          <cell r="E5748">
            <v>1</v>
          </cell>
          <cell r="F5748">
            <v>7</v>
          </cell>
          <cell r="G5748">
            <v>0</v>
          </cell>
          <cell r="H5748">
            <v>0</v>
          </cell>
          <cell r="I5748">
            <v>7220</v>
          </cell>
          <cell r="J5748">
            <v>2</v>
          </cell>
          <cell r="K5748">
            <v>8</v>
          </cell>
          <cell r="L5748">
            <v>483</v>
          </cell>
        </row>
        <row r="5749">
          <cell r="A5749">
            <v>8</v>
          </cell>
          <cell r="B5749">
            <v>6</v>
          </cell>
          <cell r="C5749">
            <v>0</v>
          </cell>
          <cell r="D5749">
            <v>0</v>
          </cell>
          <cell r="E5749">
            <v>1</v>
          </cell>
          <cell r="F5749">
            <v>7</v>
          </cell>
          <cell r="G5749">
            <v>0</v>
          </cell>
          <cell r="H5749">
            <v>0</v>
          </cell>
          <cell r="I5749">
            <v>7230</v>
          </cell>
          <cell r="J5749">
            <v>2</v>
          </cell>
          <cell r="K5749">
            <v>8</v>
          </cell>
          <cell r="L5749">
            <v>488</v>
          </cell>
        </row>
        <row r="5750">
          <cell r="A5750">
            <v>8</v>
          </cell>
          <cell r="B5750">
            <v>6</v>
          </cell>
          <cell r="C5750">
            <v>0</v>
          </cell>
          <cell r="D5750">
            <v>0</v>
          </cell>
          <cell r="E5750">
            <v>1</v>
          </cell>
          <cell r="F5750">
            <v>7</v>
          </cell>
          <cell r="G5750">
            <v>0</v>
          </cell>
          <cell r="H5750">
            <v>0</v>
          </cell>
          <cell r="I5750">
            <v>7240</v>
          </cell>
          <cell r="J5750">
            <v>2</v>
          </cell>
          <cell r="K5750">
            <v>8</v>
          </cell>
          <cell r="L5750">
            <v>728</v>
          </cell>
        </row>
        <row r="5751">
          <cell r="A5751">
            <v>8</v>
          </cell>
          <cell r="B5751">
            <v>6</v>
          </cell>
          <cell r="C5751">
            <v>0</v>
          </cell>
          <cell r="D5751">
            <v>0</v>
          </cell>
          <cell r="E5751">
            <v>1</v>
          </cell>
          <cell r="F5751">
            <v>7</v>
          </cell>
          <cell r="G5751">
            <v>0</v>
          </cell>
          <cell r="H5751">
            <v>0</v>
          </cell>
          <cell r="I5751">
            <v>7250</v>
          </cell>
          <cell r="J5751">
            <v>2</v>
          </cell>
          <cell r="K5751">
            <v>8</v>
          </cell>
          <cell r="L5751">
            <v>496</v>
          </cell>
        </row>
        <row r="5752">
          <cell r="A5752">
            <v>8</v>
          </cell>
          <cell r="B5752">
            <v>6</v>
          </cell>
          <cell r="C5752">
            <v>0</v>
          </cell>
          <cell r="D5752">
            <v>0</v>
          </cell>
          <cell r="E5752">
            <v>1</v>
          </cell>
          <cell r="F5752">
            <v>7</v>
          </cell>
          <cell r="G5752">
            <v>0</v>
          </cell>
          <cell r="H5752">
            <v>0</v>
          </cell>
          <cell r="I5752">
            <v>7251</v>
          </cell>
          <cell r="J5752">
            <v>2</v>
          </cell>
          <cell r="K5752">
            <v>8</v>
          </cell>
          <cell r="L5752">
            <v>2896</v>
          </cell>
        </row>
        <row r="5753">
          <cell r="A5753">
            <v>8</v>
          </cell>
          <cell r="B5753">
            <v>6</v>
          </cell>
          <cell r="C5753">
            <v>0</v>
          </cell>
          <cell r="D5753">
            <v>0</v>
          </cell>
          <cell r="E5753">
            <v>1</v>
          </cell>
          <cell r="F5753">
            <v>7</v>
          </cell>
          <cell r="G5753">
            <v>0</v>
          </cell>
          <cell r="H5753">
            <v>0</v>
          </cell>
          <cell r="I5753">
            <v>7252</v>
          </cell>
          <cell r="J5753">
            <v>2</v>
          </cell>
          <cell r="K5753">
            <v>8</v>
          </cell>
          <cell r="L5753">
            <v>2672</v>
          </cell>
        </row>
        <row r="5754">
          <cell r="A5754">
            <v>8</v>
          </cell>
          <cell r="B5754">
            <v>6</v>
          </cell>
          <cell r="C5754">
            <v>0</v>
          </cell>
          <cell r="D5754">
            <v>0</v>
          </cell>
          <cell r="E5754">
            <v>1</v>
          </cell>
          <cell r="F5754">
            <v>7</v>
          </cell>
          <cell r="G5754">
            <v>0</v>
          </cell>
          <cell r="H5754">
            <v>0</v>
          </cell>
          <cell r="I5754">
            <v>7270</v>
          </cell>
          <cell r="J5754">
            <v>2</v>
          </cell>
          <cell r="K5754">
            <v>8</v>
          </cell>
          <cell r="L5754">
            <v>248</v>
          </cell>
        </row>
        <row r="5755">
          <cell r="A5755">
            <v>8</v>
          </cell>
          <cell r="B5755">
            <v>6</v>
          </cell>
          <cell r="C5755">
            <v>0</v>
          </cell>
          <cell r="D5755">
            <v>0</v>
          </cell>
          <cell r="E5755">
            <v>1</v>
          </cell>
          <cell r="F5755">
            <v>7</v>
          </cell>
          <cell r="G5755">
            <v>0</v>
          </cell>
          <cell r="H5755">
            <v>0</v>
          </cell>
          <cell r="I5755">
            <v>7280</v>
          </cell>
          <cell r="J5755">
            <v>2</v>
          </cell>
          <cell r="K5755">
            <v>8</v>
          </cell>
          <cell r="L5755">
            <v>2920</v>
          </cell>
        </row>
        <row r="5756">
          <cell r="A5756">
            <v>8</v>
          </cell>
          <cell r="B5756">
            <v>6</v>
          </cell>
          <cell r="C5756">
            <v>0</v>
          </cell>
          <cell r="D5756">
            <v>0</v>
          </cell>
          <cell r="E5756">
            <v>1</v>
          </cell>
          <cell r="F5756">
            <v>7</v>
          </cell>
          <cell r="G5756">
            <v>0</v>
          </cell>
          <cell r="H5756">
            <v>0</v>
          </cell>
          <cell r="I5756">
            <v>7311</v>
          </cell>
          <cell r="J5756">
            <v>2</v>
          </cell>
          <cell r="K5756">
            <v>8</v>
          </cell>
          <cell r="L5756">
            <v>2680</v>
          </cell>
        </row>
        <row r="5757">
          <cell r="A5757">
            <v>8</v>
          </cell>
          <cell r="B5757">
            <v>6</v>
          </cell>
          <cell r="C5757">
            <v>0</v>
          </cell>
          <cell r="D5757">
            <v>0</v>
          </cell>
          <cell r="E5757">
            <v>1</v>
          </cell>
          <cell r="F5757">
            <v>7</v>
          </cell>
          <cell r="G5757">
            <v>0</v>
          </cell>
          <cell r="H5757">
            <v>0</v>
          </cell>
          <cell r="I5757">
            <v>7312</v>
          </cell>
          <cell r="J5757">
            <v>2</v>
          </cell>
          <cell r="K5757">
            <v>8</v>
          </cell>
          <cell r="L5757">
            <v>520</v>
          </cell>
        </row>
        <row r="5758">
          <cell r="A5758">
            <v>8</v>
          </cell>
          <cell r="B5758">
            <v>6</v>
          </cell>
          <cell r="C5758">
            <v>0</v>
          </cell>
          <cell r="D5758">
            <v>0</v>
          </cell>
          <cell r="E5758">
            <v>1</v>
          </cell>
          <cell r="F5758">
            <v>7</v>
          </cell>
          <cell r="G5758">
            <v>0</v>
          </cell>
          <cell r="H5758">
            <v>0</v>
          </cell>
          <cell r="I5758">
            <v>7340</v>
          </cell>
          <cell r="J5758">
            <v>2</v>
          </cell>
          <cell r="K5758">
            <v>8</v>
          </cell>
          <cell r="L5758">
            <v>240</v>
          </cell>
        </row>
        <row r="5759">
          <cell r="A5759">
            <v>8</v>
          </cell>
          <cell r="B5759">
            <v>6</v>
          </cell>
          <cell r="C5759">
            <v>0</v>
          </cell>
          <cell r="D5759">
            <v>0</v>
          </cell>
          <cell r="E5759">
            <v>1</v>
          </cell>
          <cell r="F5759">
            <v>7</v>
          </cell>
          <cell r="G5759">
            <v>0</v>
          </cell>
          <cell r="H5759">
            <v>0</v>
          </cell>
          <cell r="I5759">
            <v>7341</v>
          </cell>
          <cell r="J5759">
            <v>2</v>
          </cell>
          <cell r="K5759">
            <v>8</v>
          </cell>
          <cell r="L5759">
            <v>2672</v>
          </cell>
        </row>
        <row r="5760">
          <cell r="A5760">
            <v>8</v>
          </cell>
          <cell r="B5760">
            <v>6</v>
          </cell>
          <cell r="C5760">
            <v>0</v>
          </cell>
          <cell r="D5760">
            <v>0</v>
          </cell>
          <cell r="E5760">
            <v>1</v>
          </cell>
          <cell r="F5760">
            <v>7</v>
          </cell>
          <cell r="G5760">
            <v>0</v>
          </cell>
          <cell r="H5760">
            <v>0</v>
          </cell>
          <cell r="I5760">
            <v>7342</v>
          </cell>
          <cell r="J5760">
            <v>2</v>
          </cell>
          <cell r="K5760">
            <v>8</v>
          </cell>
          <cell r="L5760">
            <v>2664</v>
          </cell>
        </row>
        <row r="5761">
          <cell r="A5761">
            <v>8</v>
          </cell>
          <cell r="B5761">
            <v>6</v>
          </cell>
          <cell r="C5761">
            <v>0</v>
          </cell>
          <cell r="D5761">
            <v>0</v>
          </cell>
          <cell r="E5761">
            <v>1</v>
          </cell>
          <cell r="F5761">
            <v>7</v>
          </cell>
          <cell r="G5761">
            <v>0</v>
          </cell>
          <cell r="H5761">
            <v>0</v>
          </cell>
          <cell r="I5761">
            <v>7421</v>
          </cell>
          <cell r="J5761">
            <v>2</v>
          </cell>
          <cell r="K5761">
            <v>8</v>
          </cell>
          <cell r="L5761">
            <v>1958</v>
          </cell>
        </row>
        <row r="5762">
          <cell r="A5762">
            <v>8</v>
          </cell>
          <cell r="B5762">
            <v>6</v>
          </cell>
          <cell r="C5762">
            <v>0</v>
          </cell>
          <cell r="D5762">
            <v>0</v>
          </cell>
          <cell r="E5762">
            <v>1</v>
          </cell>
          <cell r="F5762">
            <v>7</v>
          </cell>
          <cell r="G5762">
            <v>0</v>
          </cell>
          <cell r="H5762">
            <v>0</v>
          </cell>
          <cell r="I5762">
            <v>7422</v>
          </cell>
          <cell r="J5762">
            <v>2</v>
          </cell>
          <cell r="K5762">
            <v>8</v>
          </cell>
          <cell r="L5762">
            <v>758</v>
          </cell>
        </row>
        <row r="5763">
          <cell r="A5763">
            <v>8</v>
          </cell>
          <cell r="B5763">
            <v>6</v>
          </cell>
          <cell r="C5763">
            <v>0</v>
          </cell>
          <cell r="D5763">
            <v>0</v>
          </cell>
          <cell r="E5763">
            <v>1</v>
          </cell>
          <cell r="F5763">
            <v>7</v>
          </cell>
          <cell r="G5763">
            <v>0</v>
          </cell>
          <cell r="H5763">
            <v>0</v>
          </cell>
          <cell r="I5763">
            <v>7430</v>
          </cell>
          <cell r="J5763">
            <v>2</v>
          </cell>
          <cell r="K5763">
            <v>8</v>
          </cell>
          <cell r="L5763">
            <v>2432</v>
          </cell>
        </row>
        <row r="5764">
          <cell r="A5764">
            <v>8</v>
          </cell>
          <cell r="B5764">
            <v>6</v>
          </cell>
          <cell r="C5764">
            <v>0</v>
          </cell>
          <cell r="D5764">
            <v>0</v>
          </cell>
          <cell r="E5764">
            <v>1</v>
          </cell>
          <cell r="F5764">
            <v>7</v>
          </cell>
          <cell r="G5764">
            <v>0</v>
          </cell>
          <cell r="H5764">
            <v>0</v>
          </cell>
          <cell r="I5764">
            <v>7460</v>
          </cell>
          <cell r="J5764">
            <v>2</v>
          </cell>
          <cell r="K5764">
            <v>8</v>
          </cell>
          <cell r="L5764">
            <v>1208</v>
          </cell>
        </row>
        <row r="5765">
          <cell r="A5765">
            <v>8</v>
          </cell>
          <cell r="B5765">
            <v>6</v>
          </cell>
          <cell r="C5765">
            <v>0</v>
          </cell>
          <cell r="D5765">
            <v>0</v>
          </cell>
          <cell r="E5765">
            <v>1</v>
          </cell>
          <cell r="F5765">
            <v>7</v>
          </cell>
          <cell r="G5765">
            <v>0</v>
          </cell>
          <cell r="H5765">
            <v>0</v>
          </cell>
          <cell r="I5765">
            <v>7470</v>
          </cell>
          <cell r="J5765">
            <v>2</v>
          </cell>
          <cell r="K5765">
            <v>8</v>
          </cell>
          <cell r="L5765">
            <v>2680</v>
          </cell>
        </row>
        <row r="5766">
          <cell r="A5766">
            <v>8</v>
          </cell>
          <cell r="B5766">
            <v>6</v>
          </cell>
          <cell r="C5766">
            <v>0</v>
          </cell>
          <cell r="D5766">
            <v>0</v>
          </cell>
          <cell r="E5766">
            <v>1</v>
          </cell>
          <cell r="F5766">
            <v>8</v>
          </cell>
          <cell r="G5766">
            <v>0</v>
          </cell>
          <cell r="H5766">
            <v>0</v>
          </cell>
          <cell r="I5766">
            <v>8200</v>
          </cell>
          <cell r="J5766">
            <v>1</v>
          </cell>
          <cell r="K5766">
            <v>8</v>
          </cell>
          <cell r="L5766">
            <v>122150.64</v>
          </cell>
        </row>
        <row r="5767">
          <cell r="A5767">
            <v>8</v>
          </cell>
          <cell r="B5767">
            <v>6</v>
          </cell>
          <cell r="C5767">
            <v>0</v>
          </cell>
          <cell r="D5767">
            <v>0</v>
          </cell>
          <cell r="E5767">
            <v>1</v>
          </cell>
          <cell r="F5767">
            <v>8</v>
          </cell>
          <cell r="G5767">
            <v>0</v>
          </cell>
          <cell r="H5767">
            <v>0</v>
          </cell>
          <cell r="I5767">
            <v>1102</v>
          </cell>
          <cell r="J5767">
            <v>2</v>
          </cell>
          <cell r="K5767">
            <v>8</v>
          </cell>
          <cell r="L5767">
            <v>0</v>
          </cell>
        </row>
        <row r="5768">
          <cell r="A5768">
            <v>8</v>
          </cell>
          <cell r="B5768">
            <v>6</v>
          </cell>
          <cell r="C5768">
            <v>0</v>
          </cell>
          <cell r="D5768">
            <v>0</v>
          </cell>
          <cell r="E5768">
            <v>1</v>
          </cell>
          <cell r="F5768">
            <v>8</v>
          </cell>
          <cell r="G5768">
            <v>0</v>
          </cell>
          <cell r="H5768">
            <v>0</v>
          </cell>
          <cell r="I5768">
            <v>1103</v>
          </cell>
          <cell r="J5768">
            <v>2</v>
          </cell>
          <cell r="K5768">
            <v>8</v>
          </cell>
          <cell r="L5768">
            <v>1476218.53</v>
          </cell>
        </row>
        <row r="5769">
          <cell r="A5769">
            <v>8</v>
          </cell>
          <cell r="B5769">
            <v>6</v>
          </cell>
          <cell r="C5769">
            <v>0</v>
          </cell>
          <cell r="D5769">
            <v>0</v>
          </cell>
          <cell r="E5769">
            <v>1</v>
          </cell>
          <cell r="F5769">
            <v>8</v>
          </cell>
          <cell r="G5769">
            <v>0</v>
          </cell>
          <cell r="H5769">
            <v>0</v>
          </cell>
          <cell r="I5769">
            <v>2026</v>
          </cell>
          <cell r="J5769">
            <v>2</v>
          </cell>
          <cell r="K5769">
            <v>8</v>
          </cell>
          <cell r="L5769">
            <v>0</v>
          </cell>
        </row>
        <row r="5770">
          <cell r="A5770">
            <v>8</v>
          </cell>
          <cell r="B5770">
            <v>6</v>
          </cell>
          <cell r="C5770">
            <v>0</v>
          </cell>
          <cell r="D5770">
            <v>0</v>
          </cell>
          <cell r="E5770">
            <v>1</v>
          </cell>
          <cell r="F5770">
            <v>8</v>
          </cell>
          <cell r="G5770">
            <v>0</v>
          </cell>
          <cell r="H5770">
            <v>0</v>
          </cell>
          <cell r="I5770">
            <v>7460</v>
          </cell>
          <cell r="J5770">
            <v>2</v>
          </cell>
          <cell r="K5770">
            <v>8</v>
          </cell>
          <cell r="L5770">
            <v>1000</v>
          </cell>
        </row>
        <row r="5771">
          <cell r="A5771">
            <v>8</v>
          </cell>
          <cell r="B5771">
            <v>6</v>
          </cell>
          <cell r="C5771">
            <v>0</v>
          </cell>
          <cell r="D5771">
            <v>0</v>
          </cell>
          <cell r="E5771">
            <v>1</v>
          </cell>
          <cell r="F5771">
            <v>8</v>
          </cell>
          <cell r="G5771">
            <v>0</v>
          </cell>
          <cell r="H5771">
            <v>0</v>
          </cell>
          <cell r="I5771">
            <v>7512</v>
          </cell>
          <cell r="J5771">
            <v>2</v>
          </cell>
          <cell r="K5771">
            <v>8</v>
          </cell>
          <cell r="L5771">
            <v>2000</v>
          </cell>
        </row>
        <row r="5772">
          <cell r="A5772">
            <v>8</v>
          </cell>
          <cell r="B5772">
            <v>6</v>
          </cell>
          <cell r="C5772">
            <v>0</v>
          </cell>
          <cell r="D5772">
            <v>0</v>
          </cell>
          <cell r="E5772">
            <v>1</v>
          </cell>
          <cell r="F5772">
            <v>8</v>
          </cell>
          <cell r="G5772">
            <v>0</v>
          </cell>
          <cell r="H5772">
            <v>0</v>
          </cell>
          <cell r="I5772">
            <v>7516</v>
          </cell>
          <cell r="J5772">
            <v>2</v>
          </cell>
          <cell r="K5772">
            <v>8</v>
          </cell>
          <cell r="L5772">
            <v>3000</v>
          </cell>
        </row>
        <row r="5773">
          <cell r="A5773">
            <v>8</v>
          </cell>
          <cell r="B5773">
            <v>6</v>
          </cell>
          <cell r="C5773">
            <v>0</v>
          </cell>
          <cell r="D5773">
            <v>0</v>
          </cell>
          <cell r="E5773">
            <v>1</v>
          </cell>
          <cell r="F5773">
            <v>8</v>
          </cell>
          <cell r="G5773">
            <v>0</v>
          </cell>
          <cell r="H5773">
            <v>0</v>
          </cell>
          <cell r="I5773">
            <v>7611</v>
          </cell>
          <cell r="J5773">
            <v>2</v>
          </cell>
          <cell r="K5773">
            <v>8</v>
          </cell>
          <cell r="L5773">
            <v>16000</v>
          </cell>
        </row>
        <row r="5774">
          <cell r="A5774">
            <v>8</v>
          </cell>
          <cell r="B5774">
            <v>6</v>
          </cell>
          <cell r="C5774">
            <v>0</v>
          </cell>
          <cell r="D5774">
            <v>0</v>
          </cell>
          <cell r="E5774">
            <v>1</v>
          </cell>
          <cell r="F5774">
            <v>9</v>
          </cell>
          <cell r="G5774">
            <v>0</v>
          </cell>
          <cell r="H5774">
            <v>0</v>
          </cell>
          <cell r="I5774">
            <v>8200</v>
          </cell>
          <cell r="J5774">
            <v>1</v>
          </cell>
          <cell r="K5774">
            <v>8</v>
          </cell>
          <cell r="L5774">
            <v>121776</v>
          </cell>
        </row>
        <row r="5775">
          <cell r="A5775">
            <v>8</v>
          </cell>
          <cell r="B5775">
            <v>6</v>
          </cell>
          <cell r="C5775">
            <v>0</v>
          </cell>
          <cell r="D5775">
            <v>0</v>
          </cell>
          <cell r="E5775">
            <v>2</v>
          </cell>
          <cell r="F5775">
            <v>0</v>
          </cell>
          <cell r="G5775">
            <v>0</v>
          </cell>
          <cell r="H5775">
            <v>0</v>
          </cell>
          <cell r="I5775">
            <v>8013</v>
          </cell>
          <cell r="J5775">
            <v>1</v>
          </cell>
          <cell r="K5775">
            <v>8</v>
          </cell>
          <cell r="L5775">
            <v>0</v>
          </cell>
        </row>
        <row r="5776">
          <cell r="A5776">
            <v>8</v>
          </cell>
          <cell r="B5776">
            <v>6</v>
          </cell>
          <cell r="C5776">
            <v>0</v>
          </cell>
          <cell r="D5776">
            <v>0</v>
          </cell>
          <cell r="E5776">
            <v>2</v>
          </cell>
          <cell r="F5776">
            <v>0</v>
          </cell>
          <cell r="G5776">
            <v>0</v>
          </cell>
          <cell r="H5776">
            <v>0</v>
          </cell>
          <cell r="I5776">
            <v>8100</v>
          </cell>
          <cell r="J5776">
            <v>1</v>
          </cell>
          <cell r="K5776">
            <v>8</v>
          </cell>
          <cell r="L5776">
            <v>0</v>
          </cell>
        </row>
        <row r="5777">
          <cell r="A5777">
            <v>8</v>
          </cell>
          <cell r="B5777">
            <v>6</v>
          </cell>
          <cell r="C5777">
            <v>0</v>
          </cell>
          <cell r="D5777">
            <v>0</v>
          </cell>
          <cell r="E5777">
            <v>2</v>
          </cell>
          <cell r="F5777">
            <v>0</v>
          </cell>
          <cell r="G5777">
            <v>0</v>
          </cell>
          <cell r="H5777">
            <v>0</v>
          </cell>
          <cell r="I5777">
            <v>8300</v>
          </cell>
          <cell r="J5777">
            <v>1</v>
          </cell>
          <cell r="K5777">
            <v>8</v>
          </cell>
          <cell r="L5777">
            <v>0</v>
          </cell>
        </row>
        <row r="5778">
          <cell r="A5778">
            <v>8</v>
          </cell>
          <cell r="B5778">
            <v>6</v>
          </cell>
          <cell r="C5778">
            <v>0</v>
          </cell>
          <cell r="D5778">
            <v>0</v>
          </cell>
          <cell r="E5778">
            <v>2</v>
          </cell>
          <cell r="F5778">
            <v>0</v>
          </cell>
          <cell r="G5778">
            <v>0</v>
          </cell>
          <cell r="H5778">
            <v>0</v>
          </cell>
          <cell r="I5778">
            <v>9000</v>
          </cell>
          <cell r="J5778">
            <v>1</v>
          </cell>
          <cell r="K5778">
            <v>8</v>
          </cell>
          <cell r="L5778">
            <v>0</v>
          </cell>
        </row>
        <row r="5779">
          <cell r="A5779">
            <v>8</v>
          </cell>
          <cell r="B5779">
            <v>6</v>
          </cell>
          <cell r="C5779">
            <v>0</v>
          </cell>
          <cell r="D5779">
            <v>0</v>
          </cell>
          <cell r="E5779">
            <v>2</v>
          </cell>
          <cell r="F5779">
            <v>0</v>
          </cell>
          <cell r="G5779">
            <v>0</v>
          </cell>
          <cell r="H5779">
            <v>0</v>
          </cell>
          <cell r="I5779">
            <v>1000</v>
          </cell>
          <cell r="J5779">
            <v>2</v>
          </cell>
          <cell r="K5779">
            <v>8</v>
          </cell>
          <cell r="L5779">
            <v>3357</v>
          </cell>
        </row>
        <row r="5780">
          <cell r="A5780">
            <v>8</v>
          </cell>
          <cell r="B5780">
            <v>6</v>
          </cell>
          <cell r="C5780">
            <v>0</v>
          </cell>
          <cell r="D5780">
            <v>0</v>
          </cell>
          <cell r="E5780">
            <v>2</v>
          </cell>
          <cell r="F5780">
            <v>0</v>
          </cell>
          <cell r="G5780">
            <v>0</v>
          </cell>
          <cell r="H5780">
            <v>0</v>
          </cell>
          <cell r="I5780">
            <v>1030</v>
          </cell>
          <cell r="J5780">
            <v>2</v>
          </cell>
          <cell r="K5780">
            <v>8</v>
          </cell>
          <cell r="L5780">
            <v>395</v>
          </cell>
        </row>
        <row r="5781">
          <cell r="A5781">
            <v>8</v>
          </cell>
          <cell r="B5781">
            <v>6</v>
          </cell>
          <cell r="C5781">
            <v>0</v>
          </cell>
          <cell r="D5781">
            <v>0</v>
          </cell>
          <cell r="E5781">
            <v>2</v>
          </cell>
          <cell r="F5781">
            <v>0</v>
          </cell>
          <cell r="G5781">
            <v>0</v>
          </cell>
          <cell r="H5781">
            <v>0</v>
          </cell>
          <cell r="I5781">
            <v>2011</v>
          </cell>
          <cell r="J5781">
            <v>2</v>
          </cell>
          <cell r="K5781">
            <v>8</v>
          </cell>
          <cell r="L5781">
            <v>0</v>
          </cell>
        </row>
        <row r="5782">
          <cell r="A5782">
            <v>8</v>
          </cell>
          <cell r="B5782">
            <v>6</v>
          </cell>
          <cell r="C5782">
            <v>0</v>
          </cell>
          <cell r="D5782">
            <v>0</v>
          </cell>
          <cell r="E5782">
            <v>2</v>
          </cell>
          <cell r="F5782">
            <v>0</v>
          </cell>
          <cell r="G5782">
            <v>0</v>
          </cell>
          <cell r="H5782">
            <v>0</v>
          </cell>
          <cell r="I5782">
            <v>2020</v>
          </cell>
          <cell r="J5782">
            <v>2</v>
          </cell>
          <cell r="K5782">
            <v>8</v>
          </cell>
          <cell r="L5782">
            <v>0</v>
          </cell>
        </row>
        <row r="5783">
          <cell r="A5783">
            <v>8</v>
          </cell>
          <cell r="B5783">
            <v>6</v>
          </cell>
          <cell r="C5783">
            <v>0</v>
          </cell>
          <cell r="D5783">
            <v>0</v>
          </cell>
          <cell r="E5783">
            <v>2</v>
          </cell>
          <cell r="F5783">
            <v>0</v>
          </cell>
          <cell r="G5783">
            <v>0</v>
          </cell>
          <cell r="H5783">
            <v>0</v>
          </cell>
          <cell r="I5783">
            <v>3011</v>
          </cell>
          <cell r="J5783">
            <v>2</v>
          </cell>
          <cell r="K5783">
            <v>8</v>
          </cell>
          <cell r="L5783">
            <v>1922</v>
          </cell>
        </row>
        <row r="5784">
          <cell r="A5784">
            <v>8</v>
          </cell>
          <cell r="B5784">
            <v>6</v>
          </cell>
          <cell r="C5784">
            <v>0</v>
          </cell>
          <cell r="D5784">
            <v>0</v>
          </cell>
          <cell r="E5784">
            <v>2</v>
          </cell>
          <cell r="F5784">
            <v>0</v>
          </cell>
          <cell r="G5784">
            <v>0</v>
          </cell>
          <cell r="H5784">
            <v>0</v>
          </cell>
          <cell r="I5784">
            <v>3020</v>
          </cell>
          <cell r="J5784">
            <v>2</v>
          </cell>
          <cell r="K5784">
            <v>8</v>
          </cell>
          <cell r="L5784">
            <v>0</v>
          </cell>
        </row>
        <row r="5785">
          <cell r="A5785">
            <v>8</v>
          </cell>
          <cell r="B5785">
            <v>6</v>
          </cell>
          <cell r="C5785">
            <v>0</v>
          </cell>
          <cell r="D5785">
            <v>0</v>
          </cell>
          <cell r="E5785">
            <v>2</v>
          </cell>
          <cell r="F5785">
            <v>0</v>
          </cell>
          <cell r="G5785">
            <v>0</v>
          </cell>
          <cell r="H5785">
            <v>0</v>
          </cell>
          <cell r="I5785">
            <v>3023</v>
          </cell>
          <cell r="J5785">
            <v>2</v>
          </cell>
          <cell r="K5785">
            <v>8</v>
          </cell>
          <cell r="L5785">
            <v>0</v>
          </cell>
        </row>
        <row r="5786">
          <cell r="A5786">
            <v>8</v>
          </cell>
          <cell r="B5786">
            <v>6</v>
          </cell>
          <cell r="C5786">
            <v>0</v>
          </cell>
          <cell r="D5786">
            <v>0</v>
          </cell>
          <cell r="E5786">
            <v>2</v>
          </cell>
          <cell r="F5786">
            <v>0</v>
          </cell>
          <cell r="G5786">
            <v>0</v>
          </cell>
          <cell r="H5786">
            <v>0</v>
          </cell>
          <cell r="I5786">
            <v>4000</v>
          </cell>
          <cell r="J5786">
            <v>2</v>
          </cell>
          <cell r="K5786">
            <v>8</v>
          </cell>
          <cell r="L5786">
            <v>489</v>
          </cell>
        </row>
        <row r="5787">
          <cell r="A5787">
            <v>8</v>
          </cell>
          <cell r="B5787">
            <v>6</v>
          </cell>
          <cell r="C5787">
            <v>0</v>
          </cell>
          <cell r="D5787">
            <v>0</v>
          </cell>
          <cell r="E5787">
            <v>2</v>
          </cell>
          <cell r="F5787">
            <v>0</v>
          </cell>
          <cell r="G5787">
            <v>0</v>
          </cell>
          <cell r="H5787">
            <v>0</v>
          </cell>
          <cell r="I5787">
            <v>4011</v>
          </cell>
          <cell r="J5787">
            <v>2</v>
          </cell>
          <cell r="K5787">
            <v>8</v>
          </cell>
          <cell r="L5787">
            <v>611</v>
          </cell>
        </row>
        <row r="5788">
          <cell r="A5788">
            <v>8</v>
          </cell>
          <cell r="B5788">
            <v>6</v>
          </cell>
          <cell r="C5788">
            <v>0</v>
          </cell>
          <cell r="D5788">
            <v>0</v>
          </cell>
          <cell r="E5788">
            <v>2</v>
          </cell>
          <cell r="F5788">
            <v>0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8</v>
          </cell>
          <cell r="L5788">
            <v>0</v>
          </cell>
        </row>
        <row r="5789">
          <cell r="A5789">
            <v>8</v>
          </cell>
          <cell r="B5789">
            <v>6</v>
          </cell>
          <cell r="C5789">
            <v>0</v>
          </cell>
          <cell r="D5789">
            <v>0</v>
          </cell>
          <cell r="E5789">
            <v>2</v>
          </cell>
          <cell r="F5789">
            <v>0</v>
          </cell>
          <cell r="G5789">
            <v>0</v>
          </cell>
          <cell r="H5789">
            <v>0</v>
          </cell>
          <cell r="I5789">
            <v>4051</v>
          </cell>
          <cell r="J5789">
            <v>2</v>
          </cell>
          <cell r="K5789">
            <v>8</v>
          </cell>
          <cell r="L5789">
            <v>165</v>
          </cell>
        </row>
        <row r="5790">
          <cell r="A5790">
            <v>8</v>
          </cell>
          <cell r="B5790">
            <v>6</v>
          </cell>
          <cell r="C5790">
            <v>0</v>
          </cell>
          <cell r="D5790">
            <v>0</v>
          </cell>
          <cell r="E5790">
            <v>2</v>
          </cell>
          <cell r="F5790">
            <v>0</v>
          </cell>
          <cell r="G5790">
            <v>0</v>
          </cell>
          <cell r="H5790">
            <v>0</v>
          </cell>
          <cell r="I5790">
            <v>5910</v>
          </cell>
          <cell r="J5790">
            <v>2</v>
          </cell>
          <cell r="K5790">
            <v>8</v>
          </cell>
          <cell r="L5790">
            <v>0</v>
          </cell>
        </row>
        <row r="5791">
          <cell r="A5791">
            <v>8</v>
          </cell>
          <cell r="B5791">
            <v>6</v>
          </cell>
          <cell r="C5791">
            <v>0</v>
          </cell>
          <cell r="D5791">
            <v>0</v>
          </cell>
          <cell r="E5791">
            <v>2</v>
          </cell>
          <cell r="F5791">
            <v>0</v>
          </cell>
          <cell r="G5791">
            <v>0</v>
          </cell>
          <cell r="H5791">
            <v>0</v>
          </cell>
          <cell r="I5791">
            <v>5920</v>
          </cell>
          <cell r="J5791">
            <v>2</v>
          </cell>
          <cell r="K5791">
            <v>8</v>
          </cell>
          <cell r="L5791">
            <v>0</v>
          </cell>
        </row>
        <row r="5792">
          <cell r="A5792">
            <v>8</v>
          </cell>
          <cell r="B5792">
            <v>6</v>
          </cell>
          <cell r="C5792">
            <v>0</v>
          </cell>
          <cell r="D5792">
            <v>0</v>
          </cell>
          <cell r="E5792">
            <v>2</v>
          </cell>
          <cell r="F5792">
            <v>0</v>
          </cell>
          <cell r="G5792">
            <v>0</v>
          </cell>
          <cell r="H5792">
            <v>0</v>
          </cell>
          <cell r="I5792">
            <v>7110</v>
          </cell>
          <cell r="J5792">
            <v>2</v>
          </cell>
          <cell r="K5792">
            <v>8</v>
          </cell>
          <cell r="L5792">
            <v>10299.5</v>
          </cell>
        </row>
        <row r="5793">
          <cell r="A5793">
            <v>8</v>
          </cell>
          <cell r="B5793">
            <v>6</v>
          </cell>
          <cell r="C5793">
            <v>0</v>
          </cell>
          <cell r="D5793">
            <v>0</v>
          </cell>
          <cell r="E5793">
            <v>2</v>
          </cell>
          <cell r="F5793">
            <v>0</v>
          </cell>
          <cell r="G5793">
            <v>0</v>
          </cell>
          <cell r="H5793">
            <v>0</v>
          </cell>
          <cell r="I5793">
            <v>7120</v>
          </cell>
          <cell r="J5793">
            <v>2</v>
          </cell>
          <cell r="K5793">
            <v>8</v>
          </cell>
          <cell r="L5793">
            <v>7767</v>
          </cell>
        </row>
        <row r="5794">
          <cell r="A5794">
            <v>8</v>
          </cell>
          <cell r="B5794">
            <v>6</v>
          </cell>
          <cell r="C5794">
            <v>0</v>
          </cell>
          <cell r="D5794">
            <v>0</v>
          </cell>
          <cell r="E5794">
            <v>2</v>
          </cell>
          <cell r="F5794">
            <v>0</v>
          </cell>
          <cell r="G5794">
            <v>0</v>
          </cell>
          <cell r="H5794">
            <v>0</v>
          </cell>
          <cell r="I5794">
            <v>7130</v>
          </cell>
          <cell r="J5794">
            <v>2</v>
          </cell>
          <cell r="K5794">
            <v>8</v>
          </cell>
          <cell r="L5794">
            <v>3253</v>
          </cell>
        </row>
        <row r="5795">
          <cell r="A5795">
            <v>8</v>
          </cell>
          <cell r="B5795">
            <v>6</v>
          </cell>
          <cell r="C5795">
            <v>0</v>
          </cell>
          <cell r="D5795">
            <v>0</v>
          </cell>
          <cell r="E5795">
            <v>2</v>
          </cell>
          <cell r="F5795">
            <v>1</v>
          </cell>
          <cell r="G5795">
            <v>0</v>
          </cell>
          <cell r="H5795">
            <v>0</v>
          </cell>
          <cell r="I5795">
            <v>8200</v>
          </cell>
          <cell r="J5795">
            <v>1</v>
          </cell>
          <cell r="K5795">
            <v>8</v>
          </cell>
          <cell r="L5795">
            <v>0</v>
          </cell>
        </row>
        <row r="5796">
          <cell r="A5796">
            <v>8</v>
          </cell>
          <cell r="B5796">
            <v>6</v>
          </cell>
          <cell r="C5796">
            <v>0</v>
          </cell>
          <cell r="D5796">
            <v>0</v>
          </cell>
          <cell r="E5796">
            <v>2</v>
          </cell>
          <cell r="F5796">
            <v>1</v>
          </cell>
          <cell r="G5796">
            <v>0</v>
          </cell>
          <cell r="H5796">
            <v>0</v>
          </cell>
          <cell r="I5796">
            <v>8400</v>
          </cell>
          <cell r="J5796">
            <v>1</v>
          </cell>
          <cell r="K5796">
            <v>8</v>
          </cell>
          <cell r="L5796">
            <v>0</v>
          </cell>
        </row>
        <row r="5797">
          <cell r="A5797">
            <v>8</v>
          </cell>
          <cell r="B5797">
            <v>6</v>
          </cell>
          <cell r="C5797">
            <v>0</v>
          </cell>
          <cell r="D5797">
            <v>0</v>
          </cell>
          <cell r="E5797">
            <v>2</v>
          </cell>
          <cell r="F5797">
            <v>1</v>
          </cell>
          <cell r="G5797">
            <v>0</v>
          </cell>
          <cell r="H5797">
            <v>0</v>
          </cell>
          <cell r="I5797">
            <v>8600</v>
          </cell>
          <cell r="J5797">
            <v>1</v>
          </cell>
          <cell r="K5797">
            <v>8</v>
          </cell>
          <cell r="L5797">
            <v>0</v>
          </cell>
        </row>
        <row r="5798">
          <cell r="A5798">
            <v>8</v>
          </cell>
          <cell r="B5798">
            <v>6</v>
          </cell>
          <cell r="C5798">
            <v>0</v>
          </cell>
          <cell r="D5798">
            <v>0</v>
          </cell>
          <cell r="E5798">
            <v>2</v>
          </cell>
          <cell r="F5798">
            <v>1</v>
          </cell>
          <cell r="G5798">
            <v>0</v>
          </cell>
          <cell r="H5798">
            <v>0</v>
          </cell>
          <cell r="I5798">
            <v>9400</v>
          </cell>
          <cell r="J5798">
            <v>1</v>
          </cell>
          <cell r="K5798">
            <v>8</v>
          </cell>
          <cell r="L5798">
            <v>0</v>
          </cell>
        </row>
        <row r="5799">
          <cell r="A5799">
            <v>8</v>
          </cell>
          <cell r="B5799">
            <v>6</v>
          </cell>
          <cell r="C5799">
            <v>0</v>
          </cell>
          <cell r="D5799">
            <v>0</v>
          </cell>
          <cell r="E5799">
            <v>2</v>
          </cell>
          <cell r="F5799">
            <v>1</v>
          </cell>
          <cell r="G5799">
            <v>0</v>
          </cell>
          <cell r="H5799">
            <v>0</v>
          </cell>
          <cell r="I5799">
            <v>1000</v>
          </cell>
          <cell r="J5799">
            <v>2</v>
          </cell>
          <cell r="K5799">
            <v>8</v>
          </cell>
          <cell r="L5799">
            <v>366</v>
          </cell>
        </row>
        <row r="5800">
          <cell r="A5800">
            <v>8</v>
          </cell>
          <cell r="B5800">
            <v>6</v>
          </cell>
          <cell r="C5800">
            <v>0</v>
          </cell>
          <cell r="D5800">
            <v>0</v>
          </cell>
          <cell r="E5800">
            <v>2</v>
          </cell>
          <cell r="F5800">
            <v>1</v>
          </cell>
          <cell r="G5800">
            <v>0</v>
          </cell>
          <cell r="H5800">
            <v>0</v>
          </cell>
          <cell r="I5800">
            <v>1030</v>
          </cell>
          <cell r="J5800">
            <v>2</v>
          </cell>
          <cell r="K5800">
            <v>8</v>
          </cell>
          <cell r="L5800">
            <v>0</v>
          </cell>
        </row>
        <row r="5801">
          <cell r="A5801">
            <v>8</v>
          </cell>
          <cell r="B5801">
            <v>6</v>
          </cell>
          <cell r="C5801">
            <v>0</v>
          </cell>
          <cell r="D5801">
            <v>0</v>
          </cell>
          <cell r="E5801">
            <v>2</v>
          </cell>
          <cell r="F5801">
            <v>1</v>
          </cell>
          <cell r="G5801">
            <v>0</v>
          </cell>
          <cell r="H5801">
            <v>0</v>
          </cell>
          <cell r="I5801">
            <v>1101</v>
          </cell>
          <cell r="J5801">
            <v>2</v>
          </cell>
          <cell r="K5801">
            <v>8</v>
          </cell>
          <cell r="L5801">
            <v>0</v>
          </cell>
        </row>
        <row r="5802">
          <cell r="A5802">
            <v>8</v>
          </cell>
          <cell r="B5802">
            <v>6</v>
          </cell>
          <cell r="C5802">
            <v>0</v>
          </cell>
          <cell r="D5802">
            <v>0</v>
          </cell>
          <cell r="E5802">
            <v>2</v>
          </cell>
          <cell r="F5802">
            <v>1</v>
          </cell>
          <cell r="G5802">
            <v>0</v>
          </cell>
          <cell r="H5802">
            <v>0</v>
          </cell>
          <cell r="I5802">
            <v>1102</v>
          </cell>
          <cell r="J5802">
            <v>2</v>
          </cell>
          <cell r="K5802">
            <v>8</v>
          </cell>
          <cell r="L5802">
            <v>0</v>
          </cell>
        </row>
        <row r="5803">
          <cell r="A5803">
            <v>8</v>
          </cell>
          <cell r="B5803">
            <v>6</v>
          </cell>
          <cell r="C5803">
            <v>0</v>
          </cell>
          <cell r="D5803">
            <v>0</v>
          </cell>
          <cell r="E5803">
            <v>2</v>
          </cell>
          <cell r="F5803">
            <v>1</v>
          </cell>
          <cell r="G5803">
            <v>0</v>
          </cell>
          <cell r="H5803">
            <v>0</v>
          </cell>
          <cell r="I5803">
            <v>1104</v>
          </cell>
          <cell r="J5803">
            <v>2</v>
          </cell>
          <cell r="K5803">
            <v>8</v>
          </cell>
          <cell r="L5803">
            <v>0</v>
          </cell>
        </row>
        <row r="5804">
          <cell r="A5804">
            <v>8</v>
          </cell>
          <cell r="B5804">
            <v>6</v>
          </cell>
          <cell r="C5804">
            <v>0</v>
          </cell>
          <cell r="D5804">
            <v>0</v>
          </cell>
          <cell r="E5804">
            <v>2</v>
          </cell>
          <cell r="F5804">
            <v>1</v>
          </cell>
          <cell r="G5804">
            <v>0</v>
          </cell>
          <cell r="H5804">
            <v>0</v>
          </cell>
          <cell r="I5804">
            <v>1500</v>
          </cell>
          <cell r="J5804">
            <v>2</v>
          </cell>
          <cell r="K5804">
            <v>8</v>
          </cell>
          <cell r="L5804">
            <v>0</v>
          </cell>
        </row>
        <row r="5805">
          <cell r="A5805">
            <v>8</v>
          </cell>
          <cell r="B5805">
            <v>6</v>
          </cell>
          <cell r="C5805">
            <v>0</v>
          </cell>
          <cell r="D5805">
            <v>0</v>
          </cell>
          <cell r="E5805">
            <v>2</v>
          </cell>
          <cell r="F5805">
            <v>1</v>
          </cell>
          <cell r="G5805">
            <v>0</v>
          </cell>
          <cell r="H5805">
            <v>0</v>
          </cell>
          <cell r="I5805">
            <v>2000</v>
          </cell>
          <cell r="J5805">
            <v>2</v>
          </cell>
          <cell r="K5805">
            <v>8</v>
          </cell>
          <cell r="L5805">
            <v>0</v>
          </cell>
        </row>
        <row r="5806">
          <cell r="A5806">
            <v>8</v>
          </cell>
          <cell r="B5806">
            <v>6</v>
          </cell>
          <cell r="C5806">
            <v>0</v>
          </cell>
          <cell r="D5806">
            <v>0</v>
          </cell>
          <cell r="E5806">
            <v>2</v>
          </cell>
          <cell r="F5806">
            <v>1</v>
          </cell>
          <cell r="G5806">
            <v>0</v>
          </cell>
          <cell r="H5806">
            <v>0</v>
          </cell>
          <cell r="I5806">
            <v>2011</v>
          </cell>
          <cell r="J5806">
            <v>2</v>
          </cell>
          <cell r="K5806">
            <v>8</v>
          </cell>
          <cell r="L5806">
            <v>0</v>
          </cell>
        </row>
        <row r="5807">
          <cell r="A5807">
            <v>8</v>
          </cell>
          <cell r="B5807">
            <v>6</v>
          </cell>
          <cell r="C5807">
            <v>0</v>
          </cell>
          <cell r="D5807">
            <v>0</v>
          </cell>
          <cell r="E5807">
            <v>2</v>
          </cell>
          <cell r="F5807">
            <v>1</v>
          </cell>
          <cell r="G5807">
            <v>0</v>
          </cell>
          <cell r="H5807">
            <v>0</v>
          </cell>
          <cell r="I5807">
            <v>2020</v>
          </cell>
          <cell r="J5807">
            <v>2</v>
          </cell>
          <cell r="K5807">
            <v>8</v>
          </cell>
          <cell r="L5807">
            <v>0</v>
          </cell>
        </row>
        <row r="5808">
          <cell r="A5808">
            <v>8</v>
          </cell>
          <cell r="B5808">
            <v>6</v>
          </cell>
          <cell r="C5808">
            <v>0</v>
          </cell>
          <cell r="D5808">
            <v>0</v>
          </cell>
          <cell r="E5808">
            <v>2</v>
          </cell>
          <cell r="F5808">
            <v>1</v>
          </cell>
          <cell r="G5808">
            <v>0</v>
          </cell>
          <cell r="H5808">
            <v>0</v>
          </cell>
          <cell r="I5808">
            <v>2021</v>
          </cell>
          <cell r="J5808">
            <v>2</v>
          </cell>
          <cell r="K5808">
            <v>8</v>
          </cell>
          <cell r="L5808">
            <v>0</v>
          </cell>
        </row>
        <row r="5809">
          <cell r="A5809">
            <v>8</v>
          </cell>
          <cell r="B5809">
            <v>6</v>
          </cell>
          <cell r="C5809">
            <v>0</v>
          </cell>
          <cell r="D5809">
            <v>0</v>
          </cell>
          <cell r="E5809">
            <v>2</v>
          </cell>
          <cell r="F5809">
            <v>1</v>
          </cell>
          <cell r="G5809">
            <v>0</v>
          </cell>
          <cell r="H5809">
            <v>0</v>
          </cell>
          <cell r="I5809">
            <v>2022</v>
          </cell>
          <cell r="J5809">
            <v>2</v>
          </cell>
          <cell r="K5809">
            <v>8</v>
          </cell>
          <cell r="L5809">
            <v>0</v>
          </cell>
        </row>
        <row r="5810">
          <cell r="A5810">
            <v>8</v>
          </cell>
          <cell r="B5810">
            <v>6</v>
          </cell>
          <cell r="C5810">
            <v>0</v>
          </cell>
          <cell r="D5810">
            <v>0</v>
          </cell>
          <cell r="E5810">
            <v>2</v>
          </cell>
          <cell r="F5810">
            <v>1</v>
          </cell>
          <cell r="G5810">
            <v>0</v>
          </cell>
          <cell r="H5810">
            <v>0</v>
          </cell>
          <cell r="I5810">
            <v>2023</v>
          </cell>
          <cell r="J5810">
            <v>2</v>
          </cell>
          <cell r="K5810">
            <v>8</v>
          </cell>
          <cell r="L5810">
            <v>0</v>
          </cell>
        </row>
        <row r="5811">
          <cell r="A5811">
            <v>8</v>
          </cell>
          <cell r="B5811">
            <v>6</v>
          </cell>
          <cell r="C5811">
            <v>0</v>
          </cell>
          <cell r="D5811">
            <v>0</v>
          </cell>
          <cell r="E5811">
            <v>2</v>
          </cell>
          <cell r="F5811">
            <v>1</v>
          </cell>
          <cell r="G5811">
            <v>0</v>
          </cell>
          <cell r="H5811">
            <v>0</v>
          </cell>
          <cell r="I5811">
            <v>2024</v>
          </cell>
          <cell r="J5811">
            <v>2</v>
          </cell>
          <cell r="K5811">
            <v>8</v>
          </cell>
          <cell r="L5811">
            <v>0</v>
          </cell>
        </row>
        <row r="5812">
          <cell r="A5812">
            <v>8</v>
          </cell>
          <cell r="B5812">
            <v>6</v>
          </cell>
          <cell r="C5812">
            <v>0</v>
          </cell>
          <cell r="D5812">
            <v>0</v>
          </cell>
          <cell r="E5812">
            <v>2</v>
          </cell>
          <cell r="F5812">
            <v>1</v>
          </cell>
          <cell r="G5812">
            <v>0</v>
          </cell>
          <cell r="H5812">
            <v>0</v>
          </cell>
          <cell r="I5812">
            <v>2025</v>
          </cell>
          <cell r="J5812">
            <v>2</v>
          </cell>
          <cell r="K5812">
            <v>8</v>
          </cell>
          <cell r="L5812">
            <v>0</v>
          </cell>
        </row>
        <row r="5813">
          <cell r="A5813">
            <v>8</v>
          </cell>
          <cell r="B5813">
            <v>6</v>
          </cell>
          <cell r="C5813">
            <v>0</v>
          </cell>
          <cell r="D5813">
            <v>0</v>
          </cell>
          <cell r="E5813">
            <v>2</v>
          </cell>
          <cell r="F5813">
            <v>1</v>
          </cell>
          <cell r="G5813">
            <v>0</v>
          </cell>
          <cell r="H5813">
            <v>0</v>
          </cell>
          <cell r="I5813">
            <v>2026</v>
          </cell>
          <cell r="J5813">
            <v>2</v>
          </cell>
          <cell r="K5813">
            <v>8</v>
          </cell>
          <cell r="L5813">
            <v>0</v>
          </cell>
        </row>
        <row r="5814">
          <cell r="A5814">
            <v>8</v>
          </cell>
          <cell r="B5814">
            <v>6</v>
          </cell>
          <cell r="C5814">
            <v>0</v>
          </cell>
          <cell r="D5814">
            <v>0</v>
          </cell>
          <cell r="E5814">
            <v>2</v>
          </cell>
          <cell r="F5814">
            <v>1</v>
          </cell>
          <cell r="G5814">
            <v>0</v>
          </cell>
          <cell r="H5814">
            <v>0</v>
          </cell>
          <cell r="I5814">
            <v>2027</v>
          </cell>
          <cell r="J5814">
            <v>2</v>
          </cell>
          <cell r="K5814">
            <v>8</v>
          </cell>
          <cell r="L5814">
            <v>0</v>
          </cell>
        </row>
        <row r="5815">
          <cell r="A5815">
            <v>8</v>
          </cell>
          <cell r="B5815">
            <v>6</v>
          </cell>
          <cell r="C5815">
            <v>0</v>
          </cell>
          <cell r="D5815">
            <v>0</v>
          </cell>
          <cell r="E5815">
            <v>2</v>
          </cell>
          <cell r="F5815">
            <v>1</v>
          </cell>
          <cell r="G5815">
            <v>0</v>
          </cell>
          <cell r="H5815">
            <v>0</v>
          </cell>
          <cell r="I5815">
            <v>2028</v>
          </cell>
          <cell r="J5815">
            <v>2</v>
          </cell>
          <cell r="K5815">
            <v>8</v>
          </cell>
          <cell r="L5815">
            <v>0</v>
          </cell>
        </row>
        <row r="5816">
          <cell r="A5816">
            <v>8</v>
          </cell>
          <cell r="B5816">
            <v>6</v>
          </cell>
          <cell r="C5816">
            <v>0</v>
          </cell>
          <cell r="D5816">
            <v>0</v>
          </cell>
          <cell r="E5816">
            <v>2</v>
          </cell>
          <cell r="F5816">
            <v>1</v>
          </cell>
          <cell r="G5816">
            <v>0</v>
          </cell>
          <cell r="H5816">
            <v>0</v>
          </cell>
          <cell r="I5816">
            <v>2029</v>
          </cell>
          <cell r="J5816">
            <v>2</v>
          </cell>
          <cell r="K5816">
            <v>8</v>
          </cell>
          <cell r="L5816">
            <v>0</v>
          </cell>
        </row>
        <row r="5817">
          <cell r="A5817">
            <v>8</v>
          </cell>
          <cell r="B5817">
            <v>6</v>
          </cell>
          <cell r="C5817">
            <v>0</v>
          </cell>
          <cell r="D5817">
            <v>0</v>
          </cell>
          <cell r="E5817">
            <v>2</v>
          </cell>
          <cell r="F5817">
            <v>1</v>
          </cell>
          <cell r="G5817">
            <v>0</v>
          </cell>
          <cell r="H5817">
            <v>0</v>
          </cell>
          <cell r="I5817">
            <v>2031</v>
          </cell>
          <cell r="J5817">
            <v>2</v>
          </cell>
          <cell r="K5817">
            <v>8</v>
          </cell>
          <cell r="L5817">
            <v>0</v>
          </cell>
        </row>
        <row r="5818">
          <cell r="A5818">
            <v>8</v>
          </cell>
          <cell r="B5818">
            <v>6</v>
          </cell>
          <cell r="C5818">
            <v>0</v>
          </cell>
          <cell r="D5818">
            <v>0</v>
          </cell>
          <cell r="E5818">
            <v>2</v>
          </cell>
          <cell r="F5818">
            <v>1</v>
          </cell>
          <cell r="G5818">
            <v>0</v>
          </cell>
          <cell r="H5818">
            <v>0</v>
          </cell>
          <cell r="I5818">
            <v>3011</v>
          </cell>
          <cell r="J5818">
            <v>2</v>
          </cell>
          <cell r="K5818">
            <v>8</v>
          </cell>
          <cell r="L5818">
            <v>0</v>
          </cell>
        </row>
        <row r="5819">
          <cell r="A5819">
            <v>8</v>
          </cell>
          <cell r="B5819">
            <v>6</v>
          </cell>
          <cell r="C5819">
            <v>0</v>
          </cell>
          <cell r="D5819">
            <v>0</v>
          </cell>
          <cell r="E5819">
            <v>2</v>
          </cell>
          <cell r="F5819">
            <v>1</v>
          </cell>
          <cell r="G5819">
            <v>0</v>
          </cell>
          <cell r="H5819">
            <v>0</v>
          </cell>
          <cell r="I5819">
            <v>3131</v>
          </cell>
          <cell r="J5819">
            <v>2</v>
          </cell>
          <cell r="K5819">
            <v>8</v>
          </cell>
          <cell r="L5819">
            <v>0</v>
          </cell>
        </row>
        <row r="5820">
          <cell r="A5820">
            <v>8</v>
          </cell>
          <cell r="B5820">
            <v>6</v>
          </cell>
          <cell r="C5820">
            <v>0</v>
          </cell>
          <cell r="D5820">
            <v>0</v>
          </cell>
          <cell r="E5820">
            <v>2</v>
          </cell>
          <cell r="F5820">
            <v>1</v>
          </cell>
          <cell r="G5820">
            <v>0</v>
          </cell>
          <cell r="H5820">
            <v>0</v>
          </cell>
          <cell r="I5820">
            <v>3221</v>
          </cell>
          <cell r="J5820">
            <v>2</v>
          </cell>
          <cell r="K5820">
            <v>8</v>
          </cell>
          <cell r="L5820">
            <v>0</v>
          </cell>
        </row>
        <row r="5821">
          <cell r="A5821">
            <v>8</v>
          </cell>
          <cell r="B5821">
            <v>6</v>
          </cell>
          <cell r="C5821">
            <v>0</v>
          </cell>
          <cell r="D5821">
            <v>0</v>
          </cell>
          <cell r="E5821">
            <v>2</v>
          </cell>
          <cell r="F5821">
            <v>1</v>
          </cell>
          <cell r="G5821">
            <v>0</v>
          </cell>
          <cell r="H5821">
            <v>0</v>
          </cell>
          <cell r="I5821">
            <v>3231</v>
          </cell>
          <cell r="J5821">
            <v>2</v>
          </cell>
          <cell r="K5821">
            <v>8</v>
          </cell>
          <cell r="L5821">
            <v>0</v>
          </cell>
        </row>
        <row r="5822">
          <cell r="A5822">
            <v>8</v>
          </cell>
          <cell r="B5822">
            <v>6</v>
          </cell>
          <cell r="C5822">
            <v>0</v>
          </cell>
          <cell r="D5822">
            <v>0</v>
          </cell>
          <cell r="E5822">
            <v>2</v>
          </cell>
          <cell r="F5822">
            <v>1</v>
          </cell>
          <cell r="G5822">
            <v>0</v>
          </cell>
          <cell r="H5822">
            <v>0</v>
          </cell>
          <cell r="I5822">
            <v>3241</v>
          </cell>
          <cell r="J5822">
            <v>2</v>
          </cell>
          <cell r="K5822">
            <v>8</v>
          </cell>
          <cell r="L5822">
            <v>0</v>
          </cell>
        </row>
        <row r="5823">
          <cell r="A5823">
            <v>8</v>
          </cell>
          <cell r="B5823">
            <v>6</v>
          </cell>
          <cell r="C5823">
            <v>0</v>
          </cell>
          <cell r="D5823">
            <v>0</v>
          </cell>
          <cell r="E5823">
            <v>2</v>
          </cell>
          <cell r="F5823">
            <v>1</v>
          </cell>
          <cell r="G5823">
            <v>0</v>
          </cell>
          <cell r="H5823">
            <v>0</v>
          </cell>
          <cell r="I5823">
            <v>3321</v>
          </cell>
          <cell r="J5823">
            <v>2</v>
          </cell>
          <cell r="K5823">
            <v>8</v>
          </cell>
          <cell r="L5823">
            <v>0</v>
          </cell>
        </row>
        <row r="5824">
          <cell r="A5824">
            <v>8</v>
          </cell>
          <cell r="B5824">
            <v>6</v>
          </cell>
          <cell r="C5824">
            <v>0</v>
          </cell>
          <cell r="D5824">
            <v>0</v>
          </cell>
          <cell r="E5824">
            <v>2</v>
          </cell>
          <cell r="F5824">
            <v>1</v>
          </cell>
          <cell r="G5824">
            <v>0</v>
          </cell>
          <cell r="H5824">
            <v>0</v>
          </cell>
          <cell r="I5824">
            <v>4000</v>
          </cell>
          <cell r="J5824">
            <v>2</v>
          </cell>
          <cell r="K5824">
            <v>8</v>
          </cell>
          <cell r="L5824">
            <v>3120</v>
          </cell>
        </row>
        <row r="5825">
          <cell r="A5825">
            <v>8</v>
          </cell>
          <cell r="B5825">
            <v>6</v>
          </cell>
          <cell r="C5825">
            <v>0</v>
          </cell>
          <cell r="D5825">
            <v>0</v>
          </cell>
          <cell r="E5825">
            <v>2</v>
          </cell>
          <cell r="F5825">
            <v>1</v>
          </cell>
          <cell r="G5825">
            <v>0</v>
          </cell>
          <cell r="H5825">
            <v>0</v>
          </cell>
          <cell r="I5825">
            <v>4011</v>
          </cell>
          <cell r="J5825">
            <v>2</v>
          </cell>
          <cell r="K5825">
            <v>8</v>
          </cell>
          <cell r="L5825">
            <v>126</v>
          </cell>
        </row>
        <row r="5826">
          <cell r="A5826">
            <v>8</v>
          </cell>
          <cell r="B5826">
            <v>6</v>
          </cell>
          <cell r="C5826">
            <v>0</v>
          </cell>
          <cell r="D5826">
            <v>0</v>
          </cell>
          <cell r="E5826">
            <v>2</v>
          </cell>
          <cell r="F5826">
            <v>1</v>
          </cell>
          <cell r="G5826">
            <v>0</v>
          </cell>
          <cell r="H5826">
            <v>0</v>
          </cell>
          <cell r="I5826">
            <v>4012</v>
          </cell>
          <cell r="J5826">
            <v>2</v>
          </cell>
          <cell r="K5826">
            <v>8</v>
          </cell>
          <cell r="L5826">
            <v>0</v>
          </cell>
        </row>
        <row r="5827">
          <cell r="A5827">
            <v>8</v>
          </cell>
          <cell r="B5827">
            <v>6</v>
          </cell>
          <cell r="C5827">
            <v>0</v>
          </cell>
          <cell r="D5827">
            <v>0</v>
          </cell>
          <cell r="E5827">
            <v>2</v>
          </cell>
          <cell r="F5827">
            <v>1</v>
          </cell>
          <cell r="G5827">
            <v>0</v>
          </cell>
          <cell r="H5827">
            <v>0</v>
          </cell>
          <cell r="I5827">
            <v>4021</v>
          </cell>
          <cell r="J5827">
            <v>2</v>
          </cell>
          <cell r="K5827">
            <v>8</v>
          </cell>
          <cell r="L5827">
            <v>0</v>
          </cell>
        </row>
        <row r="5828">
          <cell r="A5828">
            <v>8</v>
          </cell>
          <cell r="B5828">
            <v>6</v>
          </cell>
          <cell r="C5828">
            <v>0</v>
          </cell>
          <cell r="D5828">
            <v>0</v>
          </cell>
          <cell r="E5828">
            <v>2</v>
          </cell>
          <cell r="F5828">
            <v>1</v>
          </cell>
          <cell r="G5828">
            <v>0</v>
          </cell>
          <cell r="H5828">
            <v>0</v>
          </cell>
          <cell r="I5828">
            <v>4023</v>
          </cell>
          <cell r="J5828">
            <v>2</v>
          </cell>
          <cell r="K5828">
            <v>8</v>
          </cell>
          <cell r="L5828">
            <v>0</v>
          </cell>
        </row>
        <row r="5829">
          <cell r="A5829">
            <v>8</v>
          </cell>
          <cell r="B5829">
            <v>6</v>
          </cell>
          <cell r="C5829">
            <v>0</v>
          </cell>
          <cell r="D5829">
            <v>0</v>
          </cell>
          <cell r="E5829">
            <v>2</v>
          </cell>
          <cell r="F5829">
            <v>1</v>
          </cell>
          <cell r="G5829">
            <v>0</v>
          </cell>
          <cell r="H5829">
            <v>0</v>
          </cell>
          <cell r="I5829">
            <v>4040</v>
          </cell>
          <cell r="J5829">
            <v>2</v>
          </cell>
          <cell r="K5829">
            <v>8</v>
          </cell>
          <cell r="L5829">
            <v>0</v>
          </cell>
        </row>
        <row r="5830">
          <cell r="A5830">
            <v>8</v>
          </cell>
          <cell r="B5830">
            <v>6</v>
          </cell>
          <cell r="C5830">
            <v>0</v>
          </cell>
          <cell r="D5830">
            <v>0</v>
          </cell>
          <cell r="E5830">
            <v>2</v>
          </cell>
          <cell r="F5830">
            <v>1</v>
          </cell>
          <cell r="G5830">
            <v>0</v>
          </cell>
          <cell r="H5830">
            <v>0</v>
          </cell>
          <cell r="I5830">
            <v>4042</v>
          </cell>
          <cell r="J5830">
            <v>2</v>
          </cell>
          <cell r="K5830">
            <v>8</v>
          </cell>
          <cell r="L5830">
            <v>0</v>
          </cell>
        </row>
        <row r="5831">
          <cell r="A5831">
            <v>8</v>
          </cell>
          <cell r="B5831">
            <v>6</v>
          </cell>
          <cell r="C5831">
            <v>0</v>
          </cell>
          <cell r="D5831">
            <v>0</v>
          </cell>
          <cell r="E5831">
            <v>2</v>
          </cell>
          <cell r="F5831">
            <v>1</v>
          </cell>
          <cell r="G5831">
            <v>0</v>
          </cell>
          <cell r="H5831">
            <v>0</v>
          </cell>
          <cell r="I5831">
            <v>4043</v>
          </cell>
          <cell r="J5831">
            <v>2</v>
          </cell>
          <cell r="K5831">
            <v>8</v>
          </cell>
          <cell r="L5831">
            <v>0</v>
          </cell>
        </row>
        <row r="5832">
          <cell r="A5832">
            <v>8</v>
          </cell>
          <cell r="B5832">
            <v>6</v>
          </cell>
          <cell r="C5832">
            <v>0</v>
          </cell>
          <cell r="D5832">
            <v>0</v>
          </cell>
          <cell r="E5832">
            <v>2</v>
          </cell>
          <cell r="F5832">
            <v>1</v>
          </cell>
          <cell r="G5832">
            <v>0</v>
          </cell>
          <cell r="H5832">
            <v>0</v>
          </cell>
          <cell r="I5832">
            <v>4044</v>
          </cell>
          <cell r="J5832">
            <v>2</v>
          </cell>
          <cell r="K5832">
            <v>8</v>
          </cell>
          <cell r="L5832">
            <v>97621.49</v>
          </cell>
        </row>
        <row r="5833">
          <cell r="A5833">
            <v>8</v>
          </cell>
          <cell r="B5833">
            <v>6</v>
          </cell>
          <cell r="C5833">
            <v>0</v>
          </cell>
          <cell r="D5833">
            <v>0</v>
          </cell>
          <cell r="E5833">
            <v>2</v>
          </cell>
          <cell r="F5833">
            <v>1</v>
          </cell>
          <cell r="G5833">
            <v>0</v>
          </cell>
          <cell r="H5833">
            <v>0</v>
          </cell>
          <cell r="I5833">
            <v>4045</v>
          </cell>
          <cell r="J5833">
            <v>2</v>
          </cell>
          <cell r="K5833">
            <v>8</v>
          </cell>
          <cell r="L5833">
            <v>200</v>
          </cell>
        </row>
        <row r="5834">
          <cell r="A5834">
            <v>8</v>
          </cell>
          <cell r="B5834">
            <v>6</v>
          </cell>
          <cell r="C5834">
            <v>0</v>
          </cell>
          <cell r="D5834">
            <v>0</v>
          </cell>
          <cell r="E5834">
            <v>2</v>
          </cell>
          <cell r="F5834">
            <v>1</v>
          </cell>
          <cell r="G5834">
            <v>0</v>
          </cell>
          <cell r="H5834">
            <v>0</v>
          </cell>
          <cell r="I5834">
            <v>4051</v>
          </cell>
          <cell r="J5834">
            <v>2</v>
          </cell>
          <cell r="K5834">
            <v>8</v>
          </cell>
          <cell r="L5834">
            <v>0</v>
          </cell>
        </row>
        <row r="5835">
          <cell r="A5835">
            <v>8</v>
          </cell>
          <cell r="B5835">
            <v>6</v>
          </cell>
          <cell r="C5835">
            <v>0</v>
          </cell>
          <cell r="D5835">
            <v>0</v>
          </cell>
          <cell r="E5835">
            <v>2</v>
          </cell>
          <cell r="F5835">
            <v>1</v>
          </cell>
          <cell r="G5835">
            <v>0</v>
          </cell>
          <cell r="H5835">
            <v>0</v>
          </cell>
          <cell r="I5835">
            <v>4061</v>
          </cell>
          <cell r="J5835">
            <v>2</v>
          </cell>
          <cell r="K5835">
            <v>8</v>
          </cell>
          <cell r="L5835">
            <v>0</v>
          </cell>
        </row>
        <row r="5836">
          <cell r="A5836">
            <v>8</v>
          </cell>
          <cell r="B5836">
            <v>6</v>
          </cell>
          <cell r="C5836">
            <v>0</v>
          </cell>
          <cell r="D5836">
            <v>0</v>
          </cell>
          <cell r="E5836">
            <v>2</v>
          </cell>
          <cell r="F5836">
            <v>1</v>
          </cell>
          <cell r="G5836">
            <v>0</v>
          </cell>
          <cell r="H5836">
            <v>0</v>
          </cell>
          <cell r="I5836">
            <v>4062</v>
          </cell>
          <cell r="J5836">
            <v>2</v>
          </cell>
          <cell r="K5836">
            <v>8</v>
          </cell>
          <cell r="L5836">
            <v>0</v>
          </cell>
        </row>
        <row r="5837">
          <cell r="A5837">
            <v>8</v>
          </cell>
          <cell r="B5837">
            <v>6</v>
          </cell>
          <cell r="C5837">
            <v>0</v>
          </cell>
          <cell r="D5837">
            <v>0</v>
          </cell>
          <cell r="E5837">
            <v>2</v>
          </cell>
          <cell r="F5837">
            <v>1</v>
          </cell>
          <cell r="G5837">
            <v>0</v>
          </cell>
          <cell r="H5837">
            <v>0</v>
          </cell>
          <cell r="I5837">
            <v>4091</v>
          </cell>
          <cell r="J5837">
            <v>2</v>
          </cell>
          <cell r="K5837">
            <v>8</v>
          </cell>
          <cell r="L5837">
            <v>0</v>
          </cell>
        </row>
        <row r="5838">
          <cell r="A5838">
            <v>8</v>
          </cell>
          <cell r="B5838">
            <v>6</v>
          </cell>
          <cell r="C5838">
            <v>0</v>
          </cell>
          <cell r="D5838">
            <v>0</v>
          </cell>
          <cell r="E5838">
            <v>2</v>
          </cell>
          <cell r="F5838">
            <v>1</v>
          </cell>
          <cell r="G5838">
            <v>0</v>
          </cell>
          <cell r="H5838">
            <v>0</v>
          </cell>
          <cell r="I5838">
            <v>5530</v>
          </cell>
          <cell r="J5838">
            <v>2</v>
          </cell>
          <cell r="K5838">
            <v>8</v>
          </cell>
          <cell r="L5838">
            <v>0</v>
          </cell>
        </row>
        <row r="5839">
          <cell r="A5839">
            <v>8</v>
          </cell>
          <cell r="B5839">
            <v>6</v>
          </cell>
          <cell r="C5839">
            <v>0</v>
          </cell>
          <cell r="D5839">
            <v>0</v>
          </cell>
          <cell r="E5839">
            <v>2</v>
          </cell>
          <cell r="F5839">
            <v>1</v>
          </cell>
          <cell r="G5839">
            <v>0</v>
          </cell>
          <cell r="H5839">
            <v>0</v>
          </cell>
          <cell r="I5839">
            <v>5531</v>
          </cell>
          <cell r="J5839">
            <v>2</v>
          </cell>
          <cell r="K5839">
            <v>8</v>
          </cell>
          <cell r="L5839">
            <v>0</v>
          </cell>
        </row>
        <row r="5840">
          <cell r="A5840">
            <v>8</v>
          </cell>
          <cell r="B5840">
            <v>6</v>
          </cell>
          <cell r="C5840">
            <v>0</v>
          </cell>
          <cell r="D5840">
            <v>0</v>
          </cell>
          <cell r="E5840">
            <v>2</v>
          </cell>
          <cell r="F5840">
            <v>1</v>
          </cell>
          <cell r="G5840">
            <v>0</v>
          </cell>
          <cell r="H5840">
            <v>0</v>
          </cell>
          <cell r="I5840">
            <v>5555</v>
          </cell>
          <cell r="J5840">
            <v>2</v>
          </cell>
          <cell r="K5840">
            <v>8</v>
          </cell>
          <cell r="L5840">
            <v>0</v>
          </cell>
        </row>
        <row r="5841">
          <cell r="A5841">
            <v>8</v>
          </cell>
          <cell r="B5841">
            <v>6</v>
          </cell>
          <cell r="C5841">
            <v>0</v>
          </cell>
          <cell r="D5841">
            <v>0</v>
          </cell>
          <cell r="E5841">
            <v>2</v>
          </cell>
          <cell r="F5841">
            <v>1</v>
          </cell>
          <cell r="G5841">
            <v>0</v>
          </cell>
          <cell r="H5841">
            <v>0</v>
          </cell>
          <cell r="I5841">
            <v>5562</v>
          </cell>
          <cell r="J5841">
            <v>2</v>
          </cell>
          <cell r="K5841">
            <v>8</v>
          </cell>
          <cell r="L5841">
            <v>0</v>
          </cell>
        </row>
        <row r="5842">
          <cell r="A5842">
            <v>8</v>
          </cell>
          <cell r="B5842">
            <v>6</v>
          </cell>
          <cell r="C5842">
            <v>0</v>
          </cell>
          <cell r="D5842">
            <v>0</v>
          </cell>
          <cell r="E5842">
            <v>2</v>
          </cell>
          <cell r="F5842">
            <v>1</v>
          </cell>
          <cell r="G5842">
            <v>0</v>
          </cell>
          <cell r="H5842">
            <v>0</v>
          </cell>
          <cell r="I5842">
            <v>7001</v>
          </cell>
          <cell r="J5842">
            <v>2</v>
          </cell>
          <cell r="K5842">
            <v>8</v>
          </cell>
          <cell r="L5842">
            <v>1049</v>
          </cell>
        </row>
        <row r="5843">
          <cell r="A5843">
            <v>8</v>
          </cell>
          <cell r="B5843">
            <v>6</v>
          </cell>
          <cell r="C5843">
            <v>0</v>
          </cell>
          <cell r="D5843">
            <v>0</v>
          </cell>
          <cell r="E5843">
            <v>2</v>
          </cell>
          <cell r="F5843">
            <v>1</v>
          </cell>
          <cell r="G5843">
            <v>0</v>
          </cell>
          <cell r="H5843">
            <v>0</v>
          </cell>
          <cell r="I5843">
            <v>7100</v>
          </cell>
          <cell r="J5843">
            <v>2</v>
          </cell>
          <cell r="K5843">
            <v>8</v>
          </cell>
          <cell r="L5843">
            <v>1460</v>
          </cell>
        </row>
        <row r="5844">
          <cell r="A5844">
            <v>8</v>
          </cell>
          <cell r="B5844">
            <v>6</v>
          </cell>
          <cell r="C5844">
            <v>0</v>
          </cell>
          <cell r="D5844">
            <v>0</v>
          </cell>
          <cell r="E5844">
            <v>2</v>
          </cell>
          <cell r="F5844">
            <v>1</v>
          </cell>
          <cell r="G5844">
            <v>0</v>
          </cell>
          <cell r="H5844">
            <v>0</v>
          </cell>
          <cell r="I5844">
            <v>7140</v>
          </cell>
          <cell r="J5844">
            <v>2</v>
          </cell>
          <cell r="K5844">
            <v>8</v>
          </cell>
          <cell r="L5844">
            <v>972</v>
          </cell>
        </row>
        <row r="5845">
          <cell r="A5845">
            <v>8</v>
          </cell>
          <cell r="B5845">
            <v>6</v>
          </cell>
          <cell r="C5845">
            <v>0</v>
          </cell>
          <cell r="D5845">
            <v>0</v>
          </cell>
          <cell r="E5845">
            <v>2</v>
          </cell>
          <cell r="F5845">
            <v>1</v>
          </cell>
          <cell r="G5845">
            <v>0</v>
          </cell>
          <cell r="H5845">
            <v>0</v>
          </cell>
          <cell r="I5845">
            <v>7220</v>
          </cell>
          <cell r="J5845">
            <v>2</v>
          </cell>
          <cell r="K5845">
            <v>8</v>
          </cell>
          <cell r="L5845">
            <v>0</v>
          </cell>
        </row>
        <row r="5846">
          <cell r="A5846">
            <v>8</v>
          </cell>
          <cell r="B5846">
            <v>6</v>
          </cell>
          <cell r="C5846">
            <v>0</v>
          </cell>
          <cell r="D5846">
            <v>0</v>
          </cell>
          <cell r="E5846">
            <v>2</v>
          </cell>
          <cell r="F5846">
            <v>1</v>
          </cell>
          <cell r="G5846">
            <v>0</v>
          </cell>
          <cell r="H5846">
            <v>0</v>
          </cell>
          <cell r="I5846">
            <v>7260</v>
          </cell>
          <cell r="J5846">
            <v>2</v>
          </cell>
          <cell r="K5846">
            <v>8</v>
          </cell>
          <cell r="L5846">
            <v>1500</v>
          </cell>
        </row>
        <row r="5847">
          <cell r="A5847">
            <v>8</v>
          </cell>
          <cell r="B5847">
            <v>6</v>
          </cell>
          <cell r="C5847">
            <v>0</v>
          </cell>
          <cell r="D5847">
            <v>0</v>
          </cell>
          <cell r="E5847">
            <v>2</v>
          </cell>
          <cell r="F5847">
            <v>1</v>
          </cell>
          <cell r="G5847">
            <v>0</v>
          </cell>
          <cell r="H5847">
            <v>0</v>
          </cell>
          <cell r="I5847">
            <v>7290</v>
          </cell>
          <cell r="J5847">
            <v>2</v>
          </cell>
          <cell r="K5847">
            <v>8</v>
          </cell>
          <cell r="L5847">
            <v>0</v>
          </cell>
        </row>
        <row r="5848">
          <cell r="A5848">
            <v>8</v>
          </cell>
          <cell r="B5848">
            <v>6</v>
          </cell>
          <cell r="C5848">
            <v>0</v>
          </cell>
          <cell r="D5848">
            <v>0</v>
          </cell>
          <cell r="E5848">
            <v>2</v>
          </cell>
          <cell r="F5848">
            <v>1</v>
          </cell>
          <cell r="G5848">
            <v>0</v>
          </cell>
          <cell r="H5848">
            <v>0</v>
          </cell>
          <cell r="I5848">
            <v>7460</v>
          </cell>
          <cell r="J5848">
            <v>2</v>
          </cell>
          <cell r="K5848">
            <v>8</v>
          </cell>
          <cell r="L5848">
            <v>220</v>
          </cell>
        </row>
        <row r="5849">
          <cell r="A5849">
            <v>8</v>
          </cell>
          <cell r="B5849">
            <v>6</v>
          </cell>
          <cell r="C5849">
            <v>0</v>
          </cell>
          <cell r="D5849">
            <v>0</v>
          </cell>
          <cell r="E5849">
            <v>2</v>
          </cell>
          <cell r="F5849">
            <v>1</v>
          </cell>
          <cell r="G5849">
            <v>0</v>
          </cell>
          <cell r="H5849">
            <v>0</v>
          </cell>
          <cell r="I5849">
            <v>7500</v>
          </cell>
          <cell r="J5849">
            <v>2</v>
          </cell>
          <cell r="K5849">
            <v>8</v>
          </cell>
          <cell r="L5849">
            <v>406.23</v>
          </cell>
        </row>
        <row r="5850">
          <cell r="A5850">
            <v>8</v>
          </cell>
          <cell r="B5850">
            <v>6</v>
          </cell>
          <cell r="C5850">
            <v>0</v>
          </cell>
          <cell r="D5850">
            <v>0</v>
          </cell>
          <cell r="E5850">
            <v>2</v>
          </cell>
          <cell r="F5850">
            <v>1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8</v>
          </cell>
          <cell r="L5850">
            <v>-66</v>
          </cell>
        </row>
        <row r="5851">
          <cell r="A5851">
            <v>8</v>
          </cell>
          <cell r="B5851">
            <v>6</v>
          </cell>
          <cell r="C5851">
            <v>0</v>
          </cell>
          <cell r="D5851">
            <v>0</v>
          </cell>
          <cell r="E5851">
            <v>2</v>
          </cell>
          <cell r="F5851">
            <v>1</v>
          </cell>
          <cell r="G5851">
            <v>0</v>
          </cell>
          <cell r="H5851">
            <v>0</v>
          </cell>
          <cell r="I5851">
            <v>7930</v>
          </cell>
          <cell r="J5851">
            <v>2</v>
          </cell>
          <cell r="K5851">
            <v>8</v>
          </cell>
          <cell r="L5851">
            <v>21</v>
          </cell>
        </row>
        <row r="5852">
          <cell r="A5852">
            <v>8</v>
          </cell>
          <cell r="B5852">
            <v>6</v>
          </cell>
          <cell r="C5852">
            <v>0</v>
          </cell>
          <cell r="D5852">
            <v>0</v>
          </cell>
          <cell r="E5852">
            <v>2</v>
          </cell>
          <cell r="F5852">
            <v>1</v>
          </cell>
          <cell r="G5852">
            <v>0</v>
          </cell>
          <cell r="H5852">
            <v>0</v>
          </cell>
          <cell r="I5852">
            <v>7935</v>
          </cell>
          <cell r="J5852">
            <v>2</v>
          </cell>
          <cell r="K5852">
            <v>8</v>
          </cell>
          <cell r="L5852">
            <v>45</v>
          </cell>
        </row>
        <row r="5853">
          <cell r="A5853">
            <v>8</v>
          </cell>
          <cell r="B5853">
            <v>6</v>
          </cell>
          <cell r="C5853">
            <v>0</v>
          </cell>
          <cell r="D5853">
            <v>0</v>
          </cell>
          <cell r="E5853">
            <v>2</v>
          </cell>
          <cell r="F5853">
            <v>1</v>
          </cell>
          <cell r="G5853">
            <v>0</v>
          </cell>
          <cell r="H5853">
            <v>0</v>
          </cell>
          <cell r="I5853">
            <v>9400</v>
          </cell>
          <cell r="J5853">
            <v>2</v>
          </cell>
          <cell r="K5853">
            <v>8</v>
          </cell>
          <cell r="L5853">
            <v>0</v>
          </cell>
        </row>
        <row r="5854">
          <cell r="A5854">
            <v>8</v>
          </cell>
          <cell r="B5854">
            <v>6</v>
          </cell>
          <cell r="C5854">
            <v>0</v>
          </cell>
          <cell r="D5854">
            <v>0</v>
          </cell>
          <cell r="E5854">
            <v>2</v>
          </cell>
          <cell r="F5854">
            <v>2</v>
          </cell>
          <cell r="G5854">
            <v>0</v>
          </cell>
          <cell r="H5854">
            <v>0</v>
          </cell>
          <cell r="I5854">
            <v>1010</v>
          </cell>
          <cell r="J5854">
            <v>2</v>
          </cell>
          <cell r="K5854">
            <v>8</v>
          </cell>
          <cell r="L5854">
            <v>0</v>
          </cell>
        </row>
        <row r="5855">
          <cell r="A5855">
            <v>8</v>
          </cell>
          <cell r="B5855">
            <v>6</v>
          </cell>
          <cell r="C5855">
            <v>0</v>
          </cell>
          <cell r="D5855">
            <v>0</v>
          </cell>
          <cell r="E5855">
            <v>2</v>
          </cell>
          <cell r="F5855">
            <v>2</v>
          </cell>
          <cell r="G5855">
            <v>0</v>
          </cell>
          <cell r="H5855">
            <v>0</v>
          </cell>
          <cell r="I5855">
            <v>7110</v>
          </cell>
          <cell r="J5855">
            <v>2</v>
          </cell>
          <cell r="K5855">
            <v>8</v>
          </cell>
          <cell r="L5855">
            <v>16745</v>
          </cell>
        </row>
        <row r="5856">
          <cell r="A5856">
            <v>8</v>
          </cell>
          <cell r="B5856">
            <v>6</v>
          </cell>
          <cell r="C5856">
            <v>0</v>
          </cell>
          <cell r="D5856">
            <v>0</v>
          </cell>
          <cell r="E5856">
            <v>2</v>
          </cell>
          <cell r="F5856">
            <v>3</v>
          </cell>
          <cell r="G5856">
            <v>0</v>
          </cell>
          <cell r="H5856">
            <v>0</v>
          </cell>
          <cell r="I5856">
            <v>4042</v>
          </cell>
          <cell r="J5856">
            <v>1</v>
          </cell>
          <cell r="K5856">
            <v>8</v>
          </cell>
          <cell r="L5856">
            <v>0</v>
          </cell>
        </row>
        <row r="5857">
          <cell r="A5857">
            <v>8</v>
          </cell>
          <cell r="B5857">
            <v>6</v>
          </cell>
          <cell r="C5857">
            <v>0</v>
          </cell>
          <cell r="D5857">
            <v>0</v>
          </cell>
          <cell r="E5857">
            <v>2</v>
          </cell>
          <cell r="F5857">
            <v>3</v>
          </cell>
          <cell r="G5857">
            <v>0</v>
          </cell>
          <cell r="H5857">
            <v>0</v>
          </cell>
          <cell r="I5857">
            <v>8012</v>
          </cell>
          <cell r="J5857">
            <v>1</v>
          </cell>
          <cell r="K5857">
            <v>8</v>
          </cell>
          <cell r="L5857">
            <v>0</v>
          </cell>
        </row>
        <row r="5858">
          <cell r="A5858">
            <v>8</v>
          </cell>
          <cell r="B5858">
            <v>6</v>
          </cell>
          <cell r="C5858">
            <v>0</v>
          </cell>
          <cell r="D5858">
            <v>0</v>
          </cell>
          <cell r="E5858">
            <v>2</v>
          </cell>
          <cell r="F5858">
            <v>3</v>
          </cell>
          <cell r="G5858">
            <v>0</v>
          </cell>
          <cell r="H5858">
            <v>0</v>
          </cell>
          <cell r="I5858">
            <v>8013</v>
          </cell>
          <cell r="J5858">
            <v>1</v>
          </cell>
          <cell r="K5858">
            <v>8</v>
          </cell>
          <cell r="L5858">
            <v>0</v>
          </cell>
        </row>
        <row r="5859">
          <cell r="A5859">
            <v>8</v>
          </cell>
          <cell r="B5859">
            <v>6</v>
          </cell>
          <cell r="C5859">
            <v>0</v>
          </cell>
          <cell r="D5859">
            <v>0</v>
          </cell>
          <cell r="E5859">
            <v>2</v>
          </cell>
          <cell r="F5859">
            <v>3</v>
          </cell>
          <cell r="G5859">
            <v>0</v>
          </cell>
          <cell r="H5859">
            <v>0</v>
          </cell>
          <cell r="I5859">
            <v>8100</v>
          </cell>
          <cell r="J5859">
            <v>1</v>
          </cell>
          <cell r="K5859">
            <v>8</v>
          </cell>
          <cell r="L5859">
            <v>0</v>
          </cell>
        </row>
        <row r="5860">
          <cell r="A5860">
            <v>8</v>
          </cell>
          <cell r="B5860">
            <v>6</v>
          </cell>
          <cell r="C5860">
            <v>0</v>
          </cell>
          <cell r="D5860">
            <v>0</v>
          </cell>
          <cell r="E5860">
            <v>2</v>
          </cell>
          <cell r="F5860">
            <v>3</v>
          </cell>
          <cell r="G5860">
            <v>0</v>
          </cell>
          <cell r="H5860">
            <v>0</v>
          </cell>
          <cell r="I5860">
            <v>8200</v>
          </cell>
          <cell r="J5860">
            <v>1</v>
          </cell>
          <cell r="K5860">
            <v>8</v>
          </cell>
          <cell r="L5860">
            <v>0</v>
          </cell>
        </row>
        <row r="5861">
          <cell r="A5861">
            <v>8</v>
          </cell>
          <cell r="B5861">
            <v>6</v>
          </cell>
          <cell r="C5861">
            <v>0</v>
          </cell>
          <cell r="D5861">
            <v>0</v>
          </cell>
          <cell r="E5861">
            <v>2</v>
          </cell>
          <cell r="F5861">
            <v>3</v>
          </cell>
          <cell r="G5861">
            <v>0</v>
          </cell>
          <cell r="H5861">
            <v>0</v>
          </cell>
          <cell r="I5861">
            <v>8300</v>
          </cell>
          <cell r="J5861">
            <v>1</v>
          </cell>
          <cell r="K5861">
            <v>8</v>
          </cell>
          <cell r="L5861">
            <v>0</v>
          </cell>
        </row>
        <row r="5862">
          <cell r="A5862">
            <v>8</v>
          </cell>
          <cell r="B5862">
            <v>6</v>
          </cell>
          <cell r="C5862">
            <v>0</v>
          </cell>
          <cell r="D5862">
            <v>0</v>
          </cell>
          <cell r="E5862">
            <v>2</v>
          </cell>
          <cell r="F5862">
            <v>3</v>
          </cell>
          <cell r="G5862">
            <v>0</v>
          </cell>
          <cell r="H5862">
            <v>0</v>
          </cell>
          <cell r="I5862">
            <v>8400</v>
          </cell>
          <cell r="J5862">
            <v>1</v>
          </cell>
          <cell r="K5862">
            <v>8</v>
          </cell>
          <cell r="L5862">
            <v>0</v>
          </cell>
        </row>
        <row r="5863">
          <cell r="A5863">
            <v>8</v>
          </cell>
          <cell r="B5863">
            <v>6</v>
          </cell>
          <cell r="C5863">
            <v>0</v>
          </cell>
          <cell r="D5863">
            <v>0</v>
          </cell>
          <cell r="E5863">
            <v>2</v>
          </cell>
          <cell r="F5863">
            <v>3</v>
          </cell>
          <cell r="G5863">
            <v>0</v>
          </cell>
          <cell r="H5863">
            <v>0</v>
          </cell>
          <cell r="I5863">
            <v>8500</v>
          </cell>
          <cell r="J5863">
            <v>1</v>
          </cell>
          <cell r="K5863">
            <v>8</v>
          </cell>
          <cell r="L5863">
            <v>0</v>
          </cell>
        </row>
        <row r="5864">
          <cell r="A5864">
            <v>8</v>
          </cell>
          <cell r="B5864">
            <v>6</v>
          </cell>
          <cell r="C5864">
            <v>0</v>
          </cell>
          <cell r="D5864">
            <v>0</v>
          </cell>
          <cell r="E5864">
            <v>2</v>
          </cell>
          <cell r="F5864">
            <v>3</v>
          </cell>
          <cell r="G5864">
            <v>0</v>
          </cell>
          <cell r="H5864">
            <v>0</v>
          </cell>
          <cell r="I5864">
            <v>8600</v>
          </cell>
          <cell r="J5864">
            <v>1</v>
          </cell>
          <cell r="K5864">
            <v>8</v>
          </cell>
          <cell r="L5864">
            <v>0</v>
          </cell>
        </row>
        <row r="5865">
          <cell r="A5865">
            <v>8</v>
          </cell>
          <cell r="B5865">
            <v>6</v>
          </cell>
          <cell r="C5865">
            <v>0</v>
          </cell>
          <cell r="D5865">
            <v>0</v>
          </cell>
          <cell r="E5865">
            <v>2</v>
          </cell>
          <cell r="F5865">
            <v>3</v>
          </cell>
          <cell r="G5865">
            <v>0</v>
          </cell>
          <cell r="H5865">
            <v>0</v>
          </cell>
          <cell r="I5865">
            <v>8700</v>
          </cell>
          <cell r="J5865">
            <v>1</v>
          </cell>
          <cell r="K5865">
            <v>8</v>
          </cell>
          <cell r="L5865">
            <v>0</v>
          </cell>
        </row>
        <row r="5866">
          <cell r="A5866">
            <v>8</v>
          </cell>
          <cell r="B5866">
            <v>6</v>
          </cell>
          <cell r="C5866">
            <v>0</v>
          </cell>
          <cell r="D5866">
            <v>0</v>
          </cell>
          <cell r="E5866">
            <v>2</v>
          </cell>
          <cell r="F5866">
            <v>3</v>
          </cell>
          <cell r="G5866">
            <v>0</v>
          </cell>
          <cell r="H5866">
            <v>0</v>
          </cell>
          <cell r="I5866">
            <v>8800</v>
          </cell>
          <cell r="J5866">
            <v>1</v>
          </cell>
          <cell r="K5866">
            <v>8</v>
          </cell>
          <cell r="L5866">
            <v>0</v>
          </cell>
        </row>
        <row r="5867">
          <cell r="A5867">
            <v>8</v>
          </cell>
          <cell r="B5867">
            <v>6</v>
          </cell>
          <cell r="C5867">
            <v>0</v>
          </cell>
          <cell r="D5867">
            <v>0</v>
          </cell>
          <cell r="E5867">
            <v>2</v>
          </cell>
          <cell r="F5867">
            <v>3</v>
          </cell>
          <cell r="G5867">
            <v>0</v>
          </cell>
          <cell r="H5867">
            <v>0</v>
          </cell>
          <cell r="I5867">
            <v>8900</v>
          </cell>
          <cell r="J5867">
            <v>1</v>
          </cell>
          <cell r="K5867">
            <v>8</v>
          </cell>
          <cell r="L5867">
            <v>0</v>
          </cell>
        </row>
        <row r="5868">
          <cell r="A5868">
            <v>8</v>
          </cell>
          <cell r="B5868">
            <v>6</v>
          </cell>
          <cell r="C5868">
            <v>0</v>
          </cell>
          <cell r="D5868">
            <v>0</v>
          </cell>
          <cell r="E5868">
            <v>2</v>
          </cell>
          <cell r="F5868">
            <v>3</v>
          </cell>
          <cell r="G5868">
            <v>0</v>
          </cell>
          <cell r="H5868">
            <v>0</v>
          </cell>
          <cell r="I5868">
            <v>9000</v>
          </cell>
          <cell r="J5868">
            <v>1</v>
          </cell>
          <cell r="K5868">
            <v>8</v>
          </cell>
          <cell r="L5868">
            <v>0</v>
          </cell>
        </row>
        <row r="5869">
          <cell r="A5869">
            <v>8</v>
          </cell>
          <cell r="B5869">
            <v>6</v>
          </cell>
          <cell r="C5869">
            <v>0</v>
          </cell>
          <cell r="D5869">
            <v>0</v>
          </cell>
          <cell r="E5869">
            <v>2</v>
          </cell>
          <cell r="F5869">
            <v>3</v>
          </cell>
          <cell r="G5869">
            <v>0</v>
          </cell>
          <cell r="H5869">
            <v>0</v>
          </cell>
          <cell r="I5869">
            <v>9100</v>
          </cell>
          <cell r="J5869">
            <v>1</v>
          </cell>
          <cell r="K5869">
            <v>8</v>
          </cell>
          <cell r="L5869">
            <v>0</v>
          </cell>
        </row>
        <row r="5870">
          <cell r="A5870">
            <v>8</v>
          </cell>
          <cell r="B5870">
            <v>6</v>
          </cell>
          <cell r="C5870">
            <v>0</v>
          </cell>
          <cell r="D5870">
            <v>0</v>
          </cell>
          <cell r="E5870">
            <v>2</v>
          </cell>
          <cell r="F5870">
            <v>3</v>
          </cell>
          <cell r="G5870">
            <v>0</v>
          </cell>
          <cell r="H5870">
            <v>0</v>
          </cell>
          <cell r="I5870">
            <v>9200</v>
          </cell>
          <cell r="J5870">
            <v>1</v>
          </cell>
          <cell r="K5870">
            <v>8</v>
          </cell>
          <cell r="L5870">
            <v>0</v>
          </cell>
        </row>
        <row r="5871">
          <cell r="A5871">
            <v>8</v>
          </cell>
          <cell r="B5871">
            <v>6</v>
          </cell>
          <cell r="C5871">
            <v>0</v>
          </cell>
          <cell r="D5871">
            <v>0</v>
          </cell>
          <cell r="E5871">
            <v>2</v>
          </cell>
          <cell r="F5871">
            <v>3</v>
          </cell>
          <cell r="G5871">
            <v>0</v>
          </cell>
          <cell r="H5871">
            <v>0</v>
          </cell>
          <cell r="I5871">
            <v>9400</v>
          </cell>
          <cell r="J5871">
            <v>1</v>
          </cell>
          <cell r="K5871">
            <v>8</v>
          </cell>
          <cell r="L5871">
            <v>0</v>
          </cell>
        </row>
        <row r="5872">
          <cell r="A5872">
            <v>8</v>
          </cell>
          <cell r="B5872">
            <v>6</v>
          </cell>
          <cell r="C5872">
            <v>0</v>
          </cell>
          <cell r="D5872">
            <v>0</v>
          </cell>
          <cell r="E5872">
            <v>2</v>
          </cell>
          <cell r="F5872">
            <v>3</v>
          </cell>
          <cell r="G5872">
            <v>0</v>
          </cell>
          <cell r="H5872">
            <v>0</v>
          </cell>
          <cell r="I5872">
            <v>9500</v>
          </cell>
          <cell r="J5872">
            <v>1</v>
          </cell>
          <cell r="K5872">
            <v>8</v>
          </cell>
          <cell r="L5872">
            <v>0</v>
          </cell>
        </row>
        <row r="5873">
          <cell r="A5873">
            <v>8</v>
          </cell>
          <cell r="B5873">
            <v>6</v>
          </cell>
          <cell r="C5873">
            <v>0</v>
          </cell>
          <cell r="D5873">
            <v>0</v>
          </cell>
          <cell r="E5873">
            <v>2</v>
          </cell>
          <cell r="F5873">
            <v>3</v>
          </cell>
          <cell r="G5873">
            <v>0</v>
          </cell>
          <cell r="H5873">
            <v>0</v>
          </cell>
          <cell r="I5873">
            <v>9800</v>
          </cell>
          <cell r="J5873">
            <v>1</v>
          </cell>
          <cell r="K5873">
            <v>8</v>
          </cell>
          <cell r="L5873">
            <v>0</v>
          </cell>
        </row>
        <row r="5874">
          <cell r="A5874">
            <v>8</v>
          </cell>
          <cell r="B5874">
            <v>6</v>
          </cell>
          <cell r="C5874">
            <v>0</v>
          </cell>
          <cell r="D5874">
            <v>0</v>
          </cell>
          <cell r="E5874">
            <v>2</v>
          </cell>
          <cell r="F5874">
            <v>3</v>
          </cell>
          <cell r="G5874">
            <v>0</v>
          </cell>
          <cell r="H5874">
            <v>0</v>
          </cell>
          <cell r="I5874">
            <v>1000</v>
          </cell>
          <cell r="J5874">
            <v>2</v>
          </cell>
          <cell r="K5874">
            <v>8</v>
          </cell>
          <cell r="L5874">
            <v>54412</v>
          </cell>
        </row>
        <row r="5875">
          <cell r="A5875">
            <v>8</v>
          </cell>
          <cell r="B5875">
            <v>6</v>
          </cell>
          <cell r="C5875">
            <v>0</v>
          </cell>
          <cell r="D5875">
            <v>0</v>
          </cell>
          <cell r="E5875">
            <v>2</v>
          </cell>
          <cell r="F5875">
            <v>3</v>
          </cell>
          <cell r="G5875">
            <v>0</v>
          </cell>
          <cell r="H5875">
            <v>0</v>
          </cell>
          <cell r="I5875">
            <v>1200</v>
          </cell>
          <cell r="J5875">
            <v>2</v>
          </cell>
          <cell r="K5875">
            <v>8</v>
          </cell>
          <cell r="L5875">
            <v>0</v>
          </cell>
        </row>
        <row r="5876">
          <cell r="A5876">
            <v>8</v>
          </cell>
          <cell r="B5876">
            <v>6</v>
          </cell>
          <cell r="C5876">
            <v>0</v>
          </cell>
          <cell r="D5876">
            <v>0</v>
          </cell>
          <cell r="E5876">
            <v>2</v>
          </cell>
          <cell r="F5876">
            <v>3</v>
          </cell>
          <cell r="G5876">
            <v>0</v>
          </cell>
          <cell r="H5876">
            <v>0</v>
          </cell>
          <cell r="I5876">
            <v>1310</v>
          </cell>
          <cell r="J5876">
            <v>2</v>
          </cell>
          <cell r="K5876">
            <v>8</v>
          </cell>
          <cell r="L5876">
            <v>0</v>
          </cell>
        </row>
        <row r="5877">
          <cell r="A5877">
            <v>8</v>
          </cell>
          <cell r="B5877">
            <v>6</v>
          </cell>
          <cell r="C5877">
            <v>0</v>
          </cell>
          <cell r="D5877">
            <v>0</v>
          </cell>
          <cell r="E5877">
            <v>2</v>
          </cell>
          <cell r="F5877">
            <v>3</v>
          </cell>
          <cell r="G5877">
            <v>0</v>
          </cell>
          <cell r="H5877">
            <v>0</v>
          </cell>
          <cell r="I5877">
            <v>2000</v>
          </cell>
          <cell r="J5877">
            <v>2</v>
          </cell>
          <cell r="K5877">
            <v>8</v>
          </cell>
          <cell r="L5877">
            <v>0</v>
          </cell>
        </row>
        <row r="5878">
          <cell r="A5878">
            <v>8</v>
          </cell>
          <cell r="B5878">
            <v>6</v>
          </cell>
          <cell r="C5878">
            <v>0</v>
          </cell>
          <cell r="D5878">
            <v>0</v>
          </cell>
          <cell r="E5878">
            <v>2</v>
          </cell>
          <cell r="F5878">
            <v>3</v>
          </cell>
          <cell r="G5878">
            <v>0</v>
          </cell>
          <cell r="H5878">
            <v>0</v>
          </cell>
          <cell r="I5878">
            <v>2020</v>
          </cell>
          <cell r="J5878">
            <v>2</v>
          </cell>
          <cell r="K5878">
            <v>8</v>
          </cell>
          <cell r="L5878">
            <v>0</v>
          </cell>
        </row>
        <row r="5879">
          <cell r="A5879">
            <v>8</v>
          </cell>
          <cell r="B5879">
            <v>6</v>
          </cell>
          <cell r="C5879">
            <v>0</v>
          </cell>
          <cell r="D5879">
            <v>0</v>
          </cell>
          <cell r="E5879">
            <v>2</v>
          </cell>
          <cell r="F5879">
            <v>3</v>
          </cell>
          <cell r="G5879">
            <v>0</v>
          </cell>
          <cell r="H5879">
            <v>0</v>
          </cell>
          <cell r="I5879">
            <v>2021</v>
          </cell>
          <cell r="J5879">
            <v>2</v>
          </cell>
          <cell r="K5879">
            <v>8</v>
          </cell>
          <cell r="L5879">
            <v>0</v>
          </cell>
        </row>
        <row r="5880">
          <cell r="A5880">
            <v>8</v>
          </cell>
          <cell r="B5880">
            <v>6</v>
          </cell>
          <cell r="C5880">
            <v>0</v>
          </cell>
          <cell r="D5880">
            <v>0</v>
          </cell>
          <cell r="E5880">
            <v>2</v>
          </cell>
          <cell r="F5880">
            <v>3</v>
          </cell>
          <cell r="G5880">
            <v>0</v>
          </cell>
          <cell r="H5880">
            <v>0</v>
          </cell>
          <cell r="I5880">
            <v>2022</v>
          </cell>
          <cell r="J5880">
            <v>2</v>
          </cell>
          <cell r="K5880">
            <v>8</v>
          </cell>
          <cell r="L5880">
            <v>0</v>
          </cell>
        </row>
        <row r="5881">
          <cell r="A5881">
            <v>8</v>
          </cell>
          <cell r="B5881">
            <v>6</v>
          </cell>
          <cell r="C5881">
            <v>0</v>
          </cell>
          <cell r="D5881">
            <v>0</v>
          </cell>
          <cell r="E5881">
            <v>2</v>
          </cell>
          <cell r="F5881">
            <v>3</v>
          </cell>
          <cell r="G5881">
            <v>0</v>
          </cell>
          <cell r="H5881">
            <v>0</v>
          </cell>
          <cell r="I5881">
            <v>2023</v>
          </cell>
          <cell r="J5881">
            <v>2</v>
          </cell>
          <cell r="K5881">
            <v>8</v>
          </cell>
          <cell r="L5881">
            <v>0</v>
          </cell>
        </row>
        <row r="5882">
          <cell r="A5882">
            <v>8</v>
          </cell>
          <cell r="B5882">
            <v>6</v>
          </cell>
          <cell r="C5882">
            <v>0</v>
          </cell>
          <cell r="D5882">
            <v>0</v>
          </cell>
          <cell r="E5882">
            <v>2</v>
          </cell>
          <cell r="F5882">
            <v>3</v>
          </cell>
          <cell r="G5882">
            <v>0</v>
          </cell>
          <cell r="H5882">
            <v>0</v>
          </cell>
          <cell r="I5882">
            <v>2024</v>
          </cell>
          <cell r="J5882">
            <v>2</v>
          </cell>
          <cell r="K5882">
            <v>8</v>
          </cell>
          <cell r="L5882">
            <v>0</v>
          </cell>
        </row>
        <row r="5883">
          <cell r="A5883">
            <v>8</v>
          </cell>
          <cell r="B5883">
            <v>6</v>
          </cell>
          <cell r="C5883">
            <v>0</v>
          </cell>
          <cell r="D5883">
            <v>0</v>
          </cell>
          <cell r="E5883">
            <v>2</v>
          </cell>
          <cell r="F5883">
            <v>3</v>
          </cell>
          <cell r="G5883">
            <v>0</v>
          </cell>
          <cell r="H5883">
            <v>0</v>
          </cell>
          <cell r="I5883">
            <v>2025</v>
          </cell>
          <cell r="J5883">
            <v>2</v>
          </cell>
          <cell r="K5883">
            <v>8</v>
          </cell>
          <cell r="L5883">
            <v>0</v>
          </cell>
        </row>
        <row r="5884">
          <cell r="A5884">
            <v>8</v>
          </cell>
          <cell r="B5884">
            <v>6</v>
          </cell>
          <cell r="C5884">
            <v>0</v>
          </cell>
          <cell r="D5884">
            <v>0</v>
          </cell>
          <cell r="E5884">
            <v>2</v>
          </cell>
          <cell r="F5884">
            <v>3</v>
          </cell>
          <cell r="G5884">
            <v>0</v>
          </cell>
          <cell r="H5884">
            <v>0</v>
          </cell>
          <cell r="I5884">
            <v>2026</v>
          </cell>
          <cell r="J5884">
            <v>2</v>
          </cell>
          <cell r="K5884">
            <v>8</v>
          </cell>
          <cell r="L5884">
            <v>0</v>
          </cell>
        </row>
        <row r="5885">
          <cell r="A5885">
            <v>8</v>
          </cell>
          <cell r="B5885">
            <v>6</v>
          </cell>
          <cell r="C5885">
            <v>0</v>
          </cell>
          <cell r="D5885">
            <v>0</v>
          </cell>
          <cell r="E5885">
            <v>2</v>
          </cell>
          <cell r="F5885">
            <v>3</v>
          </cell>
          <cell r="G5885">
            <v>0</v>
          </cell>
          <cell r="H5885">
            <v>0</v>
          </cell>
          <cell r="I5885">
            <v>2027</v>
          </cell>
          <cell r="J5885">
            <v>2</v>
          </cell>
          <cell r="K5885">
            <v>8</v>
          </cell>
          <cell r="L5885">
            <v>0</v>
          </cell>
        </row>
        <row r="5886">
          <cell r="A5886">
            <v>8</v>
          </cell>
          <cell r="B5886">
            <v>6</v>
          </cell>
          <cell r="C5886">
            <v>0</v>
          </cell>
          <cell r="D5886">
            <v>0</v>
          </cell>
          <cell r="E5886">
            <v>2</v>
          </cell>
          <cell r="F5886">
            <v>3</v>
          </cell>
          <cell r="G5886">
            <v>0</v>
          </cell>
          <cell r="H5886">
            <v>0</v>
          </cell>
          <cell r="I5886">
            <v>2028</v>
          </cell>
          <cell r="J5886">
            <v>2</v>
          </cell>
          <cell r="K5886">
            <v>8</v>
          </cell>
          <cell r="L5886">
            <v>0</v>
          </cell>
        </row>
        <row r="5887">
          <cell r="A5887">
            <v>8</v>
          </cell>
          <cell r="B5887">
            <v>6</v>
          </cell>
          <cell r="C5887">
            <v>0</v>
          </cell>
          <cell r="D5887">
            <v>0</v>
          </cell>
          <cell r="E5887">
            <v>2</v>
          </cell>
          <cell r="F5887">
            <v>3</v>
          </cell>
          <cell r="G5887">
            <v>0</v>
          </cell>
          <cell r="H5887">
            <v>0</v>
          </cell>
          <cell r="I5887">
            <v>3000</v>
          </cell>
          <cell r="J5887">
            <v>2</v>
          </cell>
          <cell r="K5887">
            <v>8</v>
          </cell>
          <cell r="L5887">
            <v>40354.769999999997</v>
          </cell>
        </row>
        <row r="5888">
          <cell r="A5888">
            <v>8</v>
          </cell>
          <cell r="B5888">
            <v>6</v>
          </cell>
          <cell r="C5888">
            <v>0</v>
          </cell>
          <cell r="D5888">
            <v>0</v>
          </cell>
          <cell r="E5888">
            <v>2</v>
          </cell>
          <cell r="F5888">
            <v>3</v>
          </cell>
          <cell r="G5888">
            <v>0</v>
          </cell>
          <cell r="H5888">
            <v>0</v>
          </cell>
          <cell r="I5888">
            <v>4000</v>
          </cell>
          <cell r="J5888">
            <v>2</v>
          </cell>
          <cell r="K5888">
            <v>8</v>
          </cell>
          <cell r="L5888">
            <v>19936</v>
          </cell>
        </row>
        <row r="5889">
          <cell r="A5889">
            <v>8</v>
          </cell>
          <cell r="B5889">
            <v>6</v>
          </cell>
          <cell r="C5889">
            <v>0</v>
          </cell>
          <cell r="D5889">
            <v>0</v>
          </cell>
          <cell r="E5889">
            <v>2</v>
          </cell>
          <cell r="F5889">
            <v>3</v>
          </cell>
          <cell r="G5889">
            <v>0</v>
          </cell>
          <cell r="H5889">
            <v>0</v>
          </cell>
          <cell r="I5889">
            <v>4042</v>
          </cell>
          <cell r="J5889">
            <v>2</v>
          </cell>
          <cell r="K5889">
            <v>8</v>
          </cell>
          <cell r="L5889">
            <v>500</v>
          </cell>
        </row>
        <row r="5890">
          <cell r="A5890">
            <v>8</v>
          </cell>
          <cell r="B5890">
            <v>6</v>
          </cell>
          <cell r="C5890">
            <v>0</v>
          </cell>
          <cell r="D5890">
            <v>0</v>
          </cell>
          <cell r="E5890">
            <v>2</v>
          </cell>
          <cell r="F5890">
            <v>3</v>
          </cell>
          <cell r="G5890">
            <v>0</v>
          </cell>
          <cell r="H5890">
            <v>0</v>
          </cell>
          <cell r="I5890">
            <v>4043</v>
          </cell>
          <cell r="J5890">
            <v>2</v>
          </cell>
          <cell r="K5890">
            <v>8</v>
          </cell>
          <cell r="L5890">
            <v>0</v>
          </cell>
        </row>
        <row r="5891">
          <cell r="A5891">
            <v>8</v>
          </cell>
          <cell r="B5891">
            <v>6</v>
          </cell>
          <cell r="C5891">
            <v>0</v>
          </cell>
          <cell r="D5891">
            <v>0</v>
          </cell>
          <cell r="E5891">
            <v>2</v>
          </cell>
          <cell r="F5891">
            <v>3</v>
          </cell>
          <cell r="G5891">
            <v>0</v>
          </cell>
          <cell r="H5891">
            <v>0</v>
          </cell>
          <cell r="I5891">
            <v>4044</v>
          </cell>
          <cell r="J5891">
            <v>2</v>
          </cell>
          <cell r="K5891">
            <v>8</v>
          </cell>
          <cell r="L5891">
            <v>0</v>
          </cell>
        </row>
        <row r="5892">
          <cell r="A5892">
            <v>8</v>
          </cell>
          <cell r="B5892">
            <v>6</v>
          </cell>
          <cell r="C5892">
            <v>0</v>
          </cell>
          <cell r="D5892">
            <v>0</v>
          </cell>
          <cell r="E5892">
            <v>2</v>
          </cell>
          <cell r="F5892">
            <v>3</v>
          </cell>
          <cell r="G5892">
            <v>0</v>
          </cell>
          <cell r="H5892">
            <v>0</v>
          </cell>
          <cell r="I5892">
            <v>4091</v>
          </cell>
          <cell r="J5892">
            <v>2</v>
          </cell>
          <cell r="K5892">
            <v>8</v>
          </cell>
          <cell r="L5892">
            <v>0</v>
          </cell>
        </row>
        <row r="5893">
          <cell r="A5893">
            <v>8</v>
          </cell>
          <cell r="B5893">
            <v>6</v>
          </cell>
          <cell r="C5893">
            <v>0</v>
          </cell>
          <cell r="D5893">
            <v>0</v>
          </cell>
          <cell r="E5893">
            <v>2</v>
          </cell>
          <cell r="F5893">
            <v>3</v>
          </cell>
          <cell r="G5893">
            <v>0</v>
          </cell>
          <cell r="H5893">
            <v>0</v>
          </cell>
          <cell r="I5893">
            <v>5000</v>
          </cell>
          <cell r="J5893">
            <v>2</v>
          </cell>
          <cell r="K5893">
            <v>8</v>
          </cell>
          <cell r="L5893">
            <v>0</v>
          </cell>
        </row>
        <row r="5894">
          <cell r="A5894">
            <v>8</v>
          </cell>
          <cell r="B5894">
            <v>6</v>
          </cell>
          <cell r="C5894">
            <v>0</v>
          </cell>
          <cell r="D5894">
            <v>0</v>
          </cell>
          <cell r="E5894">
            <v>2</v>
          </cell>
          <cell r="F5894">
            <v>3</v>
          </cell>
          <cell r="G5894">
            <v>0</v>
          </cell>
          <cell r="H5894">
            <v>0</v>
          </cell>
          <cell r="I5894">
            <v>5500</v>
          </cell>
          <cell r="J5894">
            <v>2</v>
          </cell>
          <cell r="K5894">
            <v>8</v>
          </cell>
          <cell r="L5894">
            <v>0</v>
          </cell>
        </row>
        <row r="5895">
          <cell r="A5895">
            <v>8</v>
          </cell>
          <cell r="B5895">
            <v>6</v>
          </cell>
          <cell r="C5895">
            <v>0</v>
          </cell>
          <cell r="D5895">
            <v>0</v>
          </cell>
          <cell r="E5895">
            <v>2</v>
          </cell>
          <cell r="F5895">
            <v>3</v>
          </cell>
          <cell r="G5895">
            <v>0</v>
          </cell>
          <cell r="H5895">
            <v>0</v>
          </cell>
          <cell r="I5895">
            <v>5530</v>
          </cell>
          <cell r="J5895">
            <v>2</v>
          </cell>
          <cell r="K5895">
            <v>8</v>
          </cell>
          <cell r="L5895">
            <v>0</v>
          </cell>
        </row>
        <row r="5896">
          <cell r="A5896">
            <v>8</v>
          </cell>
          <cell r="B5896">
            <v>6</v>
          </cell>
          <cell r="C5896">
            <v>0</v>
          </cell>
          <cell r="D5896">
            <v>0</v>
          </cell>
          <cell r="E5896">
            <v>2</v>
          </cell>
          <cell r="F5896">
            <v>3</v>
          </cell>
          <cell r="G5896">
            <v>0</v>
          </cell>
          <cell r="H5896">
            <v>0</v>
          </cell>
          <cell r="I5896">
            <v>5550</v>
          </cell>
          <cell r="J5896">
            <v>2</v>
          </cell>
          <cell r="K5896">
            <v>8</v>
          </cell>
          <cell r="L5896">
            <v>0</v>
          </cell>
        </row>
        <row r="5897">
          <cell r="A5897">
            <v>8</v>
          </cell>
          <cell r="B5897">
            <v>6</v>
          </cell>
          <cell r="C5897">
            <v>0</v>
          </cell>
          <cell r="D5897">
            <v>0</v>
          </cell>
          <cell r="E5897">
            <v>2</v>
          </cell>
          <cell r="F5897">
            <v>3</v>
          </cell>
          <cell r="G5897">
            <v>0</v>
          </cell>
          <cell r="H5897">
            <v>0</v>
          </cell>
          <cell r="I5897">
            <v>5555</v>
          </cell>
          <cell r="J5897">
            <v>2</v>
          </cell>
          <cell r="K5897">
            <v>8</v>
          </cell>
          <cell r="L5897">
            <v>0</v>
          </cell>
        </row>
        <row r="5898">
          <cell r="A5898">
            <v>8</v>
          </cell>
          <cell r="B5898">
            <v>6</v>
          </cell>
          <cell r="C5898">
            <v>0</v>
          </cell>
          <cell r="D5898">
            <v>0</v>
          </cell>
          <cell r="E5898">
            <v>2</v>
          </cell>
          <cell r="F5898">
            <v>3</v>
          </cell>
          <cell r="G5898">
            <v>0</v>
          </cell>
          <cell r="H5898">
            <v>0</v>
          </cell>
          <cell r="I5898">
            <v>7100</v>
          </cell>
          <cell r="J5898">
            <v>2</v>
          </cell>
          <cell r="K5898">
            <v>8</v>
          </cell>
          <cell r="L5898">
            <v>207418.61</v>
          </cell>
        </row>
        <row r="5899">
          <cell r="A5899">
            <v>8</v>
          </cell>
          <cell r="B5899">
            <v>6</v>
          </cell>
          <cell r="C5899">
            <v>0</v>
          </cell>
          <cell r="D5899">
            <v>0</v>
          </cell>
          <cell r="E5899">
            <v>2</v>
          </cell>
          <cell r="F5899">
            <v>3</v>
          </cell>
          <cell r="G5899">
            <v>0</v>
          </cell>
          <cell r="H5899">
            <v>0</v>
          </cell>
          <cell r="I5899">
            <v>7200</v>
          </cell>
          <cell r="J5899">
            <v>2</v>
          </cell>
          <cell r="K5899">
            <v>8</v>
          </cell>
          <cell r="L5899">
            <v>67935.740000000005</v>
          </cell>
        </row>
        <row r="5900">
          <cell r="A5900">
            <v>8</v>
          </cell>
          <cell r="B5900">
            <v>6</v>
          </cell>
          <cell r="C5900">
            <v>0</v>
          </cell>
          <cell r="D5900">
            <v>0</v>
          </cell>
          <cell r="E5900">
            <v>2</v>
          </cell>
          <cell r="F5900">
            <v>3</v>
          </cell>
          <cell r="G5900">
            <v>0</v>
          </cell>
          <cell r="H5900">
            <v>0</v>
          </cell>
          <cell r="I5900">
            <v>7201</v>
          </cell>
          <cell r="J5900">
            <v>2</v>
          </cell>
          <cell r="K5900">
            <v>8</v>
          </cell>
          <cell r="L5900">
            <v>1340</v>
          </cell>
        </row>
        <row r="5901">
          <cell r="A5901">
            <v>8</v>
          </cell>
          <cell r="B5901">
            <v>6</v>
          </cell>
          <cell r="C5901">
            <v>0</v>
          </cell>
          <cell r="D5901">
            <v>0</v>
          </cell>
          <cell r="E5901">
            <v>2</v>
          </cell>
          <cell r="F5901">
            <v>3</v>
          </cell>
          <cell r="G5901">
            <v>0</v>
          </cell>
          <cell r="H5901">
            <v>0</v>
          </cell>
          <cell r="I5901">
            <v>7300</v>
          </cell>
          <cell r="J5901">
            <v>2</v>
          </cell>
          <cell r="K5901">
            <v>8</v>
          </cell>
          <cell r="L5901">
            <v>335.4</v>
          </cell>
        </row>
        <row r="5902">
          <cell r="A5902">
            <v>8</v>
          </cell>
          <cell r="B5902">
            <v>6</v>
          </cell>
          <cell r="C5902">
            <v>0</v>
          </cell>
          <cell r="D5902">
            <v>0</v>
          </cell>
          <cell r="E5902">
            <v>2</v>
          </cell>
          <cell r="F5902">
            <v>3</v>
          </cell>
          <cell r="G5902">
            <v>0</v>
          </cell>
          <cell r="H5902">
            <v>0</v>
          </cell>
          <cell r="I5902">
            <v>7500</v>
          </cell>
          <cell r="J5902">
            <v>2</v>
          </cell>
          <cell r="K5902">
            <v>8</v>
          </cell>
          <cell r="L5902">
            <v>65540.91</v>
          </cell>
        </row>
        <row r="5903">
          <cell r="A5903">
            <v>8</v>
          </cell>
          <cell r="B5903">
            <v>6</v>
          </cell>
          <cell r="C5903">
            <v>0</v>
          </cell>
          <cell r="D5903">
            <v>0</v>
          </cell>
          <cell r="E5903">
            <v>2</v>
          </cell>
          <cell r="F5903">
            <v>3</v>
          </cell>
          <cell r="G5903">
            <v>0</v>
          </cell>
          <cell r="H5903">
            <v>0</v>
          </cell>
          <cell r="I5903">
            <v>7610</v>
          </cell>
          <cell r="J5903">
            <v>2</v>
          </cell>
          <cell r="K5903">
            <v>8</v>
          </cell>
          <cell r="L5903">
            <v>933.84</v>
          </cell>
        </row>
        <row r="5904">
          <cell r="A5904">
            <v>8</v>
          </cell>
          <cell r="B5904">
            <v>6</v>
          </cell>
          <cell r="C5904">
            <v>0</v>
          </cell>
          <cell r="D5904">
            <v>0</v>
          </cell>
          <cell r="E5904">
            <v>2</v>
          </cell>
          <cell r="F5904">
            <v>3</v>
          </cell>
          <cell r="G5904">
            <v>0</v>
          </cell>
          <cell r="H5904">
            <v>0</v>
          </cell>
          <cell r="I5904">
            <v>7900</v>
          </cell>
          <cell r="J5904">
            <v>2</v>
          </cell>
          <cell r="K5904">
            <v>8</v>
          </cell>
          <cell r="L5904">
            <v>-38851.269999999997</v>
          </cell>
        </row>
        <row r="5905">
          <cell r="A5905">
            <v>8</v>
          </cell>
          <cell r="B5905">
            <v>6</v>
          </cell>
          <cell r="C5905">
            <v>0</v>
          </cell>
          <cell r="D5905">
            <v>0</v>
          </cell>
          <cell r="E5905">
            <v>2</v>
          </cell>
          <cell r="F5905">
            <v>3</v>
          </cell>
          <cell r="G5905">
            <v>0</v>
          </cell>
          <cell r="H5905">
            <v>0</v>
          </cell>
          <cell r="I5905">
            <v>7901</v>
          </cell>
          <cell r="J5905">
            <v>2</v>
          </cell>
          <cell r="K5905">
            <v>8</v>
          </cell>
          <cell r="L5905">
            <v>34780.269999999997</v>
          </cell>
        </row>
        <row r="5906">
          <cell r="A5906">
            <v>8</v>
          </cell>
          <cell r="B5906">
            <v>6</v>
          </cell>
          <cell r="C5906">
            <v>0</v>
          </cell>
          <cell r="D5906">
            <v>0</v>
          </cell>
          <cell r="E5906">
            <v>2</v>
          </cell>
          <cell r="F5906">
            <v>3</v>
          </cell>
          <cell r="G5906">
            <v>0</v>
          </cell>
          <cell r="H5906">
            <v>0</v>
          </cell>
          <cell r="I5906">
            <v>7935</v>
          </cell>
          <cell r="J5906">
            <v>2</v>
          </cell>
          <cell r="K5906">
            <v>8</v>
          </cell>
          <cell r="L5906">
            <v>2980.8</v>
          </cell>
        </row>
        <row r="5907">
          <cell r="A5907">
            <v>8</v>
          </cell>
          <cell r="B5907">
            <v>6</v>
          </cell>
          <cell r="C5907">
            <v>0</v>
          </cell>
          <cell r="D5907">
            <v>0</v>
          </cell>
          <cell r="E5907">
            <v>2</v>
          </cell>
          <cell r="F5907">
            <v>3</v>
          </cell>
          <cell r="G5907">
            <v>0</v>
          </cell>
          <cell r="H5907">
            <v>0</v>
          </cell>
          <cell r="I5907">
            <v>7936</v>
          </cell>
          <cell r="J5907">
            <v>2</v>
          </cell>
          <cell r="K5907">
            <v>8</v>
          </cell>
          <cell r="L5907">
            <v>1090.2</v>
          </cell>
        </row>
        <row r="5908">
          <cell r="A5908">
            <v>8</v>
          </cell>
          <cell r="B5908">
            <v>6</v>
          </cell>
          <cell r="C5908">
            <v>0</v>
          </cell>
          <cell r="D5908">
            <v>0</v>
          </cell>
          <cell r="E5908">
            <v>2</v>
          </cell>
          <cell r="F5908">
            <v>4</v>
          </cell>
          <cell r="G5908">
            <v>0</v>
          </cell>
          <cell r="H5908">
            <v>0</v>
          </cell>
          <cell r="I5908">
            <v>8006</v>
          </cell>
          <cell r="J5908">
            <v>1</v>
          </cell>
          <cell r="K5908">
            <v>8</v>
          </cell>
          <cell r="L5908">
            <v>0</v>
          </cell>
        </row>
        <row r="5909">
          <cell r="A5909">
            <v>8</v>
          </cell>
          <cell r="B5909">
            <v>6</v>
          </cell>
          <cell r="C5909">
            <v>0</v>
          </cell>
          <cell r="D5909">
            <v>0</v>
          </cell>
          <cell r="E5909">
            <v>2</v>
          </cell>
          <cell r="F5909">
            <v>4</v>
          </cell>
          <cell r="G5909">
            <v>0</v>
          </cell>
          <cell r="H5909">
            <v>0</v>
          </cell>
          <cell r="I5909">
            <v>8013</v>
          </cell>
          <cell r="J5909">
            <v>1</v>
          </cell>
          <cell r="K5909">
            <v>8</v>
          </cell>
          <cell r="L5909">
            <v>4703.3999999999996</v>
          </cell>
        </row>
        <row r="5910">
          <cell r="A5910">
            <v>8</v>
          </cell>
          <cell r="B5910">
            <v>6</v>
          </cell>
          <cell r="C5910">
            <v>0</v>
          </cell>
          <cell r="D5910">
            <v>0</v>
          </cell>
          <cell r="E5910">
            <v>2</v>
          </cell>
          <cell r="F5910">
            <v>4</v>
          </cell>
          <cell r="G5910">
            <v>0</v>
          </cell>
          <cell r="H5910">
            <v>0</v>
          </cell>
          <cell r="I5910">
            <v>8015</v>
          </cell>
          <cell r="J5910">
            <v>1</v>
          </cell>
          <cell r="K5910">
            <v>8</v>
          </cell>
          <cell r="L5910">
            <v>0</v>
          </cell>
        </row>
        <row r="5911">
          <cell r="A5911">
            <v>8</v>
          </cell>
          <cell r="B5911">
            <v>6</v>
          </cell>
          <cell r="C5911">
            <v>0</v>
          </cell>
          <cell r="D5911">
            <v>0</v>
          </cell>
          <cell r="E5911">
            <v>2</v>
          </cell>
          <cell r="F5911">
            <v>4</v>
          </cell>
          <cell r="G5911">
            <v>0</v>
          </cell>
          <cell r="H5911">
            <v>0</v>
          </cell>
          <cell r="I5911">
            <v>8100</v>
          </cell>
          <cell r="J5911">
            <v>1</v>
          </cell>
          <cell r="K5911">
            <v>8</v>
          </cell>
          <cell r="L5911">
            <v>9607.48</v>
          </cell>
        </row>
        <row r="5912">
          <cell r="A5912">
            <v>8</v>
          </cell>
          <cell r="B5912">
            <v>6</v>
          </cell>
          <cell r="C5912">
            <v>0</v>
          </cell>
          <cell r="D5912">
            <v>0</v>
          </cell>
          <cell r="E5912">
            <v>2</v>
          </cell>
          <cell r="F5912">
            <v>4</v>
          </cell>
          <cell r="G5912">
            <v>0</v>
          </cell>
          <cell r="H5912">
            <v>0</v>
          </cell>
          <cell r="I5912">
            <v>8200</v>
          </cell>
          <cell r="J5912">
            <v>1</v>
          </cell>
          <cell r="K5912">
            <v>8</v>
          </cell>
          <cell r="L5912">
            <v>4720</v>
          </cell>
        </row>
        <row r="5913">
          <cell r="A5913">
            <v>8</v>
          </cell>
          <cell r="B5913">
            <v>6</v>
          </cell>
          <cell r="C5913">
            <v>0</v>
          </cell>
          <cell r="D5913">
            <v>0</v>
          </cell>
          <cell r="E5913">
            <v>2</v>
          </cell>
          <cell r="F5913">
            <v>4</v>
          </cell>
          <cell r="G5913">
            <v>0</v>
          </cell>
          <cell r="H5913">
            <v>0</v>
          </cell>
          <cell r="I5913">
            <v>8300</v>
          </cell>
          <cell r="J5913">
            <v>1</v>
          </cell>
          <cell r="K5913">
            <v>8</v>
          </cell>
          <cell r="L5913">
            <v>0</v>
          </cell>
        </row>
        <row r="5914">
          <cell r="A5914">
            <v>8</v>
          </cell>
          <cell r="B5914">
            <v>6</v>
          </cell>
          <cell r="C5914">
            <v>0</v>
          </cell>
          <cell r="D5914">
            <v>0</v>
          </cell>
          <cell r="E5914">
            <v>2</v>
          </cell>
          <cell r="F5914">
            <v>4</v>
          </cell>
          <cell r="G5914">
            <v>0</v>
          </cell>
          <cell r="H5914">
            <v>0</v>
          </cell>
          <cell r="I5914">
            <v>8400</v>
          </cell>
          <cell r="J5914">
            <v>1</v>
          </cell>
          <cell r="K5914">
            <v>8</v>
          </cell>
          <cell r="L5914">
            <v>0</v>
          </cell>
        </row>
        <row r="5915">
          <cell r="A5915">
            <v>8</v>
          </cell>
          <cell r="B5915">
            <v>6</v>
          </cell>
          <cell r="C5915">
            <v>0</v>
          </cell>
          <cell r="D5915">
            <v>0</v>
          </cell>
          <cell r="E5915">
            <v>2</v>
          </cell>
          <cell r="F5915">
            <v>4</v>
          </cell>
          <cell r="G5915">
            <v>0</v>
          </cell>
          <cell r="H5915">
            <v>0</v>
          </cell>
          <cell r="I5915">
            <v>8500</v>
          </cell>
          <cell r="J5915">
            <v>1</v>
          </cell>
          <cell r="K5915">
            <v>8</v>
          </cell>
          <cell r="L5915">
            <v>0</v>
          </cell>
        </row>
        <row r="5916">
          <cell r="A5916">
            <v>8</v>
          </cell>
          <cell r="B5916">
            <v>6</v>
          </cell>
          <cell r="C5916">
            <v>0</v>
          </cell>
          <cell r="D5916">
            <v>0</v>
          </cell>
          <cell r="E5916">
            <v>2</v>
          </cell>
          <cell r="F5916">
            <v>4</v>
          </cell>
          <cell r="G5916">
            <v>0</v>
          </cell>
          <cell r="H5916">
            <v>0</v>
          </cell>
          <cell r="I5916">
            <v>8600</v>
          </cell>
          <cell r="J5916">
            <v>1</v>
          </cell>
          <cell r="K5916">
            <v>8</v>
          </cell>
          <cell r="L5916">
            <v>7346.82</v>
          </cell>
        </row>
        <row r="5917">
          <cell r="A5917">
            <v>8</v>
          </cell>
          <cell r="B5917">
            <v>6</v>
          </cell>
          <cell r="C5917">
            <v>0</v>
          </cell>
          <cell r="D5917">
            <v>0</v>
          </cell>
          <cell r="E5917">
            <v>2</v>
          </cell>
          <cell r="F5917">
            <v>4</v>
          </cell>
          <cell r="G5917">
            <v>0</v>
          </cell>
          <cell r="H5917">
            <v>0</v>
          </cell>
          <cell r="I5917">
            <v>8700</v>
          </cell>
          <cell r="J5917">
            <v>1</v>
          </cell>
          <cell r="K5917">
            <v>8</v>
          </cell>
          <cell r="L5917">
            <v>0</v>
          </cell>
        </row>
        <row r="5918">
          <cell r="A5918">
            <v>8</v>
          </cell>
          <cell r="B5918">
            <v>6</v>
          </cell>
          <cell r="C5918">
            <v>0</v>
          </cell>
          <cell r="D5918">
            <v>0</v>
          </cell>
          <cell r="E5918">
            <v>2</v>
          </cell>
          <cell r="F5918">
            <v>4</v>
          </cell>
          <cell r="G5918">
            <v>0</v>
          </cell>
          <cell r="H5918">
            <v>0</v>
          </cell>
          <cell r="I5918">
            <v>8800</v>
          </cell>
          <cell r="J5918">
            <v>1</v>
          </cell>
          <cell r="K5918">
            <v>8</v>
          </cell>
          <cell r="L5918">
            <v>0</v>
          </cell>
        </row>
        <row r="5919">
          <cell r="A5919">
            <v>8</v>
          </cell>
          <cell r="B5919">
            <v>6</v>
          </cell>
          <cell r="C5919">
            <v>0</v>
          </cell>
          <cell r="D5919">
            <v>0</v>
          </cell>
          <cell r="E5919">
            <v>2</v>
          </cell>
          <cell r="F5919">
            <v>4</v>
          </cell>
          <cell r="G5919">
            <v>0</v>
          </cell>
          <cell r="H5919">
            <v>0</v>
          </cell>
          <cell r="I5919">
            <v>8900</v>
          </cell>
          <cell r="J5919">
            <v>1</v>
          </cell>
          <cell r="K5919">
            <v>8</v>
          </cell>
          <cell r="L5919">
            <v>1100</v>
          </cell>
        </row>
        <row r="5920">
          <cell r="A5920">
            <v>8</v>
          </cell>
          <cell r="B5920">
            <v>6</v>
          </cell>
          <cell r="C5920">
            <v>0</v>
          </cell>
          <cell r="D5920">
            <v>0</v>
          </cell>
          <cell r="E5920">
            <v>2</v>
          </cell>
          <cell r="F5920">
            <v>4</v>
          </cell>
          <cell r="G5920">
            <v>0</v>
          </cell>
          <cell r="H5920">
            <v>0</v>
          </cell>
          <cell r="I5920">
            <v>9000</v>
          </cell>
          <cell r="J5920">
            <v>1</v>
          </cell>
          <cell r="K5920">
            <v>8</v>
          </cell>
          <cell r="L5920">
            <v>14100</v>
          </cell>
        </row>
        <row r="5921">
          <cell r="A5921">
            <v>8</v>
          </cell>
          <cell r="B5921">
            <v>6</v>
          </cell>
          <cell r="C5921">
            <v>0</v>
          </cell>
          <cell r="D5921">
            <v>0</v>
          </cell>
          <cell r="E5921">
            <v>2</v>
          </cell>
          <cell r="F5921">
            <v>4</v>
          </cell>
          <cell r="G5921">
            <v>0</v>
          </cell>
          <cell r="H5921">
            <v>0</v>
          </cell>
          <cell r="I5921">
            <v>9100</v>
          </cell>
          <cell r="J5921">
            <v>1</v>
          </cell>
          <cell r="K5921">
            <v>8</v>
          </cell>
          <cell r="L5921">
            <v>0</v>
          </cell>
        </row>
        <row r="5922">
          <cell r="A5922">
            <v>8</v>
          </cell>
          <cell r="B5922">
            <v>6</v>
          </cell>
          <cell r="C5922">
            <v>0</v>
          </cell>
          <cell r="D5922">
            <v>0</v>
          </cell>
          <cell r="E5922">
            <v>2</v>
          </cell>
          <cell r="F5922">
            <v>4</v>
          </cell>
          <cell r="G5922">
            <v>0</v>
          </cell>
          <cell r="H5922">
            <v>0</v>
          </cell>
          <cell r="I5922">
            <v>9200</v>
          </cell>
          <cell r="J5922">
            <v>1</v>
          </cell>
          <cell r="K5922">
            <v>8</v>
          </cell>
          <cell r="L5922">
            <v>31374.51</v>
          </cell>
        </row>
        <row r="5923">
          <cell r="A5923">
            <v>8</v>
          </cell>
          <cell r="B5923">
            <v>6</v>
          </cell>
          <cell r="C5923">
            <v>0</v>
          </cell>
          <cell r="D5923">
            <v>0</v>
          </cell>
          <cell r="E5923">
            <v>2</v>
          </cell>
          <cell r="F5923">
            <v>4</v>
          </cell>
          <cell r="G5923">
            <v>0</v>
          </cell>
          <cell r="H5923">
            <v>0</v>
          </cell>
          <cell r="I5923">
            <v>9300</v>
          </cell>
          <cell r="J5923">
            <v>1</v>
          </cell>
          <cell r="K5923">
            <v>8</v>
          </cell>
          <cell r="L5923">
            <v>0</v>
          </cell>
        </row>
        <row r="5924">
          <cell r="A5924">
            <v>8</v>
          </cell>
          <cell r="B5924">
            <v>6</v>
          </cell>
          <cell r="C5924">
            <v>0</v>
          </cell>
          <cell r="D5924">
            <v>0</v>
          </cell>
          <cell r="E5924">
            <v>2</v>
          </cell>
          <cell r="F5924">
            <v>4</v>
          </cell>
          <cell r="G5924">
            <v>0</v>
          </cell>
          <cell r="H5924">
            <v>0</v>
          </cell>
          <cell r="I5924">
            <v>9500</v>
          </cell>
          <cell r="J5924">
            <v>1</v>
          </cell>
          <cell r="K5924">
            <v>8</v>
          </cell>
          <cell r="L5924">
            <v>0</v>
          </cell>
        </row>
        <row r="5925">
          <cell r="A5925">
            <v>8</v>
          </cell>
          <cell r="B5925">
            <v>6</v>
          </cell>
          <cell r="C5925">
            <v>0</v>
          </cell>
          <cell r="D5925">
            <v>0</v>
          </cell>
          <cell r="E5925">
            <v>2</v>
          </cell>
          <cell r="F5925">
            <v>4</v>
          </cell>
          <cell r="G5925">
            <v>0</v>
          </cell>
          <cell r="H5925">
            <v>0</v>
          </cell>
          <cell r="I5925">
            <v>9700</v>
          </cell>
          <cell r="J5925">
            <v>1</v>
          </cell>
          <cell r="K5925">
            <v>8</v>
          </cell>
          <cell r="L5925">
            <v>0</v>
          </cell>
        </row>
        <row r="5926">
          <cell r="A5926">
            <v>8</v>
          </cell>
          <cell r="B5926">
            <v>6</v>
          </cell>
          <cell r="C5926">
            <v>0</v>
          </cell>
          <cell r="D5926">
            <v>0</v>
          </cell>
          <cell r="E5926">
            <v>2</v>
          </cell>
          <cell r="F5926">
            <v>4</v>
          </cell>
          <cell r="G5926">
            <v>0</v>
          </cell>
          <cell r="H5926">
            <v>0</v>
          </cell>
          <cell r="I5926">
            <v>9800</v>
          </cell>
          <cell r="J5926">
            <v>1</v>
          </cell>
          <cell r="K5926">
            <v>8</v>
          </cell>
          <cell r="L5926">
            <v>0</v>
          </cell>
        </row>
        <row r="5927">
          <cell r="A5927">
            <v>8</v>
          </cell>
          <cell r="B5927">
            <v>6</v>
          </cell>
          <cell r="C5927">
            <v>0</v>
          </cell>
          <cell r="D5927">
            <v>0</v>
          </cell>
          <cell r="E5927">
            <v>2</v>
          </cell>
          <cell r="F5927">
            <v>4</v>
          </cell>
          <cell r="G5927">
            <v>0</v>
          </cell>
          <cell r="H5927">
            <v>0</v>
          </cell>
          <cell r="I5927">
            <v>1000</v>
          </cell>
          <cell r="J5927">
            <v>2</v>
          </cell>
          <cell r="K5927">
            <v>8</v>
          </cell>
          <cell r="L5927">
            <v>12602.32</v>
          </cell>
        </row>
        <row r="5928">
          <cell r="A5928">
            <v>8</v>
          </cell>
          <cell r="B5928">
            <v>6</v>
          </cell>
          <cell r="C5928">
            <v>0</v>
          </cell>
          <cell r="D5928">
            <v>0</v>
          </cell>
          <cell r="E5928">
            <v>2</v>
          </cell>
          <cell r="F5928">
            <v>4</v>
          </cell>
          <cell r="G5928">
            <v>0</v>
          </cell>
          <cell r="H5928">
            <v>0</v>
          </cell>
          <cell r="I5928">
            <v>1010</v>
          </cell>
          <cell r="J5928">
            <v>2</v>
          </cell>
          <cell r="K5928">
            <v>8</v>
          </cell>
          <cell r="L5928">
            <v>925.45</v>
          </cell>
        </row>
        <row r="5929">
          <cell r="A5929">
            <v>8</v>
          </cell>
          <cell r="B5929">
            <v>6</v>
          </cell>
          <cell r="C5929">
            <v>0</v>
          </cell>
          <cell r="D5929">
            <v>0</v>
          </cell>
          <cell r="E5929">
            <v>2</v>
          </cell>
          <cell r="F5929">
            <v>4</v>
          </cell>
          <cell r="G5929">
            <v>0</v>
          </cell>
          <cell r="H5929">
            <v>0</v>
          </cell>
          <cell r="I5929">
            <v>1011</v>
          </cell>
          <cell r="J5929">
            <v>2</v>
          </cell>
          <cell r="K5929">
            <v>8</v>
          </cell>
          <cell r="L5929">
            <v>0</v>
          </cell>
        </row>
        <row r="5930">
          <cell r="A5930">
            <v>8</v>
          </cell>
          <cell r="B5930">
            <v>6</v>
          </cell>
          <cell r="C5930">
            <v>0</v>
          </cell>
          <cell r="D5930">
            <v>0</v>
          </cell>
          <cell r="E5930">
            <v>2</v>
          </cell>
          <cell r="F5930">
            <v>4</v>
          </cell>
          <cell r="G5930">
            <v>0</v>
          </cell>
          <cell r="H5930">
            <v>0</v>
          </cell>
          <cell r="I5930">
            <v>1021</v>
          </cell>
          <cell r="J5930">
            <v>2</v>
          </cell>
          <cell r="K5930">
            <v>8</v>
          </cell>
          <cell r="L5930">
            <v>71.2</v>
          </cell>
        </row>
        <row r="5931">
          <cell r="A5931">
            <v>8</v>
          </cell>
          <cell r="B5931">
            <v>6</v>
          </cell>
          <cell r="C5931">
            <v>0</v>
          </cell>
          <cell r="D5931">
            <v>0</v>
          </cell>
          <cell r="E5931">
            <v>2</v>
          </cell>
          <cell r="F5931">
            <v>4</v>
          </cell>
          <cell r="G5931">
            <v>0</v>
          </cell>
          <cell r="H5931">
            <v>0</v>
          </cell>
          <cell r="I5931">
            <v>1030</v>
          </cell>
          <cell r="J5931">
            <v>2</v>
          </cell>
          <cell r="K5931">
            <v>8</v>
          </cell>
          <cell r="L5931">
            <v>4030.48</v>
          </cell>
        </row>
        <row r="5932">
          <cell r="A5932">
            <v>8</v>
          </cell>
          <cell r="B5932">
            <v>6</v>
          </cell>
          <cell r="C5932">
            <v>0</v>
          </cell>
          <cell r="D5932">
            <v>0</v>
          </cell>
          <cell r="E5932">
            <v>2</v>
          </cell>
          <cell r="F5932">
            <v>4</v>
          </cell>
          <cell r="G5932">
            <v>0</v>
          </cell>
          <cell r="H5932">
            <v>0</v>
          </cell>
          <cell r="I5932">
            <v>1101</v>
          </cell>
          <cell r="J5932">
            <v>2</v>
          </cell>
          <cell r="K5932">
            <v>8</v>
          </cell>
          <cell r="L5932">
            <v>28718.18</v>
          </cell>
        </row>
        <row r="5933">
          <cell r="A5933">
            <v>8</v>
          </cell>
          <cell r="B5933">
            <v>6</v>
          </cell>
          <cell r="C5933">
            <v>0</v>
          </cell>
          <cell r="D5933">
            <v>0</v>
          </cell>
          <cell r="E5933">
            <v>2</v>
          </cell>
          <cell r="F5933">
            <v>4</v>
          </cell>
          <cell r="G5933">
            <v>0</v>
          </cell>
          <cell r="H5933">
            <v>0</v>
          </cell>
          <cell r="I5933">
            <v>1102</v>
          </cell>
          <cell r="J5933">
            <v>2</v>
          </cell>
          <cell r="K5933">
            <v>8</v>
          </cell>
          <cell r="L5933">
            <v>70608.710000000006</v>
          </cell>
        </row>
        <row r="5934">
          <cell r="A5934">
            <v>8</v>
          </cell>
          <cell r="B5934">
            <v>6</v>
          </cell>
          <cell r="C5934">
            <v>0</v>
          </cell>
          <cell r="D5934">
            <v>0</v>
          </cell>
          <cell r="E5934">
            <v>2</v>
          </cell>
          <cell r="F5934">
            <v>4</v>
          </cell>
          <cell r="G5934">
            <v>0</v>
          </cell>
          <cell r="H5934">
            <v>0</v>
          </cell>
          <cell r="I5934">
            <v>1104</v>
          </cell>
          <cell r="J5934">
            <v>2</v>
          </cell>
          <cell r="K5934">
            <v>8</v>
          </cell>
          <cell r="L5934">
            <v>964</v>
          </cell>
        </row>
        <row r="5935">
          <cell r="A5935">
            <v>8</v>
          </cell>
          <cell r="B5935">
            <v>6</v>
          </cell>
          <cell r="C5935">
            <v>0</v>
          </cell>
          <cell r="D5935">
            <v>0</v>
          </cell>
          <cell r="E5935">
            <v>2</v>
          </cell>
          <cell r="F5935">
            <v>4</v>
          </cell>
          <cell r="G5935">
            <v>0</v>
          </cell>
          <cell r="H5935">
            <v>0</v>
          </cell>
          <cell r="I5935">
            <v>1300</v>
          </cell>
          <cell r="J5935">
            <v>2</v>
          </cell>
          <cell r="K5935">
            <v>8</v>
          </cell>
          <cell r="L5935">
            <v>0</v>
          </cell>
        </row>
        <row r="5936">
          <cell r="A5936">
            <v>8</v>
          </cell>
          <cell r="B5936">
            <v>6</v>
          </cell>
          <cell r="C5936">
            <v>0</v>
          </cell>
          <cell r="D5936">
            <v>0</v>
          </cell>
          <cell r="E5936">
            <v>2</v>
          </cell>
          <cell r="F5936">
            <v>4</v>
          </cell>
          <cell r="G5936">
            <v>0</v>
          </cell>
          <cell r="H5936">
            <v>0</v>
          </cell>
          <cell r="I5936">
            <v>1310</v>
          </cell>
          <cell r="J5936">
            <v>2</v>
          </cell>
          <cell r="K5936">
            <v>8</v>
          </cell>
          <cell r="L5936">
            <v>0</v>
          </cell>
        </row>
        <row r="5937">
          <cell r="A5937">
            <v>8</v>
          </cell>
          <cell r="B5937">
            <v>6</v>
          </cell>
          <cell r="C5937">
            <v>0</v>
          </cell>
          <cell r="D5937">
            <v>0</v>
          </cell>
          <cell r="E5937">
            <v>2</v>
          </cell>
          <cell r="F5937">
            <v>4</v>
          </cell>
          <cell r="G5937">
            <v>0</v>
          </cell>
          <cell r="H5937">
            <v>0</v>
          </cell>
          <cell r="I5937">
            <v>1320</v>
          </cell>
          <cell r="J5937">
            <v>2</v>
          </cell>
          <cell r="K5937">
            <v>8</v>
          </cell>
          <cell r="L5937">
            <v>0</v>
          </cell>
        </row>
        <row r="5938">
          <cell r="A5938">
            <v>8</v>
          </cell>
          <cell r="B5938">
            <v>6</v>
          </cell>
          <cell r="C5938">
            <v>0</v>
          </cell>
          <cell r="D5938">
            <v>0</v>
          </cell>
          <cell r="E5938">
            <v>2</v>
          </cell>
          <cell r="F5938">
            <v>4</v>
          </cell>
          <cell r="G5938">
            <v>0</v>
          </cell>
          <cell r="H5938">
            <v>0</v>
          </cell>
          <cell r="I5938">
            <v>1613</v>
          </cell>
          <cell r="J5938">
            <v>2</v>
          </cell>
          <cell r="K5938">
            <v>8</v>
          </cell>
          <cell r="L5938">
            <v>48764.05</v>
          </cell>
        </row>
        <row r="5939">
          <cell r="A5939">
            <v>8</v>
          </cell>
          <cell r="B5939">
            <v>6</v>
          </cell>
          <cell r="C5939">
            <v>0</v>
          </cell>
          <cell r="D5939">
            <v>0</v>
          </cell>
          <cell r="E5939">
            <v>2</v>
          </cell>
          <cell r="F5939">
            <v>4</v>
          </cell>
          <cell r="G5939">
            <v>0</v>
          </cell>
          <cell r="H5939">
            <v>0</v>
          </cell>
          <cell r="I5939">
            <v>1620</v>
          </cell>
          <cell r="J5939">
            <v>2</v>
          </cell>
          <cell r="K5939">
            <v>8</v>
          </cell>
          <cell r="L5939">
            <v>23664.89</v>
          </cell>
        </row>
        <row r="5940">
          <cell r="A5940">
            <v>8</v>
          </cell>
          <cell r="B5940">
            <v>6</v>
          </cell>
          <cell r="C5940">
            <v>0</v>
          </cell>
          <cell r="D5940">
            <v>0</v>
          </cell>
          <cell r="E5940">
            <v>2</v>
          </cell>
          <cell r="F5940">
            <v>4</v>
          </cell>
          <cell r="G5940">
            <v>0</v>
          </cell>
          <cell r="H5940">
            <v>0</v>
          </cell>
          <cell r="I5940">
            <v>2000</v>
          </cell>
          <cell r="J5940">
            <v>2</v>
          </cell>
          <cell r="K5940">
            <v>8</v>
          </cell>
          <cell r="L5940">
            <v>0</v>
          </cell>
        </row>
        <row r="5941">
          <cell r="A5941">
            <v>8</v>
          </cell>
          <cell r="B5941">
            <v>6</v>
          </cell>
          <cell r="C5941">
            <v>0</v>
          </cell>
          <cell r="D5941">
            <v>0</v>
          </cell>
          <cell r="E5941">
            <v>2</v>
          </cell>
          <cell r="F5941">
            <v>4</v>
          </cell>
          <cell r="G5941">
            <v>0</v>
          </cell>
          <cell r="H5941">
            <v>0</v>
          </cell>
          <cell r="I5941">
            <v>2001</v>
          </cell>
          <cell r="J5941">
            <v>2</v>
          </cell>
          <cell r="K5941">
            <v>8</v>
          </cell>
          <cell r="L5941">
            <v>0</v>
          </cell>
        </row>
        <row r="5942">
          <cell r="A5942">
            <v>8</v>
          </cell>
          <cell r="B5942">
            <v>6</v>
          </cell>
          <cell r="C5942">
            <v>0</v>
          </cell>
          <cell r="D5942">
            <v>0</v>
          </cell>
          <cell r="E5942">
            <v>2</v>
          </cell>
          <cell r="F5942">
            <v>4</v>
          </cell>
          <cell r="G5942">
            <v>0</v>
          </cell>
          <cell r="H5942">
            <v>0</v>
          </cell>
          <cell r="I5942">
            <v>2010</v>
          </cell>
          <cell r="J5942">
            <v>2</v>
          </cell>
          <cell r="K5942">
            <v>8</v>
          </cell>
          <cell r="L5942">
            <v>0</v>
          </cell>
        </row>
        <row r="5943">
          <cell r="A5943">
            <v>8</v>
          </cell>
          <cell r="B5943">
            <v>6</v>
          </cell>
          <cell r="C5943">
            <v>0</v>
          </cell>
          <cell r="D5943">
            <v>0</v>
          </cell>
          <cell r="E5943">
            <v>2</v>
          </cell>
          <cell r="F5943">
            <v>4</v>
          </cell>
          <cell r="G5943">
            <v>0</v>
          </cell>
          <cell r="H5943">
            <v>0</v>
          </cell>
          <cell r="I5943">
            <v>2011</v>
          </cell>
          <cell r="J5943">
            <v>2</v>
          </cell>
          <cell r="K5943">
            <v>8</v>
          </cell>
          <cell r="L5943">
            <v>0</v>
          </cell>
        </row>
        <row r="5944">
          <cell r="A5944">
            <v>8</v>
          </cell>
          <cell r="B5944">
            <v>6</v>
          </cell>
          <cell r="C5944">
            <v>0</v>
          </cell>
          <cell r="D5944">
            <v>0</v>
          </cell>
          <cell r="E5944">
            <v>2</v>
          </cell>
          <cell r="F5944">
            <v>4</v>
          </cell>
          <cell r="G5944">
            <v>0</v>
          </cell>
          <cell r="H5944">
            <v>0</v>
          </cell>
          <cell r="I5944">
            <v>2020</v>
          </cell>
          <cell r="J5944">
            <v>2</v>
          </cell>
          <cell r="K5944">
            <v>8</v>
          </cell>
          <cell r="L5944">
            <v>0</v>
          </cell>
        </row>
        <row r="5945">
          <cell r="A5945">
            <v>8</v>
          </cell>
          <cell r="B5945">
            <v>6</v>
          </cell>
          <cell r="C5945">
            <v>0</v>
          </cell>
          <cell r="D5945">
            <v>0</v>
          </cell>
          <cell r="E5945">
            <v>2</v>
          </cell>
          <cell r="F5945">
            <v>4</v>
          </cell>
          <cell r="G5945">
            <v>0</v>
          </cell>
          <cell r="H5945">
            <v>0</v>
          </cell>
          <cell r="I5945">
            <v>2021</v>
          </cell>
          <cell r="J5945">
            <v>2</v>
          </cell>
          <cell r="K5945">
            <v>8</v>
          </cell>
          <cell r="L5945">
            <v>0</v>
          </cell>
        </row>
        <row r="5946">
          <cell r="A5946">
            <v>8</v>
          </cell>
          <cell r="B5946">
            <v>6</v>
          </cell>
          <cell r="C5946">
            <v>0</v>
          </cell>
          <cell r="D5946">
            <v>0</v>
          </cell>
          <cell r="E5946">
            <v>2</v>
          </cell>
          <cell r="F5946">
            <v>4</v>
          </cell>
          <cell r="G5946">
            <v>0</v>
          </cell>
          <cell r="H5946">
            <v>0</v>
          </cell>
          <cell r="I5946">
            <v>2022</v>
          </cell>
          <cell r="J5946">
            <v>2</v>
          </cell>
          <cell r="K5946">
            <v>8</v>
          </cell>
          <cell r="L5946">
            <v>0</v>
          </cell>
        </row>
        <row r="5947">
          <cell r="A5947">
            <v>8</v>
          </cell>
          <cell r="B5947">
            <v>6</v>
          </cell>
          <cell r="C5947">
            <v>0</v>
          </cell>
          <cell r="D5947">
            <v>0</v>
          </cell>
          <cell r="E5947">
            <v>2</v>
          </cell>
          <cell r="F5947">
            <v>4</v>
          </cell>
          <cell r="G5947">
            <v>0</v>
          </cell>
          <cell r="H5947">
            <v>0</v>
          </cell>
          <cell r="I5947">
            <v>2023</v>
          </cell>
          <cell r="J5947">
            <v>2</v>
          </cell>
          <cell r="K5947">
            <v>8</v>
          </cell>
          <cell r="L5947">
            <v>0</v>
          </cell>
        </row>
        <row r="5948">
          <cell r="A5948">
            <v>8</v>
          </cell>
          <cell r="B5948">
            <v>6</v>
          </cell>
          <cell r="C5948">
            <v>0</v>
          </cell>
          <cell r="D5948">
            <v>0</v>
          </cell>
          <cell r="E5948">
            <v>2</v>
          </cell>
          <cell r="F5948">
            <v>4</v>
          </cell>
          <cell r="G5948">
            <v>0</v>
          </cell>
          <cell r="H5948">
            <v>0</v>
          </cell>
          <cell r="I5948">
            <v>2024</v>
          </cell>
          <cell r="J5948">
            <v>2</v>
          </cell>
          <cell r="K5948">
            <v>8</v>
          </cell>
          <cell r="L5948">
            <v>0</v>
          </cell>
        </row>
        <row r="5949">
          <cell r="A5949">
            <v>8</v>
          </cell>
          <cell r="B5949">
            <v>6</v>
          </cell>
          <cell r="C5949">
            <v>0</v>
          </cell>
          <cell r="D5949">
            <v>0</v>
          </cell>
          <cell r="E5949">
            <v>2</v>
          </cell>
          <cell r="F5949">
            <v>4</v>
          </cell>
          <cell r="G5949">
            <v>0</v>
          </cell>
          <cell r="H5949">
            <v>0</v>
          </cell>
          <cell r="I5949">
            <v>2025</v>
          </cell>
          <cell r="J5949">
            <v>2</v>
          </cell>
          <cell r="K5949">
            <v>8</v>
          </cell>
          <cell r="L5949">
            <v>0</v>
          </cell>
        </row>
        <row r="5950">
          <cell r="A5950">
            <v>8</v>
          </cell>
          <cell r="B5950">
            <v>6</v>
          </cell>
          <cell r="C5950">
            <v>0</v>
          </cell>
          <cell r="D5950">
            <v>0</v>
          </cell>
          <cell r="E5950">
            <v>2</v>
          </cell>
          <cell r="F5950">
            <v>4</v>
          </cell>
          <cell r="G5950">
            <v>0</v>
          </cell>
          <cell r="H5950">
            <v>0</v>
          </cell>
          <cell r="I5950">
            <v>2026</v>
          </cell>
          <cell r="J5950">
            <v>2</v>
          </cell>
          <cell r="K5950">
            <v>8</v>
          </cell>
          <cell r="L5950">
            <v>0</v>
          </cell>
        </row>
        <row r="5951">
          <cell r="A5951">
            <v>8</v>
          </cell>
          <cell r="B5951">
            <v>6</v>
          </cell>
          <cell r="C5951">
            <v>0</v>
          </cell>
          <cell r="D5951">
            <v>0</v>
          </cell>
          <cell r="E5951">
            <v>2</v>
          </cell>
          <cell r="F5951">
            <v>4</v>
          </cell>
          <cell r="G5951">
            <v>0</v>
          </cell>
          <cell r="H5951">
            <v>0</v>
          </cell>
          <cell r="I5951">
            <v>2027</v>
          </cell>
          <cell r="J5951">
            <v>2</v>
          </cell>
          <cell r="K5951">
            <v>8</v>
          </cell>
          <cell r="L5951">
            <v>0</v>
          </cell>
        </row>
        <row r="5952">
          <cell r="A5952">
            <v>8</v>
          </cell>
          <cell r="B5952">
            <v>6</v>
          </cell>
          <cell r="C5952">
            <v>0</v>
          </cell>
          <cell r="D5952">
            <v>0</v>
          </cell>
          <cell r="E5952">
            <v>2</v>
          </cell>
          <cell r="F5952">
            <v>4</v>
          </cell>
          <cell r="G5952">
            <v>0</v>
          </cell>
          <cell r="H5952">
            <v>0</v>
          </cell>
          <cell r="I5952">
            <v>2028</v>
          </cell>
          <cell r="J5952">
            <v>2</v>
          </cell>
          <cell r="K5952">
            <v>8</v>
          </cell>
          <cell r="L5952">
            <v>0</v>
          </cell>
        </row>
        <row r="5953">
          <cell r="A5953">
            <v>8</v>
          </cell>
          <cell r="B5953">
            <v>6</v>
          </cell>
          <cell r="C5953">
            <v>0</v>
          </cell>
          <cell r="D5953">
            <v>0</v>
          </cell>
          <cell r="E5953">
            <v>2</v>
          </cell>
          <cell r="F5953">
            <v>4</v>
          </cell>
          <cell r="G5953">
            <v>0</v>
          </cell>
          <cell r="H5953">
            <v>0</v>
          </cell>
          <cell r="I5953">
            <v>2029</v>
          </cell>
          <cell r="J5953">
            <v>2</v>
          </cell>
          <cell r="K5953">
            <v>8</v>
          </cell>
          <cell r="L5953">
            <v>0</v>
          </cell>
        </row>
        <row r="5954">
          <cell r="A5954">
            <v>8</v>
          </cell>
          <cell r="B5954">
            <v>6</v>
          </cell>
          <cell r="C5954">
            <v>0</v>
          </cell>
          <cell r="D5954">
            <v>0</v>
          </cell>
          <cell r="E5954">
            <v>2</v>
          </cell>
          <cell r="F5954">
            <v>4</v>
          </cell>
          <cell r="G5954">
            <v>0</v>
          </cell>
          <cell r="H5954">
            <v>0</v>
          </cell>
          <cell r="I5954">
            <v>2031</v>
          </cell>
          <cell r="J5954">
            <v>2</v>
          </cell>
          <cell r="K5954">
            <v>8</v>
          </cell>
          <cell r="L5954">
            <v>0</v>
          </cell>
        </row>
        <row r="5955">
          <cell r="A5955">
            <v>8</v>
          </cell>
          <cell r="B5955">
            <v>6</v>
          </cell>
          <cell r="C5955">
            <v>0</v>
          </cell>
          <cell r="D5955">
            <v>0</v>
          </cell>
          <cell r="E5955">
            <v>2</v>
          </cell>
          <cell r="F5955">
            <v>4</v>
          </cell>
          <cell r="G5955">
            <v>0</v>
          </cell>
          <cell r="H5955">
            <v>0</v>
          </cell>
          <cell r="I5955">
            <v>2032</v>
          </cell>
          <cell r="J5955">
            <v>2</v>
          </cell>
          <cell r="K5955">
            <v>8</v>
          </cell>
          <cell r="L5955">
            <v>0</v>
          </cell>
        </row>
        <row r="5956">
          <cell r="A5956">
            <v>8</v>
          </cell>
          <cell r="B5956">
            <v>6</v>
          </cell>
          <cell r="C5956">
            <v>0</v>
          </cell>
          <cell r="D5956">
            <v>0</v>
          </cell>
          <cell r="E5956">
            <v>2</v>
          </cell>
          <cell r="F5956">
            <v>4</v>
          </cell>
          <cell r="G5956">
            <v>0</v>
          </cell>
          <cell r="H5956">
            <v>0</v>
          </cell>
          <cell r="I5956">
            <v>2033</v>
          </cell>
          <cell r="J5956">
            <v>2</v>
          </cell>
          <cell r="K5956">
            <v>8</v>
          </cell>
          <cell r="L5956">
            <v>0</v>
          </cell>
        </row>
        <row r="5957">
          <cell r="A5957">
            <v>8</v>
          </cell>
          <cell r="B5957">
            <v>6</v>
          </cell>
          <cell r="C5957">
            <v>0</v>
          </cell>
          <cell r="D5957">
            <v>0</v>
          </cell>
          <cell r="E5957">
            <v>2</v>
          </cell>
          <cell r="F5957">
            <v>4</v>
          </cell>
          <cell r="G5957">
            <v>0</v>
          </cell>
          <cell r="H5957">
            <v>0</v>
          </cell>
          <cell r="I5957">
            <v>2210</v>
          </cell>
          <cell r="J5957">
            <v>2</v>
          </cell>
          <cell r="K5957">
            <v>8</v>
          </cell>
          <cell r="L5957">
            <v>0</v>
          </cell>
        </row>
        <row r="5958">
          <cell r="A5958">
            <v>8</v>
          </cell>
          <cell r="B5958">
            <v>6</v>
          </cell>
          <cell r="C5958">
            <v>0</v>
          </cell>
          <cell r="D5958">
            <v>0</v>
          </cell>
          <cell r="E5958">
            <v>2</v>
          </cell>
          <cell r="F5958">
            <v>4</v>
          </cell>
          <cell r="G5958">
            <v>0</v>
          </cell>
          <cell r="H5958">
            <v>0</v>
          </cell>
          <cell r="I5958">
            <v>3000</v>
          </cell>
          <cell r="J5958">
            <v>2</v>
          </cell>
          <cell r="K5958">
            <v>8</v>
          </cell>
          <cell r="L5958">
            <v>49</v>
          </cell>
        </row>
        <row r="5959">
          <cell r="A5959">
            <v>8</v>
          </cell>
          <cell r="B5959">
            <v>6</v>
          </cell>
          <cell r="C5959">
            <v>0</v>
          </cell>
          <cell r="D5959">
            <v>0</v>
          </cell>
          <cell r="E5959">
            <v>2</v>
          </cell>
          <cell r="F5959">
            <v>4</v>
          </cell>
          <cell r="G5959">
            <v>0</v>
          </cell>
          <cell r="H5959">
            <v>0</v>
          </cell>
          <cell r="I5959">
            <v>3010</v>
          </cell>
          <cell r="J5959">
            <v>2</v>
          </cell>
          <cell r="K5959">
            <v>8</v>
          </cell>
          <cell r="L5959">
            <v>1793</v>
          </cell>
        </row>
        <row r="5960">
          <cell r="A5960">
            <v>8</v>
          </cell>
          <cell r="B5960">
            <v>6</v>
          </cell>
          <cell r="C5960">
            <v>0</v>
          </cell>
          <cell r="D5960">
            <v>0</v>
          </cell>
          <cell r="E5960">
            <v>2</v>
          </cell>
          <cell r="F5960">
            <v>4</v>
          </cell>
          <cell r="G5960">
            <v>0</v>
          </cell>
          <cell r="H5960">
            <v>0</v>
          </cell>
          <cell r="I5960">
            <v>3011</v>
          </cell>
          <cell r="J5960">
            <v>2</v>
          </cell>
          <cell r="K5960">
            <v>8</v>
          </cell>
          <cell r="L5960">
            <v>87872.98</v>
          </cell>
        </row>
        <row r="5961">
          <cell r="A5961">
            <v>8</v>
          </cell>
          <cell r="B5961">
            <v>6</v>
          </cell>
          <cell r="C5961">
            <v>0</v>
          </cell>
          <cell r="D5961">
            <v>0</v>
          </cell>
          <cell r="E5961">
            <v>2</v>
          </cell>
          <cell r="F5961">
            <v>4</v>
          </cell>
          <cell r="G5961">
            <v>0</v>
          </cell>
          <cell r="H5961">
            <v>0</v>
          </cell>
          <cell r="I5961">
            <v>3020</v>
          </cell>
          <cell r="J5961">
            <v>2</v>
          </cell>
          <cell r="K5961">
            <v>8</v>
          </cell>
          <cell r="L5961">
            <v>0</v>
          </cell>
        </row>
        <row r="5962">
          <cell r="A5962">
            <v>8</v>
          </cell>
          <cell r="B5962">
            <v>6</v>
          </cell>
          <cell r="C5962">
            <v>0</v>
          </cell>
          <cell r="D5962">
            <v>0</v>
          </cell>
          <cell r="E5962">
            <v>2</v>
          </cell>
          <cell r="F5962">
            <v>4</v>
          </cell>
          <cell r="G5962">
            <v>0</v>
          </cell>
          <cell r="H5962">
            <v>0</v>
          </cell>
          <cell r="I5962">
            <v>3023</v>
          </cell>
          <cell r="J5962">
            <v>2</v>
          </cell>
          <cell r="K5962">
            <v>8</v>
          </cell>
          <cell r="L5962">
            <v>8058.6</v>
          </cell>
        </row>
        <row r="5963">
          <cell r="A5963">
            <v>8</v>
          </cell>
          <cell r="B5963">
            <v>6</v>
          </cell>
          <cell r="C5963">
            <v>0</v>
          </cell>
          <cell r="D5963">
            <v>0</v>
          </cell>
          <cell r="E5963">
            <v>2</v>
          </cell>
          <cell r="F5963">
            <v>4</v>
          </cell>
          <cell r="G5963">
            <v>0</v>
          </cell>
          <cell r="H5963">
            <v>0</v>
          </cell>
          <cell r="I5963">
            <v>3031</v>
          </cell>
          <cell r="J5963">
            <v>2</v>
          </cell>
          <cell r="K5963">
            <v>8</v>
          </cell>
          <cell r="L5963">
            <v>34573.199999999997</v>
          </cell>
        </row>
        <row r="5964">
          <cell r="A5964">
            <v>8</v>
          </cell>
          <cell r="B5964">
            <v>6</v>
          </cell>
          <cell r="C5964">
            <v>0</v>
          </cell>
          <cell r="D5964">
            <v>0</v>
          </cell>
          <cell r="E5964">
            <v>2</v>
          </cell>
          <cell r="F5964">
            <v>4</v>
          </cell>
          <cell r="G5964">
            <v>0</v>
          </cell>
          <cell r="H5964">
            <v>0</v>
          </cell>
          <cell r="I5964">
            <v>3100</v>
          </cell>
          <cell r="J5964">
            <v>2</v>
          </cell>
          <cell r="K5964">
            <v>8</v>
          </cell>
          <cell r="L5964">
            <v>190</v>
          </cell>
        </row>
        <row r="5965">
          <cell r="A5965">
            <v>8</v>
          </cell>
          <cell r="B5965">
            <v>6</v>
          </cell>
          <cell r="C5965">
            <v>0</v>
          </cell>
          <cell r="D5965">
            <v>0</v>
          </cell>
          <cell r="E5965">
            <v>2</v>
          </cell>
          <cell r="F5965">
            <v>4</v>
          </cell>
          <cell r="G5965">
            <v>0</v>
          </cell>
          <cell r="H5965">
            <v>0</v>
          </cell>
          <cell r="I5965">
            <v>3111</v>
          </cell>
          <cell r="J5965">
            <v>2</v>
          </cell>
          <cell r="K5965">
            <v>8</v>
          </cell>
          <cell r="L5965">
            <v>19081.669999999998</v>
          </cell>
        </row>
        <row r="5966">
          <cell r="A5966">
            <v>8</v>
          </cell>
          <cell r="B5966">
            <v>6</v>
          </cell>
          <cell r="C5966">
            <v>0</v>
          </cell>
          <cell r="D5966">
            <v>0</v>
          </cell>
          <cell r="E5966">
            <v>2</v>
          </cell>
          <cell r="F5966">
            <v>4</v>
          </cell>
          <cell r="G5966">
            <v>0</v>
          </cell>
          <cell r="H5966">
            <v>0</v>
          </cell>
          <cell r="I5966">
            <v>3121</v>
          </cell>
          <cell r="J5966">
            <v>2</v>
          </cell>
          <cell r="K5966">
            <v>8</v>
          </cell>
          <cell r="L5966">
            <v>13261.72</v>
          </cell>
        </row>
        <row r="5967">
          <cell r="A5967">
            <v>8</v>
          </cell>
          <cell r="B5967">
            <v>6</v>
          </cell>
          <cell r="C5967">
            <v>0</v>
          </cell>
          <cell r="D5967">
            <v>0</v>
          </cell>
          <cell r="E5967">
            <v>2</v>
          </cell>
          <cell r="F5967">
            <v>4</v>
          </cell>
          <cell r="G5967">
            <v>0</v>
          </cell>
          <cell r="H5967">
            <v>0</v>
          </cell>
          <cell r="I5967">
            <v>3130</v>
          </cell>
          <cell r="J5967">
            <v>2</v>
          </cell>
          <cell r="K5967">
            <v>8</v>
          </cell>
          <cell r="L5967">
            <v>0</v>
          </cell>
        </row>
        <row r="5968">
          <cell r="A5968">
            <v>8</v>
          </cell>
          <cell r="B5968">
            <v>6</v>
          </cell>
          <cell r="C5968">
            <v>0</v>
          </cell>
          <cell r="D5968">
            <v>0</v>
          </cell>
          <cell r="E5968">
            <v>2</v>
          </cell>
          <cell r="F5968">
            <v>4</v>
          </cell>
          <cell r="G5968">
            <v>0</v>
          </cell>
          <cell r="H5968">
            <v>0</v>
          </cell>
          <cell r="I5968">
            <v>3131</v>
          </cell>
          <cell r="J5968">
            <v>2</v>
          </cell>
          <cell r="K5968">
            <v>8</v>
          </cell>
          <cell r="L5968">
            <v>10174.64</v>
          </cell>
        </row>
        <row r="5969">
          <cell r="A5969">
            <v>8</v>
          </cell>
          <cell r="B5969">
            <v>6</v>
          </cell>
          <cell r="C5969">
            <v>0</v>
          </cell>
          <cell r="D5969">
            <v>0</v>
          </cell>
          <cell r="E5969">
            <v>2</v>
          </cell>
          <cell r="F5969">
            <v>4</v>
          </cell>
          <cell r="G5969">
            <v>0</v>
          </cell>
          <cell r="H5969">
            <v>0</v>
          </cell>
          <cell r="I5969">
            <v>3151</v>
          </cell>
          <cell r="J5969">
            <v>2</v>
          </cell>
          <cell r="K5969">
            <v>8</v>
          </cell>
          <cell r="L5969">
            <v>2654.3</v>
          </cell>
        </row>
        <row r="5970">
          <cell r="A5970">
            <v>8</v>
          </cell>
          <cell r="B5970">
            <v>6</v>
          </cell>
          <cell r="C5970">
            <v>0</v>
          </cell>
          <cell r="D5970">
            <v>0</v>
          </cell>
          <cell r="E5970">
            <v>2</v>
          </cell>
          <cell r="F5970">
            <v>4</v>
          </cell>
          <cell r="G5970">
            <v>0</v>
          </cell>
          <cell r="H5970">
            <v>0</v>
          </cell>
          <cell r="I5970">
            <v>3152</v>
          </cell>
          <cell r="J5970">
            <v>2</v>
          </cell>
          <cell r="K5970">
            <v>8</v>
          </cell>
          <cell r="L5970">
            <v>3982.23</v>
          </cell>
        </row>
        <row r="5971">
          <cell r="A5971">
            <v>8</v>
          </cell>
          <cell r="B5971">
            <v>6</v>
          </cell>
          <cell r="C5971">
            <v>0</v>
          </cell>
          <cell r="D5971">
            <v>0</v>
          </cell>
          <cell r="E5971">
            <v>2</v>
          </cell>
          <cell r="F5971">
            <v>4</v>
          </cell>
          <cell r="G5971">
            <v>0</v>
          </cell>
          <cell r="H5971">
            <v>0</v>
          </cell>
          <cell r="I5971">
            <v>3156</v>
          </cell>
          <cell r="J5971">
            <v>2</v>
          </cell>
          <cell r="K5971">
            <v>8</v>
          </cell>
          <cell r="L5971">
            <v>296.8</v>
          </cell>
        </row>
        <row r="5972">
          <cell r="A5972">
            <v>8</v>
          </cell>
          <cell r="B5972">
            <v>6</v>
          </cell>
          <cell r="C5972">
            <v>0</v>
          </cell>
          <cell r="D5972">
            <v>0</v>
          </cell>
          <cell r="E5972">
            <v>2</v>
          </cell>
          <cell r="F5972">
            <v>4</v>
          </cell>
          <cell r="G5972">
            <v>0</v>
          </cell>
          <cell r="H5972">
            <v>0</v>
          </cell>
          <cell r="I5972">
            <v>3157</v>
          </cell>
          <cell r="J5972">
            <v>2</v>
          </cell>
          <cell r="K5972">
            <v>8</v>
          </cell>
          <cell r="L5972">
            <v>200</v>
          </cell>
        </row>
        <row r="5973">
          <cell r="A5973">
            <v>8</v>
          </cell>
          <cell r="B5973">
            <v>6</v>
          </cell>
          <cell r="C5973">
            <v>0</v>
          </cell>
          <cell r="D5973">
            <v>0</v>
          </cell>
          <cell r="E5973">
            <v>2</v>
          </cell>
          <cell r="F5973">
            <v>4</v>
          </cell>
          <cell r="G5973">
            <v>0</v>
          </cell>
          <cell r="H5973">
            <v>0</v>
          </cell>
          <cell r="I5973">
            <v>3200</v>
          </cell>
          <cell r="J5973">
            <v>2</v>
          </cell>
          <cell r="K5973">
            <v>8</v>
          </cell>
          <cell r="L5973">
            <v>24</v>
          </cell>
        </row>
        <row r="5974">
          <cell r="A5974">
            <v>8</v>
          </cell>
          <cell r="B5974">
            <v>6</v>
          </cell>
          <cell r="C5974">
            <v>0</v>
          </cell>
          <cell r="D5974">
            <v>0</v>
          </cell>
          <cell r="E5974">
            <v>2</v>
          </cell>
          <cell r="F5974">
            <v>4</v>
          </cell>
          <cell r="G5974">
            <v>0</v>
          </cell>
          <cell r="H5974">
            <v>0</v>
          </cell>
          <cell r="I5974">
            <v>3211</v>
          </cell>
          <cell r="J5974">
            <v>2</v>
          </cell>
          <cell r="K5974">
            <v>8</v>
          </cell>
          <cell r="L5974">
            <v>13627.96</v>
          </cell>
        </row>
        <row r="5975">
          <cell r="A5975">
            <v>8</v>
          </cell>
          <cell r="B5975">
            <v>6</v>
          </cell>
          <cell r="C5975">
            <v>0</v>
          </cell>
          <cell r="D5975">
            <v>0</v>
          </cell>
          <cell r="E5975">
            <v>2</v>
          </cell>
          <cell r="F5975">
            <v>4</v>
          </cell>
          <cell r="G5975">
            <v>0</v>
          </cell>
          <cell r="H5975">
            <v>0</v>
          </cell>
          <cell r="I5975">
            <v>3220</v>
          </cell>
          <cell r="J5975">
            <v>2</v>
          </cell>
          <cell r="K5975">
            <v>8</v>
          </cell>
          <cell r="L5975">
            <v>0</v>
          </cell>
        </row>
        <row r="5976">
          <cell r="A5976">
            <v>8</v>
          </cell>
          <cell r="B5976">
            <v>6</v>
          </cell>
          <cell r="C5976">
            <v>0</v>
          </cell>
          <cell r="D5976">
            <v>0</v>
          </cell>
          <cell r="E5976">
            <v>2</v>
          </cell>
          <cell r="F5976">
            <v>4</v>
          </cell>
          <cell r="G5976">
            <v>0</v>
          </cell>
          <cell r="H5976">
            <v>0</v>
          </cell>
          <cell r="I5976">
            <v>3221</v>
          </cell>
          <cell r="J5976">
            <v>2</v>
          </cell>
          <cell r="K5976">
            <v>8</v>
          </cell>
          <cell r="L5976">
            <v>14404.28</v>
          </cell>
        </row>
        <row r="5977">
          <cell r="A5977">
            <v>8</v>
          </cell>
          <cell r="B5977">
            <v>6</v>
          </cell>
          <cell r="C5977">
            <v>0</v>
          </cell>
          <cell r="D5977">
            <v>0</v>
          </cell>
          <cell r="E5977">
            <v>2</v>
          </cell>
          <cell r="F5977">
            <v>4</v>
          </cell>
          <cell r="G5977">
            <v>0</v>
          </cell>
          <cell r="H5977">
            <v>0</v>
          </cell>
          <cell r="I5977">
            <v>3231</v>
          </cell>
          <cell r="J5977">
            <v>2</v>
          </cell>
          <cell r="K5977">
            <v>8</v>
          </cell>
          <cell r="L5977">
            <v>12808.47</v>
          </cell>
        </row>
        <row r="5978">
          <cell r="A5978">
            <v>8</v>
          </cell>
          <cell r="B5978">
            <v>6</v>
          </cell>
          <cell r="C5978">
            <v>0</v>
          </cell>
          <cell r="D5978">
            <v>0</v>
          </cell>
          <cell r="E5978">
            <v>2</v>
          </cell>
          <cell r="F5978">
            <v>4</v>
          </cell>
          <cell r="G5978">
            <v>0</v>
          </cell>
          <cell r="H5978">
            <v>0</v>
          </cell>
          <cell r="I5978">
            <v>3241</v>
          </cell>
          <cell r="J5978">
            <v>2</v>
          </cell>
          <cell r="K5978">
            <v>8</v>
          </cell>
          <cell r="L5978">
            <v>25277.8</v>
          </cell>
        </row>
        <row r="5979">
          <cell r="A5979">
            <v>8</v>
          </cell>
          <cell r="B5979">
            <v>6</v>
          </cell>
          <cell r="C5979">
            <v>0</v>
          </cell>
          <cell r="D5979">
            <v>0</v>
          </cell>
          <cell r="E5979">
            <v>2</v>
          </cell>
          <cell r="F5979">
            <v>4</v>
          </cell>
          <cell r="G5979">
            <v>0</v>
          </cell>
          <cell r="H5979">
            <v>0</v>
          </cell>
          <cell r="I5979">
            <v>3255</v>
          </cell>
          <cell r="J5979">
            <v>2</v>
          </cell>
          <cell r="K5979">
            <v>8</v>
          </cell>
          <cell r="L5979">
            <v>23520.41</v>
          </cell>
        </row>
        <row r="5980">
          <cell r="A5980">
            <v>8</v>
          </cell>
          <cell r="B5980">
            <v>6</v>
          </cell>
          <cell r="C5980">
            <v>0</v>
          </cell>
          <cell r="D5980">
            <v>0</v>
          </cell>
          <cell r="E5980">
            <v>2</v>
          </cell>
          <cell r="F5980">
            <v>4</v>
          </cell>
          <cell r="G5980">
            <v>0</v>
          </cell>
          <cell r="H5980">
            <v>0</v>
          </cell>
          <cell r="I5980">
            <v>3300</v>
          </cell>
          <cell r="J5980">
            <v>2</v>
          </cell>
          <cell r="K5980">
            <v>8</v>
          </cell>
          <cell r="L5980">
            <v>184</v>
          </cell>
        </row>
        <row r="5981">
          <cell r="A5981">
            <v>8</v>
          </cell>
          <cell r="B5981">
            <v>6</v>
          </cell>
          <cell r="C5981">
            <v>0</v>
          </cell>
          <cell r="D5981">
            <v>0</v>
          </cell>
          <cell r="E5981">
            <v>2</v>
          </cell>
          <cell r="F5981">
            <v>4</v>
          </cell>
          <cell r="G5981">
            <v>0</v>
          </cell>
          <cell r="H5981">
            <v>0</v>
          </cell>
          <cell r="I5981">
            <v>3311</v>
          </cell>
          <cell r="J5981">
            <v>2</v>
          </cell>
          <cell r="K5981">
            <v>8</v>
          </cell>
          <cell r="L5981">
            <v>11074.07</v>
          </cell>
        </row>
        <row r="5982">
          <cell r="A5982">
            <v>8</v>
          </cell>
          <cell r="B5982">
            <v>6</v>
          </cell>
          <cell r="C5982">
            <v>0</v>
          </cell>
          <cell r="D5982">
            <v>0</v>
          </cell>
          <cell r="E5982">
            <v>2</v>
          </cell>
          <cell r="F5982">
            <v>4</v>
          </cell>
          <cell r="G5982">
            <v>0</v>
          </cell>
          <cell r="H5982">
            <v>0</v>
          </cell>
          <cell r="I5982">
            <v>3320</v>
          </cell>
          <cell r="J5982">
            <v>2</v>
          </cell>
          <cell r="K5982">
            <v>8</v>
          </cell>
          <cell r="L5982">
            <v>0</v>
          </cell>
        </row>
        <row r="5983">
          <cell r="A5983">
            <v>8</v>
          </cell>
          <cell r="B5983">
            <v>6</v>
          </cell>
          <cell r="C5983">
            <v>0</v>
          </cell>
          <cell r="D5983">
            <v>0</v>
          </cell>
          <cell r="E5983">
            <v>2</v>
          </cell>
          <cell r="F5983">
            <v>4</v>
          </cell>
          <cell r="G5983">
            <v>0</v>
          </cell>
          <cell r="H5983">
            <v>0</v>
          </cell>
          <cell r="I5983">
            <v>3321</v>
          </cell>
          <cell r="J5983">
            <v>2</v>
          </cell>
          <cell r="K5983">
            <v>8</v>
          </cell>
          <cell r="L5983">
            <v>19324.11</v>
          </cell>
        </row>
        <row r="5984">
          <cell r="A5984">
            <v>8</v>
          </cell>
          <cell r="B5984">
            <v>6</v>
          </cell>
          <cell r="C5984">
            <v>0</v>
          </cell>
          <cell r="D5984">
            <v>0</v>
          </cell>
          <cell r="E5984">
            <v>2</v>
          </cell>
          <cell r="F5984">
            <v>4</v>
          </cell>
          <cell r="G5984">
            <v>0</v>
          </cell>
          <cell r="H5984">
            <v>0</v>
          </cell>
          <cell r="I5984">
            <v>3331</v>
          </cell>
          <cell r="J5984">
            <v>2</v>
          </cell>
          <cell r="K5984">
            <v>8</v>
          </cell>
          <cell r="L5984">
            <v>12294.1</v>
          </cell>
        </row>
        <row r="5985">
          <cell r="A5985">
            <v>8</v>
          </cell>
          <cell r="B5985">
            <v>6</v>
          </cell>
          <cell r="C5985">
            <v>0</v>
          </cell>
          <cell r="D5985">
            <v>0</v>
          </cell>
          <cell r="E5985">
            <v>2</v>
          </cell>
          <cell r="F5985">
            <v>4</v>
          </cell>
          <cell r="G5985">
            <v>0</v>
          </cell>
          <cell r="H5985">
            <v>0</v>
          </cell>
          <cell r="I5985">
            <v>4000</v>
          </cell>
          <cell r="J5985">
            <v>2</v>
          </cell>
          <cell r="K5985">
            <v>8</v>
          </cell>
          <cell r="L5985">
            <v>2838</v>
          </cell>
        </row>
        <row r="5986">
          <cell r="A5986">
            <v>8</v>
          </cell>
          <cell r="B5986">
            <v>6</v>
          </cell>
          <cell r="C5986">
            <v>0</v>
          </cell>
          <cell r="D5986">
            <v>0</v>
          </cell>
          <cell r="E5986">
            <v>2</v>
          </cell>
          <cell r="F5986">
            <v>4</v>
          </cell>
          <cell r="G5986">
            <v>0</v>
          </cell>
          <cell r="H5986">
            <v>0</v>
          </cell>
          <cell r="I5986">
            <v>4010</v>
          </cell>
          <cell r="J5986">
            <v>2</v>
          </cell>
          <cell r="K5986">
            <v>8</v>
          </cell>
          <cell r="L5986">
            <v>0</v>
          </cell>
        </row>
        <row r="5987">
          <cell r="A5987">
            <v>8</v>
          </cell>
          <cell r="B5987">
            <v>6</v>
          </cell>
          <cell r="C5987">
            <v>0</v>
          </cell>
          <cell r="D5987">
            <v>0</v>
          </cell>
          <cell r="E5987">
            <v>2</v>
          </cell>
          <cell r="F5987">
            <v>4</v>
          </cell>
          <cell r="G5987">
            <v>0</v>
          </cell>
          <cell r="H5987">
            <v>0</v>
          </cell>
          <cell r="I5987">
            <v>4011</v>
          </cell>
          <cell r="J5987">
            <v>2</v>
          </cell>
          <cell r="K5987">
            <v>8</v>
          </cell>
          <cell r="L5987">
            <v>343415.9</v>
          </cell>
        </row>
        <row r="5988">
          <cell r="A5988">
            <v>8</v>
          </cell>
          <cell r="B5988">
            <v>6</v>
          </cell>
          <cell r="C5988">
            <v>0</v>
          </cell>
          <cell r="D5988">
            <v>0</v>
          </cell>
          <cell r="E5988">
            <v>2</v>
          </cell>
          <cell r="F5988">
            <v>4</v>
          </cell>
          <cell r="G5988">
            <v>0</v>
          </cell>
          <cell r="H5988">
            <v>0</v>
          </cell>
          <cell r="I5988">
            <v>4012</v>
          </cell>
          <cell r="J5988">
            <v>2</v>
          </cell>
          <cell r="K5988">
            <v>8</v>
          </cell>
          <cell r="L5988">
            <v>5108.32</v>
          </cell>
        </row>
        <row r="5989">
          <cell r="A5989">
            <v>8</v>
          </cell>
          <cell r="B5989">
            <v>6</v>
          </cell>
          <cell r="C5989">
            <v>0</v>
          </cell>
          <cell r="D5989">
            <v>0</v>
          </cell>
          <cell r="E5989">
            <v>2</v>
          </cell>
          <cell r="F5989">
            <v>4</v>
          </cell>
          <cell r="G5989">
            <v>0</v>
          </cell>
          <cell r="H5989">
            <v>0</v>
          </cell>
          <cell r="I5989">
            <v>4013</v>
          </cell>
          <cell r="J5989">
            <v>2</v>
          </cell>
          <cell r="K5989">
            <v>8</v>
          </cell>
          <cell r="L5989">
            <v>14349.03</v>
          </cell>
        </row>
        <row r="5990">
          <cell r="A5990">
            <v>8</v>
          </cell>
          <cell r="B5990">
            <v>6</v>
          </cell>
          <cell r="C5990">
            <v>0</v>
          </cell>
          <cell r="D5990">
            <v>0</v>
          </cell>
          <cell r="E5990">
            <v>2</v>
          </cell>
          <cell r="F5990">
            <v>4</v>
          </cell>
          <cell r="G5990">
            <v>0</v>
          </cell>
          <cell r="H5990">
            <v>0</v>
          </cell>
          <cell r="I5990">
            <v>4021</v>
          </cell>
          <cell r="J5990">
            <v>2</v>
          </cell>
          <cell r="K5990">
            <v>8</v>
          </cell>
          <cell r="L5990">
            <v>9370.7000000000007</v>
          </cell>
        </row>
        <row r="5991">
          <cell r="A5991">
            <v>8</v>
          </cell>
          <cell r="B5991">
            <v>6</v>
          </cell>
          <cell r="C5991">
            <v>0</v>
          </cell>
          <cell r="D5991">
            <v>0</v>
          </cell>
          <cell r="E5991">
            <v>2</v>
          </cell>
          <cell r="F5991">
            <v>4</v>
          </cell>
          <cell r="G5991">
            <v>0</v>
          </cell>
          <cell r="H5991">
            <v>0</v>
          </cell>
          <cell r="I5991">
            <v>4022</v>
          </cell>
          <cell r="J5991">
            <v>2</v>
          </cell>
          <cell r="K5991">
            <v>8</v>
          </cell>
          <cell r="L5991">
            <v>1170</v>
          </cell>
        </row>
        <row r="5992">
          <cell r="A5992">
            <v>8</v>
          </cell>
          <cell r="B5992">
            <v>6</v>
          </cell>
          <cell r="C5992">
            <v>0</v>
          </cell>
          <cell r="D5992">
            <v>0</v>
          </cell>
          <cell r="E5992">
            <v>2</v>
          </cell>
          <cell r="F5992">
            <v>4</v>
          </cell>
          <cell r="G5992">
            <v>0</v>
          </cell>
          <cell r="H5992">
            <v>0</v>
          </cell>
          <cell r="I5992">
            <v>4023</v>
          </cell>
          <cell r="J5992">
            <v>2</v>
          </cell>
          <cell r="K5992">
            <v>8</v>
          </cell>
          <cell r="L5992">
            <v>0</v>
          </cell>
        </row>
        <row r="5993">
          <cell r="A5993">
            <v>8</v>
          </cell>
          <cell r="B5993">
            <v>6</v>
          </cell>
          <cell r="C5993">
            <v>0</v>
          </cell>
          <cell r="D5993">
            <v>0</v>
          </cell>
          <cell r="E5993">
            <v>2</v>
          </cell>
          <cell r="F5993">
            <v>4</v>
          </cell>
          <cell r="G5993">
            <v>0</v>
          </cell>
          <cell r="H5993">
            <v>0</v>
          </cell>
          <cell r="I5993">
            <v>4024</v>
          </cell>
          <cell r="J5993">
            <v>2</v>
          </cell>
          <cell r="K5993">
            <v>8</v>
          </cell>
          <cell r="L5993">
            <v>0</v>
          </cell>
        </row>
        <row r="5994">
          <cell r="A5994">
            <v>8</v>
          </cell>
          <cell r="B5994">
            <v>6</v>
          </cell>
          <cell r="C5994">
            <v>0</v>
          </cell>
          <cell r="D5994">
            <v>0</v>
          </cell>
          <cell r="E5994">
            <v>2</v>
          </cell>
          <cell r="F5994">
            <v>4</v>
          </cell>
          <cell r="G5994">
            <v>0</v>
          </cell>
          <cell r="H5994">
            <v>0</v>
          </cell>
          <cell r="I5994">
            <v>4025</v>
          </cell>
          <cell r="J5994">
            <v>2</v>
          </cell>
          <cell r="K5994">
            <v>8</v>
          </cell>
          <cell r="L5994">
            <v>8425</v>
          </cell>
        </row>
        <row r="5995">
          <cell r="A5995">
            <v>8</v>
          </cell>
          <cell r="B5995">
            <v>6</v>
          </cell>
          <cell r="C5995">
            <v>0</v>
          </cell>
          <cell r="D5995">
            <v>0</v>
          </cell>
          <cell r="E5995">
            <v>2</v>
          </cell>
          <cell r="F5995">
            <v>4</v>
          </cell>
          <cell r="G5995">
            <v>0</v>
          </cell>
          <cell r="H5995">
            <v>0</v>
          </cell>
          <cell r="I5995">
            <v>4026</v>
          </cell>
          <cell r="J5995">
            <v>2</v>
          </cell>
          <cell r="K5995">
            <v>8</v>
          </cell>
          <cell r="L5995">
            <v>8617.94</v>
          </cell>
        </row>
        <row r="5996">
          <cell r="A5996">
            <v>8</v>
          </cell>
          <cell r="B5996">
            <v>6</v>
          </cell>
          <cell r="C5996">
            <v>0</v>
          </cell>
          <cell r="D5996">
            <v>0</v>
          </cell>
          <cell r="E5996">
            <v>2</v>
          </cell>
          <cell r="F5996">
            <v>4</v>
          </cell>
          <cell r="G5996">
            <v>0</v>
          </cell>
          <cell r="H5996">
            <v>0</v>
          </cell>
          <cell r="I5996">
            <v>4031</v>
          </cell>
          <cell r="J5996">
            <v>2</v>
          </cell>
          <cell r="K5996">
            <v>8</v>
          </cell>
          <cell r="L5996">
            <v>23870.240000000002</v>
          </cell>
        </row>
        <row r="5997">
          <cell r="A5997">
            <v>8</v>
          </cell>
          <cell r="B5997">
            <v>6</v>
          </cell>
          <cell r="C5997">
            <v>0</v>
          </cell>
          <cell r="D5997">
            <v>0</v>
          </cell>
          <cell r="E5997">
            <v>2</v>
          </cell>
          <cell r="F5997">
            <v>4</v>
          </cell>
          <cell r="G5997">
            <v>0</v>
          </cell>
          <cell r="H5997">
            <v>0</v>
          </cell>
          <cell r="I5997">
            <v>4032</v>
          </cell>
          <cell r="J5997">
            <v>2</v>
          </cell>
          <cell r="K5997">
            <v>8</v>
          </cell>
          <cell r="L5997">
            <v>14402.18</v>
          </cell>
        </row>
        <row r="5998">
          <cell r="A5998">
            <v>8</v>
          </cell>
          <cell r="B5998">
            <v>6</v>
          </cell>
          <cell r="C5998">
            <v>0</v>
          </cell>
          <cell r="D5998">
            <v>0</v>
          </cell>
          <cell r="E5998">
            <v>2</v>
          </cell>
          <cell r="F5998">
            <v>4</v>
          </cell>
          <cell r="G5998">
            <v>0</v>
          </cell>
          <cell r="H5998">
            <v>0</v>
          </cell>
          <cell r="I5998">
            <v>4042</v>
          </cell>
          <cell r="J5998">
            <v>2</v>
          </cell>
          <cell r="K5998">
            <v>8</v>
          </cell>
          <cell r="L5998">
            <v>0</v>
          </cell>
        </row>
        <row r="5999">
          <cell r="A5999">
            <v>8</v>
          </cell>
          <cell r="B5999">
            <v>6</v>
          </cell>
          <cell r="C5999">
            <v>0</v>
          </cell>
          <cell r="D5999">
            <v>0</v>
          </cell>
          <cell r="E5999">
            <v>2</v>
          </cell>
          <cell r="F5999">
            <v>4</v>
          </cell>
          <cell r="G5999">
            <v>0</v>
          </cell>
          <cell r="H5999">
            <v>0</v>
          </cell>
          <cell r="I5999">
            <v>4043</v>
          </cell>
          <cell r="J5999">
            <v>2</v>
          </cell>
          <cell r="K5999">
            <v>8</v>
          </cell>
          <cell r="L5999">
            <v>4521.32</v>
          </cell>
        </row>
        <row r="6000">
          <cell r="A6000">
            <v>8</v>
          </cell>
          <cell r="B6000">
            <v>6</v>
          </cell>
          <cell r="C6000">
            <v>0</v>
          </cell>
          <cell r="D6000">
            <v>0</v>
          </cell>
          <cell r="E6000">
            <v>2</v>
          </cell>
          <cell r="F6000">
            <v>4</v>
          </cell>
          <cell r="G6000">
            <v>0</v>
          </cell>
          <cell r="H6000">
            <v>0</v>
          </cell>
          <cell r="I6000">
            <v>4044</v>
          </cell>
          <cell r="J6000">
            <v>2</v>
          </cell>
          <cell r="K6000">
            <v>8</v>
          </cell>
          <cell r="L6000">
            <v>196385.53</v>
          </cell>
        </row>
        <row r="6001">
          <cell r="A6001">
            <v>8</v>
          </cell>
          <cell r="B6001">
            <v>6</v>
          </cell>
          <cell r="C6001">
            <v>0</v>
          </cell>
          <cell r="D6001">
            <v>0</v>
          </cell>
          <cell r="E6001">
            <v>2</v>
          </cell>
          <cell r="F6001">
            <v>4</v>
          </cell>
          <cell r="G6001">
            <v>0</v>
          </cell>
          <cell r="H6001">
            <v>0</v>
          </cell>
          <cell r="I6001">
            <v>4045</v>
          </cell>
          <cell r="J6001">
            <v>2</v>
          </cell>
          <cell r="K6001">
            <v>8</v>
          </cell>
          <cell r="L6001">
            <v>4670</v>
          </cell>
        </row>
        <row r="6002">
          <cell r="A6002">
            <v>8</v>
          </cell>
          <cell r="B6002">
            <v>6</v>
          </cell>
          <cell r="C6002">
            <v>0</v>
          </cell>
          <cell r="D6002">
            <v>0</v>
          </cell>
          <cell r="E6002">
            <v>2</v>
          </cell>
          <cell r="F6002">
            <v>4</v>
          </cell>
          <cell r="G6002">
            <v>0</v>
          </cell>
          <cell r="H6002">
            <v>0</v>
          </cell>
          <cell r="I6002">
            <v>4051</v>
          </cell>
          <cell r="J6002">
            <v>2</v>
          </cell>
          <cell r="K6002">
            <v>8</v>
          </cell>
          <cell r="L6002">
            <v>10641.93</v>
          </cell>
        </row>
        <row r="6003">
          <cell r="A6003">
            <v>8</v>
          </cell>
          <cell r="B6003">
            <v>6</v>
          </cell>
          <cell r="C6003">
            <v>0</v>
          </cell>
          <cell r="D6003">
            <v>0</v>
          </cell>
          <cell r="E6003">
            <v>2</v>
          </cell>
          <cell r="F6003">
            <v>4</v>
          </cell>
          <cell r="G6003">
            <v>0</v>
          </cell>
          <cell r="H6003">
            <v>0</v>
          </cell>
          <cell r="I6003">
            <v>4061</v>
          </cell>
          <cell r="J6003">
            <v>2</v>
          </cell>
          <cell r="K6003">
            <v>8</v>
          </cell>
          <cell r="L6003">
            <v>69730.600000000006</v>
          </cell>
        </row>
        <row r="6004">
          <cell r="A6004">
            <v>8</v>
          </cell>
          <cell r="B6004">
            <v>6</v>
          </cell>
          <cell r="C6004">
            <v>0</v>
          </cell>
          <cell r="D6004">
            <v>0</v>
          </cell>
          <cell r="E6004">
            <v>2</v>
          </cell>
          <cell r="F6004">
            <v>4</v>
          </cell>
          <cell r="G6004">
            <v>0</v>
          </cell>
          <cell r="H6004">
            <v>0</v>
          </cell>
          <cell r="I6004">
            <v>4062</v>
          </cell>
          <cell r="J6004">
            <v>2</v>
          </cell>
          <cell r="K6004">
            <v>8</v>
          </cell>
          <cell r="L6004">
            <v>5379.1</v>
          </cell>
        </row>
        <row r="6005">
          <cell r="A6005">
            <v>8</v>
          </cell>
          <cell r="B6005">
            <v>6</v>
          </cell>
          <cell r="C6005">
            <v>0</v>
          </cell>
          <cell r="D6005">
            <v>0</v>
          </cell>
          <cell r="E6005">
            <v>2</v>
          </cell>
          <cell r="F6005">
            <v>4</v>
          </cell>
          <cell r="G6005">
            <v>0</v>
          </cell>
          <cell r="H6005">
            <v>0</v>
          </cell>
          <cell r="I6005">
            <v>4091</v>
          </cell>
          <cell r="J6005">
            <v>2</v>
          </cell>
          <cell r="K6005">
            <v>8</v>
          </cell>
          <cell r="L6005">
            <v>501.44</v>
          </cell>
        </row>
        <row r="6006">
          <cell r="A6006">
            <v>8</v>
          </cell>
          <cell r="B6006">
            <v>6</v>
          </cell>
          <cell r="C6006">
            <v>0</v>
          </cell>
          <cell r="D6006">
            <v>0</v>
          </cell>
          <cell r="E6006">
            <v>2</v>
          </cell>
          <cell r="F6006">
            <v>4</v>
          </cell>
          <cell r="G6006">
            <v>0</v>
          </cell>
          <cell r="H6006">
            <v>0</v>
          </cell>
          <cell r="I6006">
            <v>5500</v>
          </cell>
          <cell r="J6006">
            <v>2</v>
          </cell>
          <cell r="K6006">
            <v>8</v>
          </cell>
          <cell r="L6006">
            <v>0</v>
          </cell>
        </row>
        <row r="6007">
          <cell r="A6007">
            <v>8</v>
          </cell>
          <cell r="B6007">
            <v>6</v>
          </cell>
          <cell r="C6007">
            <v>0</v>
          </cell>
          <cell r="D6007">
            <v>0</v>
          </cell>
          <cell r="E6007">
            <v>2</v>
          </cell>
          <cell r="F6007">
            <v>4</v>
          </cell>
          <cell r="G6007">
            <v>0</v>
          </cell>
          <cell r="H6007">
            <v>0</v>
          </cell>
          <cell r="I6007">
            <v>5520</v>
          </cell>
          <cell r="J6007">
            <v>2</v>
          </cell>
          <cell r="K6007">
            <v>8</v>
          </cell>
          <cell r="L6007">
            <v>0</v>
          </cell>
        </row>
        <row r="6008">
          <cell r="A6008">
            <v>8</v>
          </cell>
          <cell r="B6008">
            <v>6</v>
          </cell>
          <cell r="C6008">
            <v>0</v>
          </cell>
          <cell r="D6008">
            <v>0</v>
          </cell>
          <cell r="E6008">
            <v>2</v>
          </cell>
          <cell r="F6008">
            <v>4</v>
          </cell>
          <cell r="G6008">
            <v>0</v>
          </cell>
          <cell r="H6008">
            <v>0</v>
          </cell>
          <cell r="I6008">
            <v>5530</v>
          </cell>
          <cell r="J6008">
            <v>2</v>
          </cell>
          <cell r="K6008">
            <v>8</v>
          </cell>
          <cell r="L6008">
            <v>0</v>
          </cell>
        </row>
        <row r="6009">
          <cell r="A6009">
            <v>8</v>
          </cell>
          <cell r="B6009">
            <v>6</v>
          </cell>
          <cell r="C6009">
            <v>0</v>
          </cell>
          <cell r="D6009">
            <v>0</v>
          </cell>
          <cell r="E6009">
            <v>2</v>
          </cell>
          <cell r="F6009">
            <v>4</v>
          </cell>
          <cell r="G6009">
            <v>0</v>
          </cell>
          <cell r="H6009">
            <v>0</v>
          </cell>
          <cell r="I6009">
            <v>5531</v>
          </cell>
          <cell r="J6009">
            <v>2</v>
          </cell>
          <cell r="K6009">
            <v>8</v>
          </cell>
          <cell r="L6009">
            <v>0</v>
          </cell>
        </row>
        <row r="6010">
          <cell r="A6010">
            <v>8</v>
          </cell>
          <cell r="B6010">
            <v>6</v>
          </cell>
          <cell r="C6010">
            <v>0</v>
          </cell>
          <cell r="D6010">
            <v>0</v>
          </cell>
          <cell r="E6010">
            <v>2</v>
          </cell>
          <cell r="F6010">
            <v>4</v>
          </cell>
          <cell r="G6010">
            <v>0</v>
          </cell>
          <cell r="H6010">
            <v>0</v>
          </cell>
          <cell r="I6010">
            <v>5541</v>
          </cell>
          <cell r="J6010">
            <v>2</v>
          </cell>
          <cell r="K6010">
            <v>8</v>
          </cell>
          <cell r="L6010">
            <v>0</v>
          </cell>
        </row>
        <row r="6011">
          <cell r="A6011">
            <v>8</v>
          </cell>
          <cell r="B6011">
            <v>6</v>
          </cell>
          <cell r="C6011">
            <v>0</v>
          </cell>
          <cell r="D6011">
            <v>0</v>
          </cell>
          <cell r="E6011">
            <v>2</v>
          </cell>
          <cell r="F6011">
            <v>4</v>
          </cell>
          <cell r="G6011">
            <v>0</v>
          </cell>
          <cell r="H6011">
            <v>0</v>
          </cell>
          <cell r="I6011">
            <v>5542</v>
          </cell>
          <cell r="J6011">
            <v>2</v>
          </cell>
          <cell r="K6011">
            <v>8</v>
          </cell>
          <cell r="L6011">
            <v>0</v>
          </cell>
        </row>
        <row r="6012">
          <cell r="A6012">
            <v>8</v>
          </cell>
          <cell r="B6012">
            <v>6</v>
          </cell>
          <cell r="C6012">
            <v>0</v>
          </cell>
          <cell r="D6012">
            <v>0</v>
          </cell>
          <cell r="E6012">
            <v>2</v>
          </cell>
          <cell r="F6012">
            <v>4</v>
          </cell>
          <cell r="G6012">
            <v>0</v>
          </cell>
          <cell r="H6012">
            <v>0</v>
          </cell>
          <cell r="I6012">
            <v>5543</v>
          </cell>
          <cell r="J6012">
            <v>2</v>
          </cell>
          <cell r="K6012">
            <v>8</v>
          </cell>
          <cell r="L6012">
            <v>0</v>
          </cell>
        </row>
        <row r="6013">
          <cell r="A6013">
            <v>8</v>
          </cell>
          <cell r="B6013">
            <v>6</v>
          </cell>
          <cell r="C6013">
            <v>0</v>
          </cell>
          <cell r="D6013">
            <v>0</v>
          </cell>
          <cell r="E6013">
            <v>2</v>
          </cell>
          <cell r="F6013">
            <v>4</v>
          </cell>
          <cell r="G6013">
            <v>0</v>
          </cell>
          <cell r="H6013">
            <v>0</v>
          </cell>
          <cell r="I6013">
            <v>5550</v>
          </cell>
          <cell r="J6013">
            <v>2</v>
          </cell>
          <cell r="K6013">
            <v>8</v>
          </cell>
          <cell r="L6013">
            <v>0</v>
          </cell>
        </row>
        <row r="6014">
          <cell r="A6014">
            <v>8</v>
          </cell>
          <cell r="B6014">
            <v>6</v>
          </cell>
          <cell r="C6014">
            <v>0</v>
          </cell>
          <cell r="D6014">
            <v>0</v>
          </cell>
          <cell r="E6014">
            <v>2</v>
          </cell>
          <cell r="F6014">
            <v>4</v>
          </cell>
          <cell r="G6014">
            <v>0</v>
          </cell>
          <cell r="H6014">
            <v>0</v>
          </cell>
          <cell r="I6014">
            <v>5551</v>
          </cell>
          <cell r="J6014">
            <v>2</v>
          </cell>
          <cell r="K6014">
            <v>8</v>
          </cell>
          <cell r="L6014">
            <v>0</v>
          </cell>
        </row>
        <row r="6015">
          <cell r="A6015">
            <v>8</v>
          </cell>
          <cell r="B6015">
            <v>6</v>
          </cell>
          <cell r="C6015">
            <v>0</v>
          </cell>
          <cell r="D6015">
            <v>0</v>
          </cell>
          <cell r="E6015">
            <v>2</v>
          </cell>
          <cell r="F6015">
            <v>4</v>
          </cell>
          <cell r="G6015">
            <v>0</v>
          </cell>
          <cell r="H6015">
            <v>0</v>
          </cell>
          <cell r="I6015">
            <v>5552</v>
          </cell>
          <cell r="J6015">
            <v>2</v>
          </cell>
          <cell r="K6015">
            <v>8</v>
          </cell>
          <cell r="L6015">
            <v>0</v>
          </cell>
        </row>
        <row r="6016">
          <cell r="A6016">
            <v>8</v>
          </cell>
          <cell r="B6016">
            <v>6</v>
          </cell>
          <cell r="C6016">
            <v>0</v>
          </cell>
          <cell r="D6016">
            <v>0</v>
          </cell>
          <cell r="E6016">
            <v>2</v>
          </cell>
          <cell r="F6016">
            <v>4</v>
          </cell>
          <cell r="G6016">
            <v>0</v>
          </cell>
          <cell r="H6016">
            <v>0</v>
          </cell>
          <cell r="I6016">
            <v>5561</v>
          </cell>
          <cell r="J6016">
            <v>2</v>
          </cell>
          <cell r="K6016">
            <v>8</v>
          </cell>
          <cell r="L6016">
            <v>0</v>
          </cell>
        </row>
        <row r="6017">
          <cell r="A6017">
            <v>8</v>
          </cell>
          <cell r="B6017">
            <v>6</v>
          </cell>
          <cell r="C6017">
            <v>0</v>
          </cell>
          <cell r="D6017">
            <v>0</v>
          </cell>
          <cell r="E6017">
            <v>2</v>
          </cell>
          <cell r="F6017">
            <v>4</v>
          </cell>
          <cell r="G6017">
            <v>0</v>
          </cell>
          <cell r="H6017">
            <v>0</v>
          </cell>
          <cell r="I6017">
            <v>5562</v>
          </cell>
          <cell r="J6017">
            <v>2</v>
          </cell>
          <cell r="K6017">
            <v>8</v>
          </cell>
          <cell r="L6017">
            <v>0</v>
          </cell>
        </row>
        <row r="6018">
          <cell r="A6018">
            <v>8</v>
          </cell>
          <cell r="B6018">
            <v>6</v>
          </cell>
          <cell r="C6018">
            <v>0</v>
          </cell>
          <cell r="D6018">
            <v>0</v>
          </cell>
          <cell r="E6018">
            <v>2</v>
          </cell>
          <cell r="F6018">
            <v>4</v>
          </cell>
          <cell r="G6018">
            <v>0</v>
          </cell>
          <cell r="H6018">
            <v>0</v>
          </cell>
          <cell r="I6018">
            <v>5571</v>
          </cell>
          <cell r="J6018">
            <v>2</v>
          </cell>
          <cell r="K6018">
            <v>8</v>
          </cell>
          <cell r="L6018">
            <v>0</v>
          </cell>
        </row>
        <row r="6019">
          <cell r="A6019">
            <v>8</v>
          </cell>
          <cell r="B6019">
            <v>6</v>
          </cell>
          <cell r="C6019">
            <v>0</v>
          </cell>
          <cell r="D6019">
            <v>0</v>
          </cell>
          <cell r="E6019">
            <v>2</v>
          </cell>
          <cell r="F6019">
            <v>4</v>
          </cell>
          <cell r="G6019">
            <v>0</v>
          </cell>
          <cell r="H6019">
            <v>0</v>
          </cell>
          <cell r="I6019">
            <v>5900</v>
          </cell>
          <cell r="J6019">
            <v>2</v>
          </cell>
          <cell r="K6019">
            <v>8</v>
          </cell>
          <cell r="L6019">
            <v>0</v>
          </cell>
        </row>
        <row r="6020">
          <cell r="A6020">
            <v>8</v>
          </cell>
          <cell r="B6020">
            <v>6</v>
          </cell>
          <cell r="C6020">
            <v>0</v>
          </cell>
          <cell r="D6020">
            <v>0</v>
          </cell>
          <cell r="E6020">
            <v>2</v>
          </cell>
          <cell r="F6020">
            <v>4</v>
          </cell>
          <cell r="G6020">
            <v>0</v>
          </cell>
          <cell r="H6020">
            <v>0</v>
          </cell>
          <cell r="I6020">
            <v>5910</v>
          </cell>
          <cell r="J6020">
            <v>2</v>
          </cell>
          <cell r="K6020">
            <v>8</v>
          </cell>
          <cell r="L6020">
            <v>0</v>
          </cell>
        </row>
        <row r="6021">
          <cell r="A6021">
            <v>8</v>
          </cell>
          <cell r="B6021">
            <v>6</v>
          </cell>
          <cell r="C6021">
            <v>0</v>
          </cell>
          <cell r="D6021">
            <v>0</v>
          </cell>
          <cell r="E6021">
            <v>2</v>
          </cell>
          <cell r="F6021">
            <v>4</v>
          </cell>
          <cell r="G6021">
            <v>0</v>
          </cell>
          <cell r="H6021">
            <v>0</v>
          </cell>
          <cell r="I6021">
            <v>5920</v>
          </cell>
          <cell r="J6021">
            <v>2</v>
          </cell>
          <cell r="K6021">
            <v>8</v>
          </cell>
          <cell r="L6021">
            <v>0</v>
          </cell>
        </row>
        <row r="6022">
          <cell r="A6022">
            <v>8</v>
          </cell>
          <cell r="B6022">
            <v>6</v>
          </cell>
          <cell r="C6022">
            <v>0</v>
          </cell>
          <cell r="D6022">
            <v>0</v>
          </cell>
          <cell r="E6022">
            <v>2</v>
          </cell>
          <cell r="F6022">
            <v>4</v>
          </cell>
          <cell r="G6022">
            <v>0</v>
          </cell>
          <cell r="H6022">
            <v>0</v>
          </cell>
          <cell r="I6022">
            <v>6043</v>
          </cell>
          <cell r="J6022">
            <v>2</v>
          </cell>
          <cell r="K6022">
            <v>8</v>
          </cell>
          <cell r="L6022">
            <v>0</v>
          </cell>
        </row>
        <row r="6023">
          <cell r="A6023">
            <v>8</v>
          </cell>
          <cell r="B6023">
            <v>6</v>
          </cell>
          <cell r="C6023">
            <v>0</v>
          </cell>
          <cell r="D6023">
            <v>0</v>
          </cell>
          <cell r="E6023">
            <v>2</v>
          </cell>
          <cell r="F6023">
            <v>4</v>
          </cell>
          <cell r="G6023">
            <v>0</v>
          </cell>
          <cell r="H6023">
            <v>0</v>
          </cell>
          <cell r="I6023">
            <v>6194</v>
          </cell>
          <cell r="J6023">
            <v>2</v>
          </cell>
          <cell r="K6023">
            <v>8</v>
          </cell>
          <cell r="L6023">
            <v>0</v>
          </cell>
        </row>
        <row r="6024">
          <cell r="A6024">
            <v>8</v>
          </cell>
          <cell r="B6024">
            <v>6</v>
          </cell>
          <cell r="C6024">
            <v>0</v>
          </cell>
          <cell r="D6024">
            <v>0</v>
          </cell>
          <cell r="E6024">
            <v>2</v>
          </cell>
          <cell r="F6024">
            <v>4</v>
          </cell>
          <cell r="G6024">
            <v>0</v>
          </cell>
          <cell r="H6024">
            <v>0</v>
          </cell>
          <cell r="I6024">
            <v>6195</v>
          </cell>
          <cell r="J6024">
            <v>2</v>
          </cell>
          <cell r="K6024">
            <v>8</v>
          </cell>
          <cell r="L6024">
            <v>0</v>
          </cell>
        </row>
        <row r="6025">
          <cell r="A6025">
            <v>8</v>
          </cell>
          <cell r="B6025">
            <v>6</v>
          </cell>
          <cell r="C6025">
            <v>0</v>
          </cell>
          <cell r="D6025">
            <v>0</v>
          </cell>
          <cell r="E6025">
            <v>2</v>
          </cell>
          <cell r="F6025">
            <v>4</v>
          </cell>
          <cell r="G6025">
            <v>0</v>
          </cell>
          <cell r="H6025">
            <v>0</v>
          </cell>
          <cell r="I6025">
            <v>7100</v>
          </cell>
          <cell r="J6025">
            <v>2</v>
          </cell>
          <cell r="K6025">
            <v>8</v>
          </cell>
          <cell r="L6025">
            <v>566</v>
          </cell>
        </row>
        <row r="6026">
          <cell r="A6026">
            <v>8</v>
          </cell>
          <cell r="B6026">
            <v>6</v>
          </cell>
          <cell r="C6026">
            <v>0</v>
          </cell>
          <cell r="D6026">
            <v>0</v>
          </cell>
          <cell r="E6026">
            <v>2</v>
          </cell>
          <cell r="F6026">
            <v>4</v>
          </cell>
          <cell r="G6026">
            <v>0</v>
          </cell>
          <cell r="H6026">
            <v>0</v>
          </cell>
          <cell r="I6026">
            <v>7110</v>
          </cell>
          <cell r="J6026">
            <v>2</v>
          </cell>
          <cell r="K6026">
            <v>8</v>
          </cell>
          <cell r="L6026">
            <v>27613.39</v>
          </cell>
        </row>
        <row r="6027">
          <cell r="A6027">
            <v>8</v>
          </cell>
          <cell r="B6027">
            <v>6</v>
          </cell>
          <cell r="C6027">
            <v>0</v>
          </cell>
          <cell r="D6027">
            <v>0</v>
          </cell>
          <cell r="E6027">
            <v>2</v>
          </cell>
          <cell r="F6027">
            <v>4</v>
          </cell>
          <cell r="G6027">
            <v>0</v>
          </cell>
          <cell r="H6027">
            <v>0</v>
          </cell>
          <cell r="I6027">
            <v>7120</v>
          </cell>
          <cell r="J6027">
            <v>2</v>
          </cell>
          <cell r="K6027">
            <v>8</v>
          </cell>
          <cell r="L6027">
            <v>46690.33</v>
          </cell>
        </row>
        <row r="6028">
          <cell r="A6028">
            <v>8</v>
          </cell>
          <cell r="B6028">
            <v>6</v>
          </cell>
          <cell r="C6028">
            <v>0</v>
          </cell>
          <cell r="D6028">
            <v>0</v>
          </cell>
          <cell r="E6028">
            <v>2</v>
          </cell>
          <cell r="F6028">
            <v>4</v>
          </cell>
          <cell r="G6028">
            <v>0</v>
          </cell>
          <cell r="H6028">
            <v>0</v>
          </cell>
          <cell r="I6028">
            <v>7130</v>
          </cell>
          <cell r="J6028">
            <v>2</v>
          </cell>
          <cell r="K6028">
            <v>8</v>
          </cell>
          <cell r="L6028">
            <v>29574.959999999999</v>
          </cell>
        </row>
        <row r="6029">
          <cell r="A6029">
            <v>8</v>
          </cell>
          <cell r="B6029">
            <v>6</v>
          </cell>
          <cell r="C6029">
            <v>0</v>
          </cell>
          <cell r="D6029">
            <v>0</v>
          </cell>
          <cell r="E6029">
            <v>2</v>
          </cell>
          <cell r="F6029">
            <v>4</v>
          </cell>
          <cell r="G6029">
            <v>0</v>
          </cell>
          <cell r="H6029">
            <v>0</v>
          </cell>
          <cell r="I6029">
            <v>7140</v>
          </cell>
          <cell r="J6029">
            <v>2</v>
          </cell>
          <cell r="K6029">
            <v>8</v>
          </cell>
          <cell r="L6029">
            <v>620851.89</v>
          </cell>
        </row>
        <row r="6030">
          <cell r="A6030">
            <v>8</v>
          </cell>
          <cell r="B6030">
            <v>6</v>
          </cell>
          <cell r="C6030">
            <v>0</v>
          </cell>
          <cell r="D6030">
            <v>0</v>
          </cell>
          <cell r="E6030">
            <v>2</v>
          </cell>
          <cell r="F6030">
            <v>4</v>
          </cell>
          <cell r="G6030">
            <v>0</v>
          </cell>
          <cell r="H6030">
            <v>0</v>
          </cell>
          <cell r="I6030">
            <v>7200</v>
          </cell>
          <cell r="J6030">
            <v>2</v>
          </cell>
          <cell r="K6030">
            <v>8</v>
          </cell>
          <cell r="L6030">
            <v>7649</v>
          </cell>
        </row>
        <row r="6031">
          <cell r="A6031">
            <v>8</v>
          </cell>
          <cell r="B6031">
            <v>6</v>
          </cell>
          <cell r="C6031">
            <v>0</v>
          </cell>
          <cell r="D6031">
            <v>0</v>
          </cell>
          <cell r="E6031">
            <v>2</v>
          </cell>
          <cell r="F6031">
            <v>4</v>
          </cell>
          <cell r="G6031">
            <v>0</v>
          </cell>
          <cell r="H6031">
            <v>0</v>
          </cell>
          <cell r="I6031">
            <v>7201</v>
          </cell>
          <cell r="J6031">
            <v>2</v>
          </cell>
          <cell r="K6031">
            <v>8</v>
          </cell>
          <cell r="L6031">
            <v>534</v>
          </cell>
        </row>
        <row r="6032">
          <cell r="A6032">
            <v>8</v>
          </cell>
          <cell r="B6032">
            <v>6</v>
          </cell>
          <cell r="C6032">
            <v>0</v>
          </cell>
          <cell r="D6032">
            <v>0</v>
          </cell>
          <cell r="E6032">
            <v>2</v>
          </cell>
          <cell r="F6032">
            <v>4</v>
          </cell>
          <cell r="G6032">
            <v>0</v>
          </cell>
          <cell r="H6032">
            <v>0</v>
          </cell>
          <cell r="I6032">
            <v>7210</v>
          </cell>
          <cell r="J6032">
            <v>2</v>
          </cell>
          <cell r="K6032">
            <v>8</v>
          </cell>
          <cell r="L6032">
            <v>236</v>
          </cell>
        </row>
        <row r="6033">
          <cell r="A6033">
            <v>8</v>
          </cell>
          <cell r="B6033">
            <v>6</v>
          </cell>
          <cell r="C6033">
            <v>0</v>
          </cell>
          <cell r="D6033">
            <v>0</v>
          </cell>
          <cell r="E6033">
            <v>2</v>
          </cell>
          <cell r="F6033">
            <v>4</v>
          </cell>
          <cell r="G6033">
            <v>0</v>
          </cell>
          <cell r="H6033">
            <v>0</v>
          </cell>
          <cell r="I6033">
            <v>7220</v>
          </cell>
          <cell r="J6033">
            <v>2</v>
          </cell>
          <cell r="K6033">
            <v>8</v>
          </cell>
          <cell r="L6033">
            <v>2021</v>
          </cell>
        </row>
        <row r="6034">
          <cell r="A6034">
            <v>8</v>
          </cell>
          <cell r="B6034">
            <v>6</v>
          </cell>
          <cell r="C6034">
            <v>0</v>
          </cell>
          <cell r="D6034">
            <v>0</v>
          </cell>
          <cell r="E6034">
            <v>2</v>
          </cell>
          <cell r="F6034">
            <v>4</v>
          </cell>
          <cell r="G6034">
            <v>0</v>
          </cell>
          <cell r="H6034">
            <v>0</v>
          </cell>
          <cell r="I6034">
            <v>7230</v>
          </cell>
          <cell r="J6034">
            <v>2</v>
          </cell>
          <cell r="K6034">
            <v>8</v>
          </cell>
          <cell r="L6034">
            <v>875</v>
          </cell>
        </row>
        <row r="6035">
          <cell r="A6035">
            <v>8</v>
          </cell>
          <cell r="B6035">
            <v>6</v>
          </cell>
          <cell r="C6035">
            <v>0</v>
          </cell>
          <cell r="D6035">
            <v>0</v>
          </cell>
          <cell r="E6035">
            <v>2</v>
          </cell>
          <cell r="F6035">
            <v>4</v>
          </cell>
          <cell r="G6035">
            <v>0</v>
          </cell>
          <cell r="H6035">
            <v>0</v>
          </cell>
          <cell r="I6035">
            <v>7240</v>
          </cell>
          <cell r="J6035">
            <v>2</v>
          </cell>
          <cell r="K6035">
            <v>8</v>
          </cell>
          <cell r="L6035">
            <v>2374</v>
          </cell>
        </row>
        <row r="6036">
          <cell r="A6036">
            <v>8</v>
          </cell>
          <cell r="B6036">
            <v>6</v>
          </cell>
          <cell r="C6036">
            <v>0</v>
          </cell>
          <cell r="D6036">
            <v>0</v>
          </cell>
          <cell r="E6036">
            <v>2</v>
          </cell>
          <cell r="F6036">
            <v>4</v>
          </cell>
          <cell r="G6036">
            <v>0</v>
          </cell>
          <cell r="H6036">
            <v>0</v>
          </cell>
          <cell r="I6036">
            <v>7250</v>
          </cell>
          <cell r="J6036">
            <v>2</v>
          </cell>
          <cell r="K6036">
            <v>8</v>
          </cell>
          <cell r="L6036">
            <v>2024</v>
          </cell>
        </row>
        <row r="6037">
          <cell r="A6037">
            <v>8</v>
          </cell>
          <cell r="B6037">
            <v>6</v>
          </cell>
          <cell r="C6037">
            <v>0</v>
          </cell>
          <cell r="D6037">
            <v>0</v>
          </cell>
          <cell r="E6037">
            <v>2</v>
          </cell>
          <cell r="F6037">
            <v>4</v>
          </cell>
          <cell r="G6037">
            <v>0</v>
          </cell>
          <cell r="H6037">
            <v>0</v>
          </cell>
          <cell r="I6037">
            <v>7251</v>
          </cell>
          <cell r="J6037">
            <v>2</v>
          </cell>
          <cell r="K6037">
            <v>8</v>
          </cell>
          <cell r="L6037">
            <v>5772.2</v>
          </cell>
        </row>
        <row r="6038">
          <cell r="A6038">
            <v>8</v>
          </cell>
          <cell r="B6038">
            <v>6</v>
          </cell>
          <cell r="C6038">
            <v>0</v>
          </cell>
          <cell r="D6038">
            <v>0</v>
          </cell>
          <cell r="E6038">
            <v>2</v>
          </cell>
          <cell r="F6038">
            <v>4</v>
          </cell>
          <cell r="G6038">
            <v>0</v>
          </cell>
          <cell r="H6038">
            <v>0</v>
          </cell>
          <cell r="I6038">
            <v>7252</v>
          </cell>
          <cell r="J6038">
            <v>2</v>
          </cell>
          <cell r="K6038">
            <v>8</v>
          </cell>
          <cell r="L6038">
            <v>7504</v>
          </cell>
        </row>
        <row r="6039">
          <cell r="A6039">
            <v>8</v>
          </cell>
          <cell r="B6039">
            <v>6</v>
          </cell>
          <cell r="C6039">
            <v>0</v>
          </cell>
          <cell r="D6039">
            <v>0</v>
          </cell>
          <cell r="E6039">
            <v>2</v>
          </cell>
          <cell r="F6039">
            <v>4</v>
          </cell>
          <cell r="G6039">
            <v>0</v>
          </cell>
          <cell r="H6039">
            <v>0</v>
          </cell>
          <cell r="I6039">
            <v>7260</v>
          </cell>
          <cell r="J6039">
            <v>2</v>
          </cell>
          <cell r="K6039">
            <v>8</v>
          </cell>
          <cell r="L6039">
            <v>4323</v>
          </cell>
        </row>
        <row r="6040">
          <cell r="A6040">
            <v>8</v>
          </cell>
          <cell r="B6040">
            <v>6</v>
          </cell>
          <cell r="C6040">
            <v>0</v>
          </cell>
          <cell r="D6040">
            <v>0</v>
          </cell>
          <cell r="E6040">
            <v>2</v>
          </cell>
          <cell r="F6040">
            <v>4</v>
          </cell>
          <cell r="G6040">
            <v>0</v>
          </cell>
          <cell r="H6040">
            <v>0</v>
          </cell>
          <cell r="I6040">
            <v>7270</v>
          </cell>
          <cell r="J6040">
            <v>2</v>
          </cell>
          <cell r="K6040">
            <v>8</v>
          </cell>
          <cell r="L6040">
            <v>3708</v>
          </cell>
        </row>
        <row r="6041">
          <cell r="A6041">
            <v>8</v>
          </cell>
          <cell r="B6041">
            <v>6</v>
          </cell>
          <cell r="C6041">
            <v>0</v>
          </cell>
          <cell r="D6041">
            <v>0</v>
          </cell>
          <cell r="E6041">
            <v>2</v>
          </cell>
          <cell r="F6041">
            <v>4</v>
          </cell>
          <cell r="G6041">
            <v>0</v>
          </cell>
          <cell r="H6041">
            <v>0</v>
          </cell>
          <cell r="I6041">
            <v>7280</v>
          </cell>
          <cell r="J6041">
            <v>2</v>
          </cell>
          <cell r="K6041">
            <v>8</v>
          </cell>
          <cell r="L6041">
            <v>10013.92</v>
          </cell>
        </row>
        <row r="6042">
          <cell r="A6042">
            <v>8</v>
          </cell>
          <cell r="B6042">
            <v>6</v>
          </cell>
          <cell r="C6042">
            <v>0</v>
          </cell>
          <cell r="D6042">
            <v>0</v>
          </cell>
          <cell r="E6042">
            <v>2</v>
          </cell>
          <cell r="F6042">
            <v>4</v>
          </cell>
          <cell r="G6042">
            <v>0</v>
          </cell>
          <cell r="H6042">
            <v>0</v>
          </cell>
          <cell r="I6042">
            <v>7290</v>
          </cell>
          <cell r="J6042">
            <v>2</v>
          </cell>
          <cell r="K6042">
            <v>8</v>
          </cell>
          <cell r="L6042">
            <v>10504</v>
          </cell>
        </row>
        <row r="6043">
          <cell r="A6043">
            <v>8</v>
          </cell>
          <cell r="B6043">
            <v>6</v>
          </cell>
          <cell r="C6043">
            <v>0</v>
          </cell>
          <cell r="D6043">
            <v>0</v>
          </cell>
          <cell r="E6043">
            <v>2</v>
          </cell>
          <cell r="F6043">
            <v>4</v>
          </cell>
          <cell r="G6043">
            <v>0</v>
          </cell>
          <cell r="H6043">
            <v>0</v>
          </cell>
          <cell r="I6043">
            <v>7300</v>
          </cell>
          <cell r="J6043">
            <v>2</v>
          </cell>
          <cell r="K6043">
            <v>8</v>
          </cell>
          <cell r="L6043">
            <v>479</v>
          </cell>
        </row>
        <row r="6044">
          <cell r="A6044">
            <v>8</v>
          </cell>
          <cell r="B6044">
            <v>6</v>
          </cell>
          <cell r="C6044">
            <v>0</v>
          </cell>
          <cell r="D6044">
            <v>0</v>
          </cell>
          <cell r="E6044">
            <v>2</v>
          </cell>
          <cell r="F6044">
            <v>4</v>
          </cell>
          <cell r="G6044">
            <v>0</v>
          </cell>
          <cell r="H6044">
            <v>0</v>
          </cell>
          <cell r="I6044">
            <v>7311</v>
          </cell>
          <cell r="J6044">
            <v>2</v>
          </cell>
          <cell r="K6044">
            <v>8</v>
          </cell>
          <cell r="L6044">
            <v>37918.660000000003</v>
          </cell>
        </row>
        <row r="6045">
          <cell r="A6045">
            <v>8</v>
          </cell>
          <cell r="B6045">
            <v>6</v>
          </cell>
          <cell r="C6045">
            <v>0</v>
          </cell>
          <cell r="D6045">
            <v>0</v>
          </cell>
          <cell r="E6045">
            <v>2</v>
          </cell>
          <cell r="F6045">
            <v>4</v>
          </cell>
          <cell r="G6045">
            <v>0</v>
          </cell>
          <cell r="H6045">
            <v>0</v>
          </cell>
          <cell r="I6045">
            <v>7312</v>
          </cell>
          <cell r="J6045">
            <v>2</v>
          </cell>
          <cell r="K6045">
            <v>8</v>
          </cell>
          <cell r="L6045">
            <v>8656.2000000000007</v>
          </cell>
        </row>
        <row r="6046">
          <cell r="A6046">
            <v>8</v>
          </cell>
          <cell r="B6046">
            <v>6</v>
          </cell>
          <cell r="C6046">
            <v>0</v>
          </cell>
          <cell r="D6046">
            <v>0</v>
          </cell>
          <cell r="E6046">
            <v>2</v>
          </cell>
          <cell r="F6046">
            <v>4</v>
          </cell>
          <cell r="G6046">
            <v>0</v>
          </cell>
          <cell r="H6046">
            <v>0</v>
          </cell>
          <cell r="I6046">
            <v>7340</v>
          </cell>
          <cell r="J6046">
            <v>2</v>
          </cell>
          <cell r="K6046">
            <v>8</v>
          </cell>
          <cell r="L6046">
            <v>532</v>
          </cell>
        </row>
        <row r="6047">
          <cell r="A6047">
            <v>8</v>
          </cell>
          <cell r="B6047">
            <v>6</v>
          </cell>
          <cell r="C6047">
            <v>0</v>
          </cell>
          <cell r="D6047">
            <v>0</v>
          </cell>
          <cell r="E6047">
            <v>2</v>
          </cell>
          <cell r="F6047">
            <v>4</v>
          </cell>
          <cell r="G6047">
            <v>0</v>
          </cell>
          <cell r="H6047">
            <v>0</v>
          </cell>
          <cell r="I6047">
            <v>7341</v>
          </cell>
          <cell r="J6047">
            <v>2</v>
          </cell>
          <cell r="K6047">
            <v>8</v>
          </cell>
          <cell r="L6047">
            <v>9529.86</v>
          </cell>
        </row>
        <row r="6048">
          <cell r="A6048">
            <v>8</v>
          </cell>
          <cell r="B6048">
            <v>6</v>
          </cell>
          <cell r="C6048">
            <v>0</v>
          </cell>
          <cell r="D6048">
            <v>0</v>
          </cell>
          <cell r="E6048">
            <v>2</v>
          </cell>
          <cell r="F6048">
            <v>4</v>
          </cell>
          <cell r="G6048">
            <v>0</v>
          </cell>
          <cell r="H6048">
            <v>0</v>
          </cell>
          <cell r="I6048">
            <v>7342</v>
          </cell>
          <cell r="J6048">
            <v>2</v>
          </cell>
          <cell r="K6048">
            <v>8</v>
          </cell>
          <cell r="L6048">
            <v>5295</v>
          </cell>
        </row>
        <row r="6049">
          <cell r="A6049">
            <v>8</v>
          </cell>
          <cell r="B6049">
            <v>6</v>
          </cell>
          <cell r="C6049">
            <v>0</v>
          </cell>
          <cell r="D6049">
            <v>0</v>
          </cell>
          <cell r="E6049">
            <v>2</v>
          </cell>
          <cell r="F6049">
            <v>4</v>
          </cell>
          <cell r="G6049">
            <v>0</v>
          </cell>
          <cell r="H6049">
            <v>0</v>
          </cell>
          <cell r="I6049">
            <v>7400</v>
          </cell>
          <cell r="J6049">
            <v>2</v>
          </cell>
          <cell r="K6049">
            <v>8</v>
          </cell>
          <cell r="L6049">
            <v>462.2</v>
          </cell>
        </row>
        <row r="6050">
          <cell r="A6050">
            <v>8</v>
          </cell>
          <cell r="B6050">
            <v>6</v>
          </cell>
          <cell r="C6050">
            <v>0</v>
          </cell>
          <cell r="D6050">
            <v>0</v>
          </cell>
          <cell r="E6050">
            <v>2</v>
          </cell>
          <cell r="F6050">
            <v>4</v>
          </cell>
          <cell r="G6050">
            <v>0</v>
          </cell>
          <cell r="H6050">
            <v>0</v>
          </cell>
          <cell r="I6050">
            <v>7421</v>
          </cell>
          <cell r="J6050">
            <v>2</v>
          </cell>
          <cell r="K6050">
            <v>8</v>
          </cell>
          <cell r="L6050">
            <v>3350.08</v>
          </cell>
        </row>
        <row r="6051">
          <cell r="A6051">
            <v>8</v>
          </cell>
          <cell r="B6051">
            <v>6</v>
          </cell>
          <cell r="C6051">
            <v>0</v>
          </cell>
          <cell r="D6051">
            <v>0</v>
          </cell>
          <cell r="E6051">
            <v>2</v>
          </cell>
          <cell r="F6051">
            <v>4</v>
          </cell>
          <cell r="G6051">
            <v>0</v>
          </cell>
          <cell r="H6051">
            <v>0</v>
          </cell>
          <cell r="I6051">
            <v>7422</v>
          </cell>
          <cell r="J6051">
            <v>2</v>
          </cell>
          <cell r="K6051">
            <v>8</v>
          </cell>
          <cell r="L6051">
            <v>6260</v>
          </cell>
        </row>
        <row r="6052">
          <cell r="A6052">
            <v>8</v>
          </cell>
          <cell r="B6052">
            <v>6</v>
          </cell>
          <cell r="C6052">
            <v>0</v>
          </cell>
          <cell r="D6052">
            <v>0</v>
          </cell>
          <cell r="E6052">
            <v>2</v>
          </cell>
          <cell r="F6052">
            <v>4</v>
          </cell>
          <cell r="G6052">
            <v>0</v>
          </cell>
          <cell r="H6052">
            <v>0</v>
          </cell>
          <cell r="I6052">
            <v>7430</v>
          </cell>
          <cell r="J6052">
            <v>2</v>
          </cell>
          <cell r="K6052">
            <v>8</v>
          </cell>
          <cell r="L6052">
            <v>3385.24</v>
          </cell>
        </row>
        <row r="6053">
          <cell r="A6053">
            <v>8</v>
          </cell>
          <cell r="B6053">
            <v>6</v>
          </cell>
          <cell r="C6053">
            <v>0</v>
          </cell>
          <cell r="D6053">
            <v>0</v>
          </cell>
          <cell r="E6053">
            <v>2</v>
          </cell>
          <cell r="F6053">
            <v>4</v>
          </cell>
          <cell r="G6053">
            <v>0</v>
          </cell>
          <cell r="H6053">
            <v>0</v>
          </cell>
          <cell r="I6053">
            <v>7460</v>
          </cell>
          <cell r="J6053">
            <v>2</v>
          </cell>
          <cell r="K6053">
            <v>8</v>
          </cell>
          <cell r="L6053">
            <v>4006.63</v>
          </cell>
        </row>
        <row r="6054">
          <cell r="A6054">
            <v>8</v>
          </cell>
          <cell r="B6054">
            <v>6</v>
          </cell>
          <cell r="C6054">
            <v>0</v>
          </cell>
          <cell r="D6054">
            <v>0</v>
          </cell>
          <cell r="E6054">
            <v>2</v>
          </cell>
          <cell r="F6054">
            <v>4</v>
          </cell>
          <cell r="G6054">
            <v>0</v>
          </cell>
          <cell r="H6054">
            <v>0</v>
          </cell>
          <cell r="I6054">
            <v>7470</v>
          </cell>
          <cell r="J6054">
            <v>2</v>
          </cell>
          <cell r="K6054">
            <v>8</v>
          </cell>
          <cell r="L6054">
            <v>3849</v>
          </cell>
        </row>
        <row r="6055">
          <cell r="A6055">
            <v>8</v>
          </cell>
          <cell r="B6055">
            <v>6</v>
          </cell>
          <cell r="C6055">
            <v>0</v>
          </cell>
          <cell r="D6055">
            <v>0</v>
          </cell>
          <cell r="E6055">
            <v>2</v>
          </cell>
          <cell r="F6055">
            <v>4</v>
          </cell>
          <cell r="G6055">
            <v>0</v>
          </cell>
          <cell r="H6055">
            <v>0</v>
          </cell>
          <cell r="I6055">
            <v>7500</v>
          </cell>
          <cell r="J6055">
            <v>2</v>
          </cell>
          <cell r="K6055">
            <v>8</v>
          </cell>
          <cell r="L6055">
            <v>232555</v>
          </cell>
        </row>
        <row r="6056">
          <cell r="A6056">
            <v>8</v>
          </cell>
          <cell r="B6056">
            <v>6</v>
          </cell>
          <cell r="C6056">
            <v>0</v>
          </cell>
          <cell r="D6056">
            <v>0</v>
          </cell>
          <cell r="E6056">
            <v>2</v>
          </cell>
          <cell r="F6056">
            <v>4</v>
          </cell>
          <cell r="G6056">
            <v>0</v>
          </cell>
          <cell r="H6056">
            <v>0</v>
          </cell>
          <cell r="I6056">
            <v>7510</v>
          </cell>
          <cell r="J6056">
            <v>2</v>
          </cell>
          <cell r="K6056">
            <v>8</v>
          </cell>
          <cell r="L6056">
            <v>1679</v>
          </cell>
        </row>
        <row r="6057">
          <cell r="A6057">
            <v>8</v>
          </cell>
          <cell r="B6057">
            <v>6</v>
          </cell>
          <cell r="C6057">
            <v>0</v>
          </cell>
          <cell r="D6057">
            <v>0</v>
          </cell>
          <cell r="E6057">
            <v>2</v>
          </cell>
          <cell r="F6057">
            <v>4</v>
          </cell>
          <cell r="G6057">
            <v>0</v>
          </cell>
          <cell r="H6057">
            <v>0</v>
          </cell>
          <cell r="I6057">
            <v>7512</v>
          </cell>
          <cell r="J6057">
            <v>2</v>
          </cell>
          <cell r="K6057">
            <v>8</v>
          </cell>
          <cell r="L6057">
            <v>24501.48</v>
          </cell>
        </row>
        <row r="6058">
          <cell r="A6058">
            <v>8</v>
          </cell>
          <cell r="B6058">
            <v>6</v>
          </cell>
          <cell r="C6058">
            <v>0</v>
          </cell>
          <cell r="D6058">
            <v>0</v>
          </cell>
          <cell r="E6058">
            <v>2</v>
          </cell>
          <cell r="F6058">
            <v>4</v>
          </cell>
          <cell r="G6058">
            <v>0</v>
          </cell>
          <cell r="H6058">
            <v>0</v>
          </cell>
          <cell r="I6058">
            <v>7513</v>
          </cell>
          <cell r="J6058">
            <v>2</v>
          </cell>
          <cell r="K6058">
            <v>8</v>
          </cell>
          <cell r="L6058">
            <v>360</v>
          </cell>
        </row>
        <row r="6059">
          <cell r="A6059">
            <v>8</v>
          </cell>
          <cell r="B6059">
            <v>6</v>
          </cell>
          <cell r="C6059">
            <v>0</v>
          </cell>
          <cell r="D6059">
            <v>0</v>
          </cell>
          <cell r="E6059">
            <v>2</v>
          </cell>
          <cell r="F6059">
            <v>4</v>
          </cell>
          <cell r="G6059">
            <v>0</v>
          </cell>
          <cell r="H6059">
            <v>0</v>
          </cell>
          <cell r="I6059">
            <v>7515</v>
          </cell>
          <cell r="J6059">
            <v>2</v>
          </cell>
          <cell r="K6059">
            <v>8</v>
          </cell>
          <cell r="L6059">
            <v>35179</v>
          </cell>
        </row>
        <row r="6060">
          <cell r="A6060">
            <v>8</v>
          </cell>
          <cell r="B6060">
            <v>6</v>
          </cell>
          <cell r="C6060">
            <v>0</v>
          </cell>
          <cell r="D6060">
            <v>0</v>
          </cell>
          <cell r="E6060">
            <v>2</v>
          </cell>
          <cell r="F6060">
            <v>4</v>
          </cell>
          <cell r="G6060">
            <v>0</v>
          </cell>
          <cell r="H6060">
            <v>0</v>
          </cell>
          <cell r="I6060">
            <v>7516</v>
          </cell>
          <cell r="J6060">
            <v>2</v>
          </cell>
          <cell r="K6060">
            <v>8</v>
          </cell>
          <cell r="L6060">
            <v>49662.8</v>
          </cell>
        </row>
        <row r="6061">
          <cell r="A6061">
            <v>8</v>
          </cell>
          <cell r="B6061">
            <v>6</v>
          </cell>
          <cell r="C6061">
            <v>0</v>
          </cell>
          <cell r="D6061">
            <v>0</v>
          </cell>
          <cell r="E6061">
            <v>2</v>
          </cell>
          <cell r="F6061">
            <v>4</v>
          </cell>
          <cell r="G6061">
            <v>0</v>
          </cell>
          <cell r="H6061">
            <v>0</v>
          </cell>
          <cell r="I6061">
            <v>7517</v>
          </cell>
          <cell r="J6061">
            <v>2</v>
          </cell>
          <cell r="K6061">
            <v>8</v>
          </cell>
          <cell r="L6061">
            <v>42858</v>
          </cell>
        </row>
        <row r="6062">
          <cell r="A6062">
            <v>8</v>
          </cell>
          <cell r="B6062">
            <v>6</v>
          </cell>
          <cell r="C6062">
            <v>0</v>
          </cell>
          <cell r="D6062">
            <v>0</v>
          </cell>
          <cell r="E6062">
            <v>2</v>
          </cell>
          <cell r="F6062">
            <v>4</v>
          </cell>
          <cell r="G6062">
            <v>0</v>
          </cell>
          <cell r="H6062">
            <v>0</v>
          </cell>
          <cell r="I6062">
            <v>7610</v>
          </cell>
          <cell r="J6062">
            <v>2</v>
          </cell>
          <cell r="K6062">
            <v>8</v>
          </cell>
          <cell r="L6062">
            <v>616</v>
          </cell>
        </row>
        <row r="6063">
          <cell r="A6063">
            <v>8</v>
          </cell>
          <cell r="B6063">
            <v>6</v>
          </cell>
          <cell r="C6063">
            <v>0</v>
          </cell>
          <cell r="D6063">
            <v>0</v>
          </cell>
          <cell r="E6063">
            <v>2</v>
          </cell>
          <cell r="F6063">
            <v>4</v>
          </cell>
          <cell r="G6063">
            <v>0</v>
          </cell>
          <cell r="H6063">
            <v>0</v>
          </cell>
          <cell r="I6063">
            <v>7611</v>
          </cell>
          <cell r="J6063">
            <v>2</v>
          </cell>
          <cell r="K6063">
            <v>8</v>
          </cell>
          <cell r="L6063">
            <v>22572.91</v>
          </cell>
        </row>
        <row r="6064">
          <cell r="A6064">
            <v>8</v>
          </cell>
          <cell r="B6064">
            <v>6</v>
          </cell>
          <cell r="C6064">
            <v>0</v>
          </cell>
          <cell r="D6064">
            <v>0</v>
          </cell>
          <cell r="E6064">
            <v>2</v>
          </cell>
          <cell r="F6064">
            <v>4</v>
          </cell>
          <cell r="G6064">
            <v>0</v>
          </cell>
          <cell r="H6064">
            <v>0</v>
          </cell>
          <cell r="I6064">
            <v>7613</v>
          </cell>
          <cell r="J6064">
            <v>2</v>
          </cell>
          <cell r="K6064">
            <v>8</v>
          </cell>
          <cell r="L6064">
            <v>29810</v>
          </cell>
        </row>
        <row r="6065">
          <cell r="A6065">
            <v>8</v>
          </cell>
          <cell r="B6065">
            <v>6</v>
          </cell>
          <cell r="C6065">
            <v>0</v>
          </cell>
          <cell r="D6065">
            <v>0</v>
          </cell>
          <cell r="E6065">
            <v>2</v>
          </cell>
          <cell r="F6065">
            <v>4</v>
          </cell>
          <cell r="G6065">
            <v>0</v>
          </cell>
          <cell r="H6065">
            <v>0</v>
          </cell>
          <cell r="I6065">
            <v>7629</v>
          </cell>
          <cell r="J6065">
            <v>2</v>
          </cell>
          <cell r="K6065">
            <v>8</v>
          </cell>
          <cell r="L6065">
            <v>741</v>
          </cell>
        </row>
        <row r="6066">
          <cell r="A6066">
            <v>8</v>
          </cell>
          <cell r="B6066">
            <v>6</v>
          </cell>
          <cell r="C6066">
            <v>0</v>
          </cell>
          <cell r="D6066">
            <v>0</v>
          </cell>
          <cell r="E6066">
            <v>2</v>
          </cell>
          <cell r="F6066">
            <v>4</v>
          </cell>
          <cell r="G6066">
            <v>0</v>
          </cell>
          <cell r="H6066">
            <v>0</v>
          </cell>
          <cell r="I6066">
            <v>7900</v>
          </cell>
          <cell r="J6066">
            <v>2</v>
          </cell>
          <cell r="K6066">
            <v>8</v>
          </cell>
          <cell r="L6066">
            <v>-16542.46</v>
          </cell>
        </row>
        <row r="6067">
          <cell r="A6067">
            <v>8</v>
          </cell>
          <cell r="B6067">
            <v>6</v>
          </cell>
          <cell r="C6067">
            <v>0</v>
          </cell>
          <cell r="D6067">
            <v>0</v>
          </cell>
          <cell r="E6067">
            <v>2</v>
          </cell>
          <cell r="F6067">
            <v>4</v>
          </cell>
          <cell r="G6067">
            <v>0</v>
          </cell>
          <cell r="H6067">
            <v>0</v>
          </cell>
          <cell r="I6067">
            <v>7901</v>
          </cell>
          <cell r="J6067">
            <v>2</v>
          </cell>
          <cell r="K6067">
            <v>8</v>
          </cell>
          <cell r="L6067">
            <v>15206.46</v>
          </cell>
        </row>
        <row r="6068">
          <cell r="A6068">
            <v>8</v>
          </cell>
          <cell r="B6068">
            <v>6</v>
          </cell>
          <cell r="C6068">
            <v>0</v>
          </cell>
          <cell r="D6068">
            <v>0</v>
          </cell>
          <cell r="E6068">
            <v>2</v>
          </cell>
          <cell r="F6068">
            <v>4</v>
          </cell>
          <cell r="G6068">
            <v>0</v>
          </cell>
          <cell r="H6068">
            <v>0</v>
          </cell>
          <cell r="I6068">
            <v>7910</v>
          </cell>
          <cell r="J6068">
            <v>2</v>
          </cell>
          <cell r="K6068">
            <v>8</v>
          </cell>
          <cell r="L6068">
            <v>0</v>
          </cell>
        </row>
        <row r="6069">
          <cell r="A6069">
            <v>8</v>
          </cell>
          <cell r="B6069">
            <v>6</v>
          </cell>
          <cell r="C6069">
            <v>0</v>
          </cell>
          <cell r="D6069">
            <v>0</v>
          </cell>
          <cell r="E6069">
            <v>2</v>
          </cell>
          <cell r="F6069">
            <v>5</v>
          </cell>
          <cell r="G6069">
            <v>0</v>
          </cell>
          <cell r="H6069">
            <v>0</v>
          </cell>
          <cell r="I6069">
            <v>8013</v>
          </cell>
          <cell r="J6069">
            <v>1</v>
          </cell>
          <cell r="K6069">
            <v>8</v>
          </cell>
          <cell r="L6069">
            <v>70</v>
          </cell>
        </row>
        <row r="6070">
          <cell r="A6070">
            <v>8</v>
          </cell>
          <cell r="B6070">
            <v>6</v>
          </cell>
          <cell r="C6070">
            <v>0</v>
          </cell>
          <cell r="D6070">
            <v>0</v>
          </cell>
          <cell r="E6070">
            <v>2</v>
          </cell>
          <cell r="F6070">
            <v>5</v>
          </cell>
          <cell r="G6070">
            <v>0</v>
          </cell>
          <cell r="H6070">
            <v>0</v>
          </cell>
          <cell r="I6070">
            <v>8015</v>
          </cell>
          <cell r="J6070">
            <v>1</v>
          </cell>
          <cell r="K6070">
            <v>8</v>
          </cell>
          <cell r="L6070">
            <v>0</v>
          </cell>
        </row>
        <row r="6071">
          <cell r="A6071">
            <v>8</v>
          </cell>
          <cell r="B6071">
            <v>6</v>
          </cell>
          <cell r="C6071">
            <v>0</v>
          </cell>
          <cell r="D6071">
            <v>0</v>
          </cell>
          <cell r="E6071">
            <v>2</v>
          </cell>
          <cell r="F6071">
            <v>5</v>
          </cell>
          <cell r="G6071">
            <v>0</v>
          </cell>
          <cell r="H6071">
            <v>0</v>
          </cell>
          <cell r="I6071">
            <v>8100</v>
          </cell>
          <cell r="J6071">
            <v>1</v>
          </cell>
          <cell r="K6071">
            <v>8</v>
          </cell>
          <cell r="L6071">
            <v>0</v>
          </cell>
        </row>
        <row r="6072">
          <cell r="A6072">
            <v>8</v>
          </cell>
          <cell r="B6072">
            <v>6</v>
          </cell>
          <cell r="C6072">
            <v>0</v>
          </cell>
          <cell r="D6072">
            <v>0</v>
          </cell>
          <cell r="E6072">
            <v>2</v>
          </cell>
          <cell r="F6072">
            <v>5</v>
          </cell>
          <cell r="G6072">
            <v>0</v>
          </cell>
          <cell r="H6072">
            <v>0</v>
          </cell>
          <cell r="I6072">
            <v>8200</v>
          </cell>
          <cell r="J6072">
            <v>1</v>
          </cell>
          <cell r="K6072">
            <v>8</v>
          </cell>
          <cell r="L6072">
            <v>158.6</v>
          </cell>
        </row>
        <row r="6073">
          <cell r="A6073">
            <v>8</v>
          </cell>
          <cell r="B6073">
            <v>6</v>
          </cell>
          <cell r="C6073">
            <v>0</v>
          </cell>
          <cell r="D6073">
            <v>0</v>
          </cell>
          <cell r="E6073">
            <v>2</v>
          </cell>
          <cell r="F6073">
            <v>5</v>
          </cell>
          <cell r="G6073">
            <v>0</v>
          </cell>
          <cell r="H6073">
            <v>0</v>
          </cell>
          <cell r="I6073">
            <v>8300</v>
          </cell>
          <cell r="J6073">
            <v>1</v>
          </cell>
          <cell r="K6073">
            <v>8</v>
          </cell>
          <cell r="L6073">
            <v>0</v>
          </cell>
        </row>
        <row r="6074">
          <cell r="A6074">
            <v>8</v>
          </cell>
          <cell r="B6074">
            <v>6</v>
          </cell>
          <cell r="C6074">
            <v>0</v>
          </cell>
          <cell r="D6074">
            <v>0</v>
          </cell>
          <cell r="E6074">
            <v>2</v>
          </cell>
          <cell r="F6074">
            <v>5</v>
          </cell>
          <cell r="G6074">
            <v>0</v>
          </cell>
          <cell r="H6074">
            <v>0</v>
          </cell>
          <cell r="I6074">
            <v>8500</v>
          </cell>
          <cell r="J6074">
            <v>1</v>
          </cell>
          <cell r="K6074">
            <v>8</v>
          </cell>
          <cell r="L6074">
            <v>0</v>
          </cell>
        </row>
        <row r="6075">
          <cell r="A6075">
            <v>8</v>
          </cell>
          <cell r="B6075">
            <v>6</v>
          </cell>
          <cell r="C6075">
            <v>0</v>
          </cell>
          <cell r="D6075">
            <v>0</v>
          </cell>
          <cell r="E6075">
            <v>2</v>
          </cell>
          <cell r="F6075">
            <v>5</v>
          </cell>
          <cell r="G6075">
            <v>0</v>
          </cell>
          <cell r="H6075">
            <v>0</v>
          </cell>
          <cell r="I6075">
            <v>8600</v>
          </cell>
          <cell r="J6075">
            <v>1</v>
          </cell>
          <cell r="K6075">
            <v>8</v>
          </cell>
          <cell r="L6075">
            <v>345</v>
          </cell>
        </row>
        <row r="6076">
          <cell r="A6076">
            <v>8</v>
          </cell>
          <cell r="B6076">
            <v>6</v>
          </cell>
          <cell r="C6076">
            <v>0</v>
          </cell>
          <cell r="D6076">
            <v>0</v>
          </cell>
          <cell r="E6076">
            <v>2</v>
          </cell>
          <cell r="F6076">
            <v>5</v>
          </cell>
          <cell r="G6076">
            <v>0</v>
          </cell>
          <cell r="H6076">
            <v>0</v>
          </cell>
          <cell r="I6076">
            <v>8700</v>
          </cell>
          <cell r="J6076">
            <v>1</v>
          </cell>
          <cell r="K6076">
            <v>8</v>
          </cell>
          <cell r="L6076">
            <v>7335</v>
          </cell>
        </row>
        <row r="6077">
          <cell r="A6077">
            <v>8</v>
          </cell>
          <cell r="B6077">
            <v>6</v>
          </cell>
          <cell r="C6077">
            <v>0</v>
          </cell>
          <cell r="D6077">
            <v>0</v>
          </cell>
          <cell r="E6077">
            <v>2</v>
          </cell>
          <cell r="F6077">
            <v>5</v>
          </cell>
          <cell r="G6077">
            <v>0</v>
          </cell>
          <cell r="H6077">
            <v>0</v>
          </cell>
          <cell r="I6077">
            <v>8800</v>
          </cell>
          <cell r="J6077">
            <v>1</v>
          </cell>
          <cell r="K6077">
            <v>8</v>
          </cell>
          <cell r="L6077">
            <v>0</v>
          </cell>
        </row>
        <row r="6078">
          <cell r="A6078">
            <v>8</v>
          </cell>
          <cell r="B6078">
            <v>6</v>
          </cell>
          <cell r="C6078">
            <v>0</v>
          </cell>
          <cell r="D6078">
            <v>0</v>
          </cell>
          <cell r="E6078">
            <v>2</v>
          </cell>
          <cell r="F6078">
            <v>5</v>
          </cell>
          <cell r="G6078">
            <v>0</v>
          </cell>
          <cell r="H6078">
            <v>0</v>
          </cell>
          <cell r="I6078">
            <v>9000</v>
          </cell>
          <cell r="J6078">
            <v>1</v>
          </cell>
          <cell r="K6078">
            <v>8</v>
          </cell>
          <cell r="L6078">
            <v>0</v>
          </cell>
        </row>
        <row r="6079">
          <cell r="A6079">
            <v>8</v>
          </cell>
          <cell r="B6079">
            <v>6</v>
          </cell>
          <cell r="C6079">
            <v>0</v>
          </cell>
          <cell r="D6079">
            <v>0</v>
          </cell>
          <cell r="E6079">
            <v>2</v>
          </cell>
          <cell r="F6079">
            <v>5</v>
          </cell>
          <cell r="G6079">
            <v>0</v>
          </cell>
          <cell r="H6079">
            <v>0</v>
          </cell>
          <cell r="I6079">
            <v>9200</v>
          </cell>
          <cell r="J6079">
            <v>1</v>
          </cell>
          <cell r="K6079">
            <v>8</v>
          </cell>
          <cell r="L6079">
            <v>0</v>
          </cell>
        </row>
        <row r="6080">
          <cell r="A6080">
            <v>8</v>
          </cell>
          <cell r="B6080">
            <v>6</v>
          </cell>
          <cell r="C6080">
            <v>0</v>
          </cell>
          <cell r="D6080">
            <v>0</v>
          </cell>
          <cell r="E6080">
            <v>2</v>
          </cell>
          <cell r="F6080">
            <v>5</v>
          </cell>
          <cell r="G6080">
            <v>0</v>
          </cell>
          <cell r="H6080">
            <v>0</v>
          </cell>
          <cell r="I6080">
            <v>9800</v>
          </cell>
          <cell r="J6080">
            <v>1</v>
          </cell>
          <cell r="K6080">
            <v>8</v>
          </cell>
          <cell r="L6080">
            <v>0</v>
          </cell>
        </row>
        <row r="6081">
          <cell r="A6081">
            <v>8</v>
          </cell>
          <cell r="B6081">
            <v>6</v>
          </cell>
          <cell r="C6081">
            <v>0</v>
          </cell>
          <cell r="D6081">
            <v>0</v>
          </cell>
          <cell r="E6081">
            <v>2</v>
          </cell>
          <cell r="F6081">
            <v>5</v>
          </cell>
          <cell r="G6081">
            <v>0</v>
          </cell>
          <cell r="H6081">
            <v>0</v>
          </cell>
          <cell r="I6081">
            <v>0</v>
          </cell>
          <cell r="J6081">
            <v>2</v>
          </cell>
          <cell r="K6081">
            <v>8</v>
          </cell>
          <cell r="L6081">
            <v>0</v>
          </cell>
        </row>
        <row r="6082">
          <cell r="A6082">
            <v>8</v>
          </cell>
          <cell r="B6082">
            <v>6</v>
          </cell>
          <cell r="C6082">
            <v>0</v>
          </cell>
          <cell r="D6082">
            <v>0</v>
          </cell>
          <cell r="E6082">
            <v>2</v>
          </cell>
          <cell r="F6082">
            <v>5</v>
          </cell>
          <cell r="G6082">
            <v>0</v>
          </cell>
          <cell r="H6082">
            <v>0</v>
          </cell>
          <cell r="I6082">
            <v>1000</v>
          </cell>
          <cell r="J6082">
            <v>2</v>
          </cell>
          <cell r="K6082">
            <v>8</v>
          </cell>
          <cell r="L6082">
            <v>0</v>
          </cell>
        </row>
        <row r="6083">
          <cell r="A6083">
            <v>8</v>
          </cell>
          <cell r="B6083">
            <v>6</v>
          </cell>
          <cell r="C6083">
            <v>0</v>
          </cell>
          <cell r="D6083">
            <v>0</v>
          </cell>
          <cell r="E6083">
            <v>2</v>
          </cell>
          <cell r="F6083">
            <v>5</v>
          </cell>
          <cell r="G6083">
            <v>0</v>
          </cell>
          <cell r="H6083">
            <v>0</v>
          </cell>
          <cell r="I6083">
            <v>1010</v>
          </cell>
          <cell r="J6083">
            <v>2</v>
          </cell>
          <cell r="K6083">
            <v>8</v>
          </cell>
          <cell r="L6083">
            <v>0</v>
          </cell>
        </row>
        <row r="6084">
          <cell r="A6084">
            <v>8</v>
          </cell>
          <cell r="B6084">
            <v>6</v>
          </cell>
          <cell r="C6084">
            <v>0</v>
          </cell>
          <cell r="D6084">
            <v>0</v>
          </cell>
          <cell r="E6084">
            <v>2</v>
          </cell>
          <cell r="F6084">
            <v>5</v>
          </cell>
          <cell r="G6084">
            <v>0</v>
          </cell>
          <cell r="H6084">
            <v>0</v>
          </cell>
          <cell r="I6084">
            <v>1102</v>
          </cell>
          <cell r="J6084">
            <v>2</v>
          </cell>
          <cell r="K6084">
            <v>8</v>
          </cell>
          <cell r="L6084">
            <v>0</v>
          </cell>
        </row>
        <row r="6085">
          <cell r="A6085">
            <v>8</v>
          </cell>
          <cell r="B6085">
            <v>6</v>
          </cell>
          <cell r="C6085">
            <v>0</v>
          </cell>
          <cell r="D6085">
            <v>0</v>
          </cell>
          <cell r="E6085">
            <v>2</v>
          </cell>
          <cell r="F6085">
            <v>5</v>
          </cell>
          <cell r="G6085">
            <v>0</v>
          </cell>
          <cell r="H6085">
            <v>0</v>
          </cell>
          <cell r="I6085">
            <v>1200</v>
          </cell>
          <cell r="J6085">
            <v>2</v>
          </cell>
          <cell r="K6085">
            <v>8</v>
          </cell>
          <cell r="L6085">
            <v>0</v>
          </cell>
        </row>
        <row r="6086">
          <cell r="A6086">
            <v>8</v>
          </cell>
          <cell r="B6086">
            <v>6</v>
          </cell>
          <cell r="C6086">
            <v>0</v>
          </cell>
          <cell r="D6086">
            <v>0</v>
          </cell>
          <cell r="E6086">
            <v>2</v>
          </cell>
          <cell r="F6086">
            <v>5</v>
          </cell>
          <cell r="G6086">
            <v>0</v>
          </cell>
          <cell r="H6086">
            <v>0</v>
          </cell>
          <cell r="I6086">
            <v>1320</v>
          </cell>
          <cell r="J6086">
            <v>2</v>
          </cell>
          <cell r="K6086">
            <v>8</v>
          </cell>
          <cell r="L6086">
            <v>0</v>
          </cell>
        </row>
        <row r="6087">
          <cell r="A6087">
            <v>8</v>
          </cell>
          <cell r="B6087">
            <v>6</v>
          </cell>
          <cell r="C6087">
            <v>0</v>
          </cell>
          <cell r="D6087">
            <v>0</v>
          </cell>
          <cell r="E6087">
            <v>2</v>
          </cell>
          <cell r="F6087">
            <v>5</v>
          </cell>
          <cell r="G6087">
            <v>0</v>
          </cell>
          <cell r="H6087">
            <v>0</v>
          </cell>
          <cell r="I6087">
            <v>2000</v>
          </cell>
          <cell r="J6087">
            <v>2</v>
          </cell>
          <cell r="K6087">
            <v>8</v>
          </cell>
          <cell r="L6087">
            <v>0</v>
          </cell>
        </row>
        <row r="6088">
          <cell r="A6088">
            <v>8</v>
          </cell>
          <cell r="B6088">
            <v>6</v>
          </cell>
          <cell r="C6088">
            <v>0</v>
          </cell>
          <cell r="D6088">
            <v>0</v>
          </cell>
          <cell r="E6088">
            <v>2</v>
          </cell>
          <cell r="F6088">
            <v>5</v>
          </cell>
          <cell r="G6088">
            <v>0</v>
          </cell>
          <cell r="H6088">
            <v>0</v>
          </cell>
          <cell r="I6088">
            <v>2011</v>
          </cell>
          <cell r="J6088">
            <v>2</v>
          </cell>
          <cell r="K6088">
            <v>8</v>
          </cell>
          <cell r="L6088">
            <v>0</v>
          </cell>
        </row>
        <row r="6089">
          <cell r="A6089">
            <v>8</v>
          </cell>
          <cell r="B6089">
            <v>6</v>
          </cell>
          <cell r="C6089">
            <v>0</v>
          </cell>
          <cell r="D6089">
            <v>0</v>
          </cell>
          <cell r="E6089">
            <v>2</v>
          </cell>
          <cell r="F6089">
            <v>5</v>
          </cell>
          <cell r="G6089">
            <v>0</v>
          </cell>
          <cell r="H6089">
            <v>0</v>
          </cell>
          <cell r="I6089">
            <v>2020</v>
          </cell>
          <cell r="J6089">
            <v>2</v>
          </cell>
          <cell r="K6089">
            <v>8</v>
          </cell>
          <cell r="L6089">
            <v>0</v>
          </cell>
        </row>
        <row r="6090">
          <cell r="A6090">
            <v>8</v>
          </cell>
          <cell r="B6090">
            <v>6</v>
          </cell>
          <cell r="C6090">
            <v>0</v>
          </cell>
          <cell r="D6090">
            <v>0</v>
          </cell>
          <cell r="E6090">
            <v>2</v>
          </cell>
          <cell r="F6090">
            <v>5</v>
          </cell>
          <cell r="G6090">
            <v>0</v>
          </cell>
          <cell r="H6090">
            <v>0</v>
          </cell>
          <cell r="I6090">
            <v>2021</v>
          </cell>
          <cell r="J6090">
            <v>2</v>
          </cell>
          <cell r="K6090">
            <v>8</v>
          </cell>
          <cell r="L6090">
            <v>0</v>
          </cell>
        </row>
        <row r="6091">
          <cell r="A6091">
            <v>8</v>
          </cell>
          <cell r="B6091">
            <v>6</v>
          </cell>
          <cell r="C6091">
            <v>0</v>
          </cell>
          <cell r="D6091">
            <v>0</v>
          </cell>
          <cell r="E6091">
            <v>2</v>
          </cell>
          <cell r="F6091">
            <v>5</v>
          </cell>
          <cell r="G6091">
            <v>0</v>
          </cell>
          <cell r="H6091">
            <v>0</v>
          </cell>
          <cell r="I6091">
            <v>2022</v>
          </cell>
          <cell r="J6091">
            <v>2</v>
          </cell>
          <cell r="K6091">
            <v>8</v>
          </cell>
          <cell r="L6091">
            <v>0</v>
          </cell>
        </row>
        <row r="6092">
          <cell r="A6092">
            <v>8</v>
          </cell>
          <cell r="B6092">
            <v>6</v>
          </cell>
          <cell r="C6092">
            <v>0</v>
          </cell>
          <cell r="D6092">
            <v>0</v>
          </cell>
          <cell r="E6092">
            <v>2</v>
          </cell>
          <cell r="F6092">
            <v>5</v>
          </cell>
          <cell r="G6092">
            <v>0</v>
          </cell>
          <cell r="H6092">
            <v>0</v>
          </cell>
          <cell r="I6092">
            <v>2023</v>
          </cell>
          <cell r="J6092">
            <v>2</v>
          </cell>
          <cell r="K6092">
            <v>8</v>
          </cell>
          <cell r="L6092">
            <v>0</v>
          </cell>
        </row>
        <row r="6093">
          <cell r="A6093">
            <v>8</v>
          </cell>
          <cell r="B6093">
            <v>6</v>
          </cell>
          <cell r="C6093">
            <v>0</v>
          </cell>
          <cell r="D6093">
            <v>0</v>
          </cell>
          <cell r="E6093">
            <v>2</v>
          </cell>
          <cell r="F6093">
            <v>5</v>
          </cell>
          <cell r="G6093">
            <v>0</v>
          </cell>
          <cell r="H6093">
            <v>0</v>
          </cell>
          <cell r="I6093">
            <v>2024</v>
          </cell>
          <cell r="J6093">
            <v>2</v>
          </cell>
          <cell r="K6093">
            <v>8</v>
          </cell>
          <cell r="L6093">
            <v>0</v>
          </cell>
        </row>
        <row r="6094">
          <cell r="A6094">
            <v>8</v>
          </cell>
          <cell r="B6094">
            <v>6</v>
          </cell>
          <cell r="C6094">
            <v>0</v>
          </cell>
          <cell r="D6094">
            <v>0</v>
          </cell>
          <cell r="E6094">
            <v>2</v>
          </cell>
          <cell r="F6094">
            <v>5</v>
          </cell>
          <cell r="G6094">
            <v>0</v>
          </cell>
          <cell r="H6094">
            <v>0</v>
          </cell>
          <cell r="I6094">
            <v>2025</v>
          </cell>
          <cell r="J6094">
            <v>2</v>
          </cell>
          <cell r="K6094">
            <v>8</v>
          </cell>
          <cell r="L6094">
            <v>0</v>
          </cell>
        </row>
        <row r="6095">
          <cell r="A6095">
            <v>8</v>
          </cell>
          <cell r="B6095">
            <v>6</v>
          </cell>
          <cell r="C6095">
            <v>0</v>
          </cell>
          <cell r="D6095">
            <v>0</v>
          </cell>
          <cell r="E6095">
            <v>2</v>
          </cell>
          <cell r="F6095">
            <v>5</v>
          </cell>
          <cell r="G6095">
            <v>0</v>
          </cell>
          <cell r="H6095">
            <v>0</v>
          </cell>
          <cell r="I6095">
            <v>2026</v>
          </cell>
          <cell r="J6095">
            <v>2</v>
          </cell>
          <cell r="K6095">
            <v>8</v>
          </cell>
          <cell r="L6095">
            <v>0</v>
          </cell>
        </row>
        <row r="6096">
          <cell r="A6096">
            <v>8</v>
          </cell>
          <cell r="B6096">
            <v>6</v>
          </cell>
          <cell r="C6096">
            <v>0</v>
          </cell>
          <cell r="D6096">
            <v>0</v>
          </cell>
          <cell r="E6096">
            <v>2</v>
          </cell>
          <cell r="F6096">
            <v>5</v>
          </cell>
          <cell r="G6096">
            <v>0</v>
          </cell>
          <cell r="H6096">
            <v>0</v>
          </cell>
          <cell r="I6096">
            <v>2027</v>
          </cell>
          <cell r="J6096">
            <v>2</v>
          </cell>
          <cell r="K6096">
            <v>8</v>
          </cell>
          <cell r="L6096">
            <v>0</v>
          </cell>
        </row>
        <row r="6097">
          <cell r="A6097">
            <v>8</v>
          </cell>
          <cell r="B6097">
            <v>6</v>
          </cell>
          <cell r="C6097">
            <v>0</v>
          </cell>
          <cell r="D6097">
            <v>0</v>
          </cell>
          <cell r="E6097">
            <v>2</v>
          </cell>
          <cell r="F6097">
            <v>5</v>
          </cell>
          <cell r="G6097">
            <v>0</v>
          </cell>
          <cell r="H6097">
            <v>0</v>
          </cell>
          <cell r="I6097">
            <v>2028</v>
          </cell>
          <cell r="J6097">
            <v>2</v>
          </cell>
          <cell r="K6097">
            <v>8</v>
          </cell>
          <cell r="L6097">
            <v>0</v>
          </cell>
        </row>
        <row r="6098">
          <cell r="A6098">
            <v>8</v>
          </cell>
          <cell r="B6098">
            <v>6</v>
          </cell>
          <cell r="C6098">
            <v>0</v>
          </cell>
          <cell r="D6098">
            <v>0</v>
          </cell>
          <cell r="E6098">
            <v>2</v>
          </cell>
          <cell r="F6098">
            <v>5</v>
          </cell>
          <cell r="G6098">
            <v>0</v>
          </cell>
          <cell r="H6098">
            <v>0</v>
          </cell>
          <cell r="I6098">
            <v>2029</v>
          </cell>
          <cell r="J6098">
            <v>2</v>
          </cell>
          <cell r="K6098">
            <v>8</v>
          </cell>
          <cell r="L6098">
            <v>0</v>
          </cell>
        </row>
        <row r="6099">
          <cell r="A6099">
            <v>8</v>
          </cell>
          <cell r="B6099">
            <v>6</v>
          </cell>
          <cell r="C6099">
            <v>0</v>
          </cell>
          <cell r="D6099">
            <v>0</v>
          </cell>
          <cell r="E6099">
            <v>2</v>
          </cell>
          <cell r="F6099">
            <v>5</v>
          </cell>
          <cell r="G6099">
            <v>0</v>
          </cell>
          <cell r="H6099">
            <v>0</v>
          </cell>
          <cell r="I6099">
            <v>2031</v>
          </cell>
          <cell r="J6099">
            <v>2</v>
          </cell>
          <cell r="K6099">
            <v>8</v>
          </cell>
          <cell r="L6099">
            <v>0</v>
          </cell>
        </row>
        <row r="6100">
          <cell r="A6100">
            <v>8</v>
          </cell>
          <cell r="B6100">
            <v>6</v>
          </cell>
          <cell r="C6100">
            <v>0</v>
          </cell>
          <cell r="D6100">
            <v>0</v>
          </cell>
          <cell r="E6100">
            <v>2</v>
          </cell>
          <cell r="F6100">
            <v>5</v>
          </cell>
          <cell r="G6100">
            <v>0</v>
          </cell>
          <cell r="H6100">
            <v>0</v>
          </cell>
          <cell r="I6100">
            <v>2032</v>
          </cell>
          <cell r="J6100">
            <v>2</v>
          </cell>
          <cell r="K6100">
            <v>8</v>
          </cell>
          <cell r="L6100">
            <v>0</v>
          </cell>
        </row>
        <row r="6101">
          <cell r="A6101">
            <v>8</v>
          </cell>
          <cell r="B6101">
            <v>6</v>
          </cell>
          <cell r="C6101">
            <v>0</v>
          </cell>
          <cell r="D6101">
            <v>0</v>
          </cell>
          <cell r="E6101">
            <v>2</v>
          </cell>
          <cell r="F6101">
            <v>5</v>
          </cell>
          <cell r="G6101">
            <v>0</v>
          </cell>
          <cell r="H6101">
            <v>0</v>
          </cell>
          <cell r="I6101">
            <v>3000</v>
          </cell>
          <cell r="J6101">
            <v>2</v>
          </cell>
          <cell r="K6101">
            <v>8</v>
          </cell>
          <cell r="L6101">
            <v>0</v>
          </cell>
        </row>
        <row r="6102">
          <cell r="A6102">
            <v>8</v>
          </cell>
          <cell r="B6102">
            <v>6</v>
          </cell>
          <cell r="C6102">
            <v>0</v>
          </cell>
          <cell r="D6102">
            <v>0</v>
          </cell>
          <cell r="E6102">
            <v>2</v>
          </cell>
          <cell r="F6102">
            <v>5</v>
          </cell>
          <cell r="G6102">
            <v>0</v>
          </cell>
          <cell r="H6102">
            <v>0</v>
          </cell>
          <cell r="I6102">
            <v>4000</v>
          </cell>
          <cell r="J6102">
            <v>2</v>
          </cell>
          <cell r="K6102">
            <v>8</v>
          </cell>
          <cell r="L6102">
            <v>2732</v>
          </cell>
        </row>
        <row r="6103">
          <cell r="A6103">
            <v>8</v>
          </cell>
          <cell r="B6103">
            <v>6</v>
          </cell>
          <cell r="C6103">
            <v>0</v>
          </cell>
          <cell r="D6103">
            <v>0</v>
          </cell>
          <cell r="E6103">
            <v>2</v>
          </cell>
          <cell r="F6103">
            <v>5</v>
          </cell>
          <cell r="G6103">
            <v>0</v>
          </cell>
          <cell r="H6103">
            <v>0</v>
          </cell>
          <cell r="I6103">
            <v>4012</v>
          </cell>
          <cell r="J6103">
            <v>2</v>
          </cell>
          <cell r="K6103">
            <v>8</v>
          </cell>
          <cell r="L6103">
            <v>0</v>
          </cell>
        </row>
        <row r="6104">
          <cell r="A6104">
            <v>8</v>
          </cell>
          <cell r="B6104">
            <v>6</v>
          </cell>
          <cell r="C6104">
            <v>0</v>
          </cell>
          <cell r="D6104">
            <v>0</v>
          </cell>
          <cell r="E6104">
            <v>2</v>
          </cell>
          <cell r="F6104">
            <v>5</v>
          </cell>
          <cell r="G6104">
            <v>0</v>
          </cell>
          <cell r="H6104">
            <v>0</v>
          </cell>
          <cell r="I6104">
            <v>4031</v>
          </cell>
          <cell r="J6104">
            <v>2</v>
          </cell>
          <cell r="K6104">
            <v>8</v>
          </cell>
          <cell r="L6104">
            <v>0</v>
          </cell>
        </row>
        <row r="6105">
          <cell r="A6105">
            <v>8</v>
          </cell>
          <cell r="B6105">
            <v>6</v>
          </cell>
          <cell r="C6105">
            <v>0</v>
          </cell>
          <cell r="D6105">
            <v>0</v>
          </cell>
          <cell r="E6105">
            <v>2</v>
          </cell>
          <cell r="F6105">
            <v>5</v>
          </cell>
          <cell r="G6105">
            <v>0</v>
          </cell>
          <cell r="H6105">
            <v>0</v>
          </cell>
          <cell r="I6105">
            <v>4044</v>
          </cell>
          <cell r="J6105">
            <v>2</v>
          </cell>
          <cell r="K6105">
            <v>8</v>
          </cell>
          <cell r="L6105">
            <v>238322.32</v>
          </cell>
        </row>
        <row r="6106">
          <cell r="A6106">
            <v>8</v>
          </cell>
          <cell r="B6106">
            <v>6</v>
          </cell>
          <cell r="C6106">
            <v>0</v>
          </cell>
          <cell r="D6106">
            <v>0</v>
          </cell>
          <cell r="E6106">
            <v>2</v>
          </cell>
          <cell r="F6106">
            <v>5</v>
          </cell>
          <cell r="G6106">
            <v>0</v>
          </cell>
          <cell r="H6106">
            <v>0</v>
          </cell>
          <cell r="I6106">
            <v>4051</v>
          </cell>
          <cell r="J6106">
            <v>2</v>
          </cell>
          <cell r="K6106">
            <v>8</v>
          </cell>
          <cell r="L6106">
            <v>24000</v>
          </cell>
        </row>
        <row r="6107">
          <cell r="A6107">
            <v>8</v>
          </cell>
          <cell r="B6107">
            <v>6</v>
          </cell>
          <cell r="C6107">
            <v>0</v>
          </cell>
          <cell r="D6107">
            <v>0</v>
          </cell>
          <cell r="E6107">
            <v>2</v>
          </cell>
          <cell r="F6107">
            <v>5</v>
          </cell>
          <cell r="G6107">
            <v>0</v>
          </cell>
          <cell r="H6107">
            <v>0</v>
          </cell>
          <cell r="I6107">
            <v>5500</v>
          </cell>
          <cell r="J6107">
            <v>2</v>
          </cell>
          <cell r="K6107">
            <v>8</v>
          </cell>
          <cell r="L6107">
            <v>0</v>
          </cell>
        </row>
        <row r="6108">
          <cell r="A6108">
            <v>8</v>
          </cell>
          <cell r="B6108">
            <v>6</v>
          </cell>
          <cell r="C6108">
            <v>0</v>
          </cell>
          <cell r="D6108">
            <v>0</v>
          </cell>
          <cell r="E6108">
            <v>2</v>
          </cell>
          <cell r="F6108">
            <v>5</v>
          </cell>
          <cell r="G6108">
            <v>0</v>
          </cell>
          <cell r="H6108">
            <v>0</v>
          </cell>
          <cell r="I6108">
            <v>5541</v>
          </cell>
          <cell r="J6108">
            <v>2</v>
          </cell>
          <cell r="K6108">
            <v>8</v>
          </cell>
          <cell r="L6108">
            <v>0</v>
          </cell>
        </row>
        <row r="6109">
          <cell r="A6109">
            <v>8</v>
          </cell>
          <cell r="B6109">
            <v>6</v>
          </cell>
          <cell r="C6109">
            <v>0</v>
          </cell>
          <cell r="D6109">
            <v>0</v>
          </cell>
          <cell r="E6109">
            <v>2</v>
          </cell>
          <cell r="F6109">
            <v>5</v>
          </cell>
          <cell r="G6109">
            <v>0</v>
          </cell>
          <cell r="H6109">
            <v>0</v>
          </cell>
          <cell r="I6109">
            <v>5542</v>
          </cell>
          <cell r="J6109">
            <v>2</v>
          </cell>
          <cell r="K6109">
            <v>8</v>
          </cell>
          <cell r="L6109">
            <v>0</v>
          </cell>
        </row>
        <row r="6110">
          <cell r="A6110">
            <v>8</v>
          </cell>
          <cell r="B6110">
            <v>6</v>
          </cell>
          <cell r="C6110">
            <v>0</v>
          </cell>
          <cell r="D6110">
            <v>0</v>
          </cell>
          <cell r="E6110">
            <v>2</v>
          </cell>
          <cell r="F6110">
            <v>5</v>
          </cell>
          <cell r="G6110">
            <v>0</v>
          </cell>
          <cell r="H6110">
            <v>0</v>
          </cell>
          <cell r="I6110">
            <v>5552</v>
          </cell>
          <cell r="J6110">
            <v>2</v>
          </cell>
          <cell r="K6110">
            <v>8</v>
          </cell>
          <cell r="L6110">
            <v>0</v>
          </cell>
        </row>
        <row r="6111">
          <cell r="A6111">
            <v>8</v>
          </cell>
          <cell r="B6111">
            <v>6</v>
          </cell>
          <cell r="C6111">
            <v>0</v>
          </cell>
          <cell r="D6111">
            <v>0</v>
          </cell>
          <cell r="E6111">
            <v>2</v>
          </cell>
          <cell r="F6111">
            <v>5</v>
          </cell>
          <cell r="G6111">
            <v>0</v>
          </cell>
          <cell r="H6111">
            <v>0</v>
          </cell>
          <cell r="I6111">
            <v>5562</v>
          </cell>
          <cell r="J6111">
            <v>2</v>
          </cell>
          <cell r="K6111">
            <v>8</v>
          </cell>
          <cell r="L6111">
            <v>0</v>
          </cell>
        </row>
        <row r="6112">
          <cell r="A6112">
            <v>8</v>
          </cell>
          <cell r="B6112">
            <v>6</v>
          </cell>
          <cell r="C6112">
            <v>0</v>
          </cell>
          <cell r="D6112">
            <v>0</v>
          </cell>
          <cell r="E6112">
            <v>2</v>
          </cell>
          <cell r="F6112">
            <v>5</v>
          </cell>
          <cell r="G6112">
            <v>0</v>
          </cell>
          <cell r="H6112">
            <v>0</v>
          </cell>
          <cell r="I6112">
            <v>5571</v>
          </cell>
          <cell r="J6112">
            <v>2</v>
          </cell>
          <cell r="K6112">
            <v>8</v>
          </cell>
          <cell r="L6112">
            <v>0</v>
          </cell>
        </row>
        <row r="6113">
          <cell r="A6113">
            <v>8</v>
          </cell>
          <cell r="B6113">
            <v>6</v>
          </cell>
          <cell r="C6113">
            <v>0</v>
          </cell>
          <cell r="D6113">
            <v>0</v>
          </cell>
          <cell r="E6113">
            <v>2</v>
          </cell>
          <cell r="F6113">
            <v>5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8</v>
          </cell>
          <cell r="L6113">
            <v>0</v>
          </cell>
        </row>
        <row r="6114">
          <cell r="A6114">
            <v>8</v>
          </cell>
          <cell r="B6114">
            <v>6</v>
          </cell>
          <cell r="C6114">
            <v>0</v>
          </cell>
          <cell r="D6114">
            <v>0</v>
          </cell>
          <cell r="E6114">
            <v>2</v>
          </cell>
          <cell r="F6114">
            <v>5</v>
          </cell>
          <cell r="G6114">
            <v>0</v>
          </cell>
          <cell r="H6114">
            <v>0</v>
          </cell>
          <cell r="I6114">
            <v>7100</v>
          </cell>
          <cell r="J6114">
            <v>2</v>
          </cell>
          <cell r="K6114">
            <v>8</v>
          </cell>
          <cell r="L6114">
            <v>13915</v>
          </cell>
        </row>
        <row r="6115">
          <cell r="A6115">
            <v>8</v>
          </cell>
          <cell r="B6115">
            <v>6</v>
          </cell>
          <cell r="C6115">
            <v>0</v>
          </cell>
          <cell r="D6115">
            <v>0</v>
          </cell>
          <cell r="E6115">
            <v>2</v>
          </cell>
          <cell r="F6115">
            <v>5</v>
          </cell>
          <cell r="G6115">
            <v>0</v>
          </cell>
          <cell r="H6115">
            <v>0</v>
          </cell>
          <cell r="I6115">
            <v>7110</v>
          </cell>
          <cell r="J6115">
            <v>2</v>
          </cell>
          <cell r="K6115">
            <v>8</v>
          </cell>
          <cell r="L6115">
            <v>2100</v>
          </cell>
        </row>
        <row r="6116">
          <cell r="A6116">
            <v>8</v>
          </cell>
          <cell r="B6116">
            <v>6</v>
          </cell>
          <cell r="C6116">
            <v>0</v>
          </cell>
          <cell r="D6116">
            <v>0</v>
          </cell>
          <cell r="E6116">
            <v>2</v>
          </cell>
          <cell r="F6116">
            <v>5</v>
          </cell>
          <cell r="G6116">
            <v>0</v>
          </cell>
          <cell r="H6116">
            <v>0</v>
          </cell>
          <cell r="I6116">
            <v>7140</v>
          </cell>
          <cell r="J6116">
            <v>2</v>
          </cell>
          <cell r="K6116">
            <v>8</v>
          </cell>
          <cell r="L6116">
            <v>2645</v>
          </cell>
        </row>
        <row r="6117">
          <cell r="A6117">
            <v>8</v>
          </cell>
          <cell r="B6117">
            <v>6</v>
          </cell>
          <cell r="C6117">
            <v>0</v>
          </cell>
          <cell r="D6117">
            <v>0</v>
          </cell>
          <cell r="E6117">
            <v>2</v>
          </cell>
          <cell r="F6117">
            <v>5</v>
          </cell>
          <cell r="G6117">
            <v>0</v>
          </cell>
          <cell r="H6117">
            <v>0</v>
          </cell>
          <cell r="I6117">
            <v>7200</v>
          </cell>
          <cell r="J6117">
            <v>2</v>
          </cell>
          <cell r="K6117">
            <v>8</v>
          </cell>
          <cell r="L6117">
            <v>6420</v>
          </cell>
        </row>
        <row r="6118">
          <cell r="A6118">
            <v>8</v>
          </cell>
          <cell r="B6118">
            <v>6</v>
          </cell>
          <cell r="C6118">
            <v>0</v>
          </cell>
          <cell r="D6118">
            <v>0</v>
          </cell>
          <cell r="E6118">
            <v>2</v>
          </cell>
          <cell r="F6118">
            <v>5</v>
          </cell>
          <cell r="G6118">
            <v>0</v>
          </cell>
          <cell r="H6118">
            <v>0</v>
          </cell>
          <cell r="I6118">
            <v>7201</v>
          </cell>
          <cell r="J6118">
            <v>2</v>
          </cell>
          <cell r="K6118">
            <v>8</v>
          </cell>
          <cell r="L6118">
            <v>1000</v>
          </cell>
        </row>
        <row r="6119">
          <cell r="A6119">
            <v>8</v>
          </cell>
          <cell r="B6119">
            <v>6</v>
          </cell>
          <cell r="C6119">
            <v>0</v>
          </cell>
          <cell r="D6119">
            <v>0</v>
          </cell>
          <cell r="E6119">
            <v>2</v>
          </cell>
          <cell r="F6119">
            <v>5</v>
          </cell>
          <cell r="G6119">
            <v>0</v>
          </cell>
          <cell r="H6119">
            <v>0</v>
          </cell>
          <cell r="I6119">
            <v>7210</v>
          </cell>
          <cell r="J6119">
            <v>2</v>
          </cell>
          <cell r="K6119">
            <v>8</v>
          </cell>
          <cell r="L6119">
            <v>2511</v>
          </cell>
        </row>
        <row r="6120">
          <cell r="A6120">
            <v>8</v>
          </cell>
          <cell r="B6120">
            <v>6</v>
          </cell>
          <cell r="C6120">
            <v>0</v>
          </cell>
          <cell r="D6120">
            <v>0</v>
          </cell>
          <cell r="E6120">
            <v>2</v>
          </cell>
          <cell r="F6120">
            <v>5</v>
          </cell>
          <cell r="G6120">
            <v>0</v>
          </cell>
          <cell r="H6120">
            <v>0</v>
          </cell>
          <cell r="I6120">
            <v>7220</v>
          </cell>
          <cell r="J6120">
            <v>2</v>
          </cell>
          <cell r="K6120">
            <v>8</v>
          </cell>
          <cell r="L6120">
            <v>1405</v>
          </cell>
        </row>
        <row r="6121">
          <cell r="A6121">
            <v>8</v>
          </cell>
          <cell r="B6121">
            <v>6</v>
          </cell>
          <cell r="C6121">
            <v>0</v>
          </cell>
          <cell r="D6121">
            <v>0</v>
          </cell>
          <cell r="E6121">
            <v>2</v>
          </cell>
          <cell r="F6121">
            <v>5</v>
          </cell>
          <cell r="G6121">
            <v>0</v>
          </cell>
          <cell r="H6121">
            <v>0</v>
          </cell>
          <cell r="I6121">
            <v>7230</v>
          </cell>
          <cell r="J6121">
            <v>2</v>
          </cell>
          <cell r="K6121">
            <v>8</v>
          </cell>
          <cell r="L6121">
            <v>806</v>
          </cell>
        </row>
        <row r="6122">
          <cell r="A6122">
            <v>8</v>
          </cell>
          <cell r="B6122">
            <v>6</v>
          </cell>
          <cell r="C6122">
            <v>0</v>
          </cell>
          <cell r="D6122">
            <v>0</v>
          </cell>
          <cell r="E6122">
            <v>2</v>
          </cell>
          <cell r="F6122">
            <v>5</v>
          </cell>
          <cell r="G6122">
            <v>0</v>
          </cell>
          <cell r="H6122">
            <v>0</v>
          </cell>
          <cell r="I6122">
            <v>7240</v>
          </cell>
          <cell r="J6122">
            <v>2</v>
          </cell>
          <cell r="K6122">
            <v>8</v>
          </cell>
          <cell r="L6122">
            <v>1107</v>
          </cell>
        </row>
        <row r="6123">
          <cell r="A6123">
            <v>8</v>
          </cell>
          <cell r="B6123">
            <v>6</v>
          </cell>
          <cell r="C6123">
            <v>0</v>
          </cell>
          <cell r="D6123">
            <v>0</v>
          </cell>
          <cell r="E6123">
            <v>2</v>
          </cell>
          <cell r="F6123">
            <v>5</v>
          </cell>
          <cell r="G6123">
            <v>0</v>
          </cell>
          <cell r="H6123">
            <v>0</v>
          </cell>
          <cell r="I6123">
            <v>7250</v>
          </cell>
          <cell r="J6123">
            <v>2</v>
          </cell>
          <cell r="K6123">
            <v>8</v>
          </cell>
          <cell r="L6123">
            <v>2206</v>
          </cell>
        </row>
        <row r="6124">
          <cell r="A6124">
            <v>8</v>
          </cell>
          <cell r="B6124">
            <v>6</v>
          </cell>
          <cell r="C6124">
            <v>0</v>
          </cell>
          <cell r="D6124">
            <v>0</v>
          </cell>
          <cell r="E6124">
            <v>2</v>
          </cell>
          <cell r="F6124">
            <v>5</v>
          </cell>
          <cell r="G6124">
            <v>0</v>
          </cell>
          <cell r="H6124">
            <v>0</v>
          </cell>
          <cell r="I6124">
            <v>7251</v>
          </cell>
          <cell r="J6124">
            <v>2</v>
          </cell>
          <cell r="K6124">
            <v>8</v>
          </cell>
          <cell r="L6124">
            <v>3731</v>
          </cell>
        </row>
        <row r="6125">
          <cell r="A6125">
            <v>8</v>
          </cell>
          <cell r="B6125">
            <v>6</v>
          </cell>
          <cell r="C6125">
            <v>0</v>
          </cell>
          <cell r="D6125">
            <v>0</v>
          </cell>
          <cell r="E6125">
            <v>2</v>
          </cell>
          <cell r="F6125">
            <v>5</v>
          </cell>
          <cell r="G6125">
            <v>0</v>
          </cell>
          <cell r="H6125">
            <v>0</v>
          </cell>
          <cell r="I6125">
            <v>7252</v>
          </cell>
          <cell r="J6125">
            <v>2</v>
          </cell>
          <cell r="K6125">
            <v>8</v>
          </cell>
          <cell r="L6125">
            <v>2549</v>
          </cell>
        </row>
        <row r="6126">
          <cell r="A6126">
            <v>8</v>
          </cell>
          <cell r="B6126">
            <v>6</v>
          </cell>
          <cell r="C6126">
            <v>0</v>
          </cell>
          <cell r="D6126">
            <v>0</v>
          </cell>
          <cell r="E6126">
            <v>2</v>
          </cell>
          <cell r="F6126">
            <v>5</v>
          </cell>
          <cell r="G6126">
            <v>0</v>
          </cell>
          <cell r="H6126">
            <v>0</v>
          </cell>
          <cell r="I6126">
            <v>7260</v>
          </cell>
          <cell r="J6126">
            <v>2</v>
          </cell>
          <cell r="K6126">
            <v>8</v>
          </cell>
          <cell r="L6126">
            <v>2448</v>
          </cell>
        </row>
        <row r="6127">
          <cell r="A6127">
            <v>8</v>
          </cell>
          <cell r="B6127">
            <v>6</v>
          </cell>
          <cell r="C6127">
            <v>0</v>
          </cell>
          <cell r="D6127">
            <v>0</v>
          </cell>
          <cell r="E6127">
            <v>2</v>
          </cell>
          <cell r="F6127">
            <v>5</v>
          </cell>
          <cell r="G6127">
            <v>0</v>
          </cell>
          <cell r="H6127">
            <v>0</v>
          </cell>
          <cell r="I6127">
            <v>7280</v>
          </cell>
          <cell r="J6127">
            <v>2</v>
          </cell>
          <cell r="K6127">
            <v>8</v>
          </cell>
          <cell r="L6127">
            <v>9006.31</v>
          </cell>
        </row>
        <row r="6128">
          <cell r="A6128">
            <v>8</v>
          </cell>
          <cell r="B6128">
            <v>6</v>
          </cell>
          <cell r="C6128">
            <v>0</v>
          </cell>
          <cell r="D6128">
            <v>0</v>
          </cell>
          <cell r="E6128">
            <v>2</v>
          </cell>
          <cell r="F6128">
            <v>5</v>
          </cell>
          <cell r="G6128">
            <v>0</v>
          </cell>
          <cell r="H6128">
            <v>0</v>
          </cell>
          <cell r="I6128">
            <v>7290</v>
          </cell>
          <cell r="J6128">
            <v>2</v>
          </cell>
          <cell r="K6128">
            <v>8</v>
          </cell>
          <cell r="L6128">
            <v>0</v>
          </cell>
        </row>
        <row r="6129">
          <cell r="A6129">
            <v>8</v>
          </cell>
          <cell r="B6129">
            <v>6</v>
          </cell>
          <cell r="C6129">
            <v>0</v>
          </cell>
          <cell r="D6129">
            <v>0</v>
          </cell>
          <cell r="E6129">
            <v>2</v>
          </cell>
          <cell r="F6129">
            <v>5</v>
          </cell>
          <cell r="G6129">
            <v>0</v>
          </cell>
          <cell r="H6129">
            <v>0</v>
          </cell>
          <cell r="I6129">
            <v>7300</v>
          </cell>
          <cell r="J6129">
            <v>2</v>
          </cell>
          <cell r="K6129">
            <v>8</v>
          </cell>
          <cell r="L6129">
            <v>2000</v>
          </cell>
        </row>
        <row r="6130">
          <cell r="A6130">
            <v>8</v>
          </cell>
          <cell r="B6130">
            <v>6</v>
          </cell>
          <cell r="C6130">
            <v>0</v>
          </cell>
          <cell r="D6130">
            <v>0</v>
          </cell>
          <cell r="E6130">
            <v>2</v>
          </cell>
          <cell r="F6130">
            <v>5</v>
          </cell>
          <cell r="G6130">
            <v>0</v>
          </cell>
          <cell r="H6130">
            <v>0</v>
          </cell>
          <cell r="I6130">
            <v>7311</v>
          </cell>
          <cell r="J6130">
            <v>2</v>
          </cell>
          <cell r="K6130">
            <v>8</v>
          </cell>
          <cell r="L6130">
            <v>24734</v>
          </cell>
        </row>
        <row r="6131">
          <cell r="A6131">
            <v>8</v>
          </cell>
          <cell r="B6131">
            <v>6</v>
          </cell>
          <cell r="C6131">
            <v>0</v>
          </cell>
          <cell r="D6131">
            <v>0</v>
          </cell>
          <cell r="E6131">
            <v>2</v>
          </cell>
          <cell r="F6131">
            <v>5</v>
          </cell>
          <cell r="G6131">
            <v>0</v>
          </cell>
          <cell r="H6131">
            <v>0</v>
          </cell>
          <cell r="I6131">
            <v>7312</v>
          </cell>
          <cell r="J6131">
            <v>2</v>
          </cell>
          <cell r="K6131">
            <v>8</v>
          </cell>
          <cell r="L6131">
            <v>5146.5</v>
          </cell>
        </row>
        <row r="6132">
          <cell r="A6132">
            <v>8</v>
          </cell>
          <cell r="B6132">
            <v>6</v>
          </cell>
          <cell r="C6132">
            <v>0</v>
          </cell>
          <cell r="D6132">
            <v>0</v>
          </cell>
          <cell r="E6132">
            <v>2</v>
          </cell>
          <cell r="F6132">
            <v>5</v>
          </cell>
          <cell r="G6132">
            <v>0</v>
          </cell>
          <cell r="H6132">
            <v>0</v>
          </cell>
          <cell r="I6132">
            <v>7330</v>
          </cell>
          <cell r="J6132">
            <v>2</v>
          </cell>
          <cell r="K6132">
            <v>8</v>
          </cell>
          <cell r="L6132">
            <v>1359</v>
          </cell>
        </row>
        <row r="6133">
          <cell r="A6133">
            <v>8</v>
          </cell>
          <cell r="B6133">
            <v>6</v>
          </cell>
          <cell r="C6133">
            <v>0</v>
          </cell>
          <cell r="D6133">
            <v>0</v>
          </cell>
          <cell r="E6133">
            <v>2</v>
          </cell>
          <cell r="F6133">
            <v>5</v>
          </cell>
          <cell r="G6133">
            <v>0</v>
          </cell>
          <cell r="H6133">
            <v>0</v>
          </cell>
          <cell r="I6133">
            <v>7341</v>
          </cell>
          <cell r="J6133">
            <v>2</v>
          </cell>
          <cell r="K6133">
            <v>8</v>
          </cell>
          <cell r="L6133">
            <v>12352</v>
          </cell>
        </row>
        <row r="6134">
          <cell r="A6134">
            <v>8</v>
          </cell>
          <cell r="B6134">
            <v>6</v>
          </cell>
          <cell r="C6134">
            <v>0</v>
          </cell>
          <cell r="D6134">
            <v>0</v>
          </cell>
          <cell r="E6134">
            <v>2</v>
          </cell>
          <cell r="F6134">
            <v>5</v>
          </cell>
          <cell r="G6134">
            <v>0</v>
          </cell>
          <cell r="H6134">
            <v>0</v>
          </cell>
          <cell r="I6134">
            <v>7342</v>
          </cell>
          <cell r="J6134">
            <v>2</v>
          </cell>
          <cell r="K6134">
            <v>8</v>
          </cell>
          <cell r="L6134">
            <v>4911.49</v>
          </cell>
        </row>
        <row r="6135">
          <cell r="A6135">
            <v>8</v>
          </cell>
          <cell r="B6135">
            <v>6</v>
          </cell>
          <cell r="C6135">
            <v>0</v>
          </cell>
          <cell r="D6135">
            <v>0</v>
          </cell>
          <cell r="E6135">
            <v>2</v>
          </cell>
          <cell r="F6135">
            <v>5</v>
          </cell>
          <cell r="G6135">
            <v>0</v>
          </cell>
          <cell r="H6135">
            <v>0</v>
          </cell>
          <cell r="I6135">
            <v>7421</v>
          </cell>
          <cell r="J6135">
            <v>2</v>
          </cell>
          <cell r="K6135">
            <v>8</v>
          </cell>
          <cell r="L6135">
            <v>6200</v>
          </cell>
        </row>
        <row r="6136">
          <cell r="A6136">
            <v>8</v>
          </cell>
          <cell r="B6136">
            <v>6</v>
          </cell>
          <cell r="C6136">
            <v>0</v>
          </cell>
          <cell r="D6136">
            <v>0</v>
          </cell>
          <cell r="E6136">
            <v>2</v>
          </cell>
          <cell r="F6136">
            <v>5</v>
          </cell>
          <cell r="G6136">
            <v>0</v>
          </cell>
          <cell r="H6136">
            <v>0</v>
          </cell>
          <cell r="I6136">
            <v>7422</v>
          </cell>
          <cell r="J6136">
            <v>2</v>
          </cell>
          <cell r="K6136">
            <v>8</v>
          </cell>
          <cell r="L6136">
            <v>15488</v>
          </cell>
        </row>
        <row r="6137">
          <cell r="A6137">
            <v>8</v>
          </cell>
          <cell r="B6137">
            <v>6</v>
          </cell>
          <cell r="C6137">
            <v>0</v>
          </cell>
          <cell r="D6137">
            <v>0</v>
          </cell>
          <cell r="E6137">
            <v>2</v>
          </cell>
          <cell r="F6137">
            <v>5</v>
          </cell>
          <cell r="G6137">
            <v>0</v>
          </cell>
          <cell r="H6137">
            <v>0</v>
          </cell>
          <cell r="I6137">
            <v>7430</v>
          </cell>
          <cell r="J6137">
            <v>2</v>
          </cell>
          <cell r="K6137">
            <v>8</v>
          </cell>
          <cell r="L6137">
            <v>20800</v>
          </cell>
        </row>
        <row r="6138">
          <cell r="A6138">
            <v>8</v>
          </cell>
          <cell r="B6138">
            <v>6</v>
          </cell>
          <cell r="C6138">
            <v>0</v>
          </cell>
          <cell r="D6138">
            <v>0</v>
          </cell>
          <cell r="E6138">
            <v>2</v>
          </cell>
          <cell r="F6138">
            <v>5</v>
          </cell>
          <cell r="G6138">
            <v>0</v>
          </cell>
          <cell r="H6138">
            <v>0</v>
          </cell>
          <cell r="I6138">
            <v>7460</v>
          </cell>
          <cell r="J6138">
            <v>2</v>
          </cell>
          <cell r="K6138">
            <v>8</v>
          </cell>
          <cell r="L6138">
            <v>14569.71</v>
          </cell>
        </row>
        <row r="6139">
          <cell r="A6139">
            <v>8</v>
          </cell>
          <cell r="B6139">
            <v>6</v>
          </cell>
          <cell r="C6139">
            <v>0</v>
          </cell>
          <cell r="D6139">
            <v>0</v>
          </cell>
          <cell r="E6139">
            <v>2</v>
          </cell>
          <cell r="F6139">
            <v>5</v>
          </cell>
          <cell r="G6139">
            <v>0</v>
          </cell>
          <cell r="H6139">
            <v>0</v>
          </cell>
          <cell r="I6139">
            <v>7470</v>
          </cell>
          <cell r="J6139">
            <v>2</v>
          </cell>
          <cell r="K6139">
            <v>8</v>
          </cell>
          <cell r="L6139">
            <v>500</v>
          </cell>
        </row>
        <row r="6140">
          <cell r="A6140">
            <v>8</v>
          </cell>
          <cell r="B6140">
            <v>6</v>
          </cell>
          <cell r="C6140">
            <v>0</v>
          </cell>
          <cell r="D6140">
            <v>0</v>
          </cell>
          <cell r="E6140">
            <v>2</v>
          </cell>
          <cell r="F6140">
            <v>5</v>
          </cell>
          <cell r="G6140">
            <v>0</v>
          </cell>
          <cell r="H6140">
            <v>0</v>
          </cell>
          <cell r="I6140">
            <v>7500</v>
          </cell>
          <cell r="J6140">
            <v>2</v>
          </cell>
          <cell r="K6140">
            <v>8</v>
          </cell>
          <cell r="L6140">
            <v>2250</v>
          </cell>
        </row>
        <row r="6141">
          <cell r="A6141">
            <v>8</v>
          </cell>
          <cell r="B6141">
            <v>6</v>
          </cell>
          <cell r="C6141">
            <v>0</v>
          </cell>
          <cell r="D6141">
            <v>0</v>
          </cell>
          <cell r="E6141">
            <v>2</v>
          </cell>
          <cell r="F6141">
            <v>5</v>
          </cell>
          <cell r="G6141">
            <v>0</v>
          </cell>
          <cell r="H6141">
            <v>0</v>
          </cell>
          <cell r="I6141">
            <v>7510</v>
          </cell>
          <cell r="J6141">
            <v>2</v>
          </cell>
          <cell r="K6141">
            <v>8</v>
          </cell>
          <cell r="L6141">
            <v>900</v>
          </cell>
        </row>
        <row r="6142">
          <cell r="A6142">
            <v>8</v>
          </cell>
          <cell r="B6142">
            <v>6</v>
          </cell>
          <cell r="C6142">
            <v>0</v>
          </cell>
          <cell r="D6142">
            <v>0</v>
          </cell>
          <cell r="E6142">
            <v>2</v>
          </cell>
          <cell r="F6142">
            <v>5</v>
          </cell>
          <cell r="G6142">
            <v>0</v>
          </cell>
          <cell r="H6142">
            <v>0</v>
          </cell>
          <cell r="I6142">
            <v>7515</v>
          </cell>
          <cell r="J6142">
            <v>2</v>
          </cell>
          <cell r="K6142">
            <v>8</v>
          </cell>
          <cell r="L6142">
            <v>408</v>
          </cell>
        </row>
        <row r="6143">
          <cell r="A6143">
            <v>8</v>
          </cell>
          <cell r="B6143">
            <v>6</v>
          </cell>
          <cell r="C6143">
            <v>0</v>
          </cell>
          <cell r="D6143">
            <v>0</v>
          </cell>
          <cell r="E6143">
            <v>2</v>
          </cell>
          <cell r="F6143">
            <v>5</v>
          </cell>
          <cell r="G6143">
            <v>0</v>
          </cell>
          <cell r="H6143">
            <v>0</v>
          </cell>
          <cell r="I6143">
            <v>7610</v>
          </cell>
          <cell r="J6143">
            <v>2</v>
          </cell>
          <cell r="K6143">
            <v>8</v>
          </cell>
          <cell r="L6143">
            <v>900</v>
          </cell>
        </row>
        <row r="6144">
          <cell r="A6144">
            <v>8</v>
          </cell>
          <cell r="B6144">
            <v>6</v>
          </cell>
          <cell r="C6144">
            <v>0</v>
          </cell>
          <cell r="D6144">
            <v>0</v>
          </cell>
          <cell r="E6144">
            <v>2</v>
          </cell>
          <cell r="F6144">
            <v>5</v>
          </cell>
          <cell r="G6144">
            <v>0</v>
          </cell>
          <cell r="H6144">
            <v>0</v>
          </cell>
          <cell r="I6144">
            <v>7629</v>
          </cell>
          <cell r="J6144">
            <v>2</v>
          </cell>
          <cell r="K6144">
            <v>8</v>
          </cell>
          <cell r="L6144">
            <v>600</v>
          </cell>
        </row>
        <row r="6145">
          <cell r="A6145">
            <v>8</v>
          </cell>
          <cell r="B6145">
            <v>6</v>
          </cell>
          <cell r="C6145">
            <v>0</v>
          </cell>
          <cell r="D6145">
            <v>0</v>
          </cell>
          <cell r="E6145">
            <v>2</v>
          </cell>
          <cell r="F6145">
            <v>5</v>
          </cell>
          <cell r="G6145">
            <v>0</v>
          </cell>
          <cell r="H6145">
            <v>0</v>
          </cell>
          <cell r="I6145">
            <v>7900</v>
          </cell>
          <cell r="J6145">
            <v>2</v>
          </cell>
          <cell r="K6145">
            <v>8</v>
          </cell>
          <cell r="L6145">
            <v>-22895</v>
          </cell>
        </row>
        <row r="6146">
          <cell r="A6146">
            <v>8</v>
          </cell>
          <cell r="B6146">
            <v>6</v>
          </cell>
          <cell r="C6146">
            <v>0</v>
          </cell>
          <cell r="D6146">
            <v>0</v>
          </cell>
          <cell r="E6146">
            <v>2</v>
          </cell>
          <cell r="F6146">
            <v>5</v>
          </cell>
          <cell r="G6146">
            <v>0</v>
          </cell>
          <cell r="H6146">
            <v>0</v>
          </cell>
          <cell r="I6146">
            <v>7901</v>
          </cell>
          <cell r="J6146">
            <v>2</v>
          </cell>
          <cell r="K6146">
            <v>8</v>
          </cell>
          <cell r="L6146">
            <v>22895</v>
          </cell>
        </row>
        <row r="6147">
          <cell r="A6147">
            <v>8</v>
          </cell>
          <cell r="B6147">
            <v>6</v>
          </cell>
          <cell r="C6147">
            <v>0</v>
          </cell>
          <cell r="D6147">
            <v>0</v>
          </cell>
          <cell r="E6147">
            <v>2</v>
          </cell>
          <cell r="F6147">
            <v>5</v>
          </cell>
          <cell r="G6147">
            <v>0</v>
          </cell>
          <cell r="H6147">
            <v>0</v>
          </cell>
          <cell r="I6147">
            <v>9400</v>
          </cell>
          <cell r="J6147">
            <v>2</v>
          </cell>
          <cell r="K6147">
            <v>8</v>
          </cell>
          <cell r="L6147">
            <v>0</v>
          </cell>
        </row>
        <row r="6148">
          <cell r="A6148">
            <v>8</v>
          </cell>
          <cell r="B6148">
            <v>6</v>
          </cell>
          <cell r="C6148">
            <v>0</v>
          </cell>
          <cell r="D6148">
            <v>0</v>
          </cell>
          <cell r="E6148">
            <v>2</v>
          </cell>
          <cell r="F6148">
            <v>5</v>
          </cell>
          <cell r="G6148">
            <v>1</v>
          </cell>
          <cell r="H6148">
            <v>0</v>
          </cell>
          <cell r="I6148">
            <v>8200</v>
          </cell>
          <cell r="J6148">
            <v>1</v>
          </cell>
          <cell r="K6148">
            <v>8</v>
          </cell>
          <cell r="L6148">
            <v>152356</v>
          </cell>
        </row>
        <row r="6149">
          <cell r="A6149">
            <v>8</v>
          </cell>
          <cell r="B6149">
            <v>6</v>
          </cell>
          <cell r="C6149">
            <v>0</v>
          </cell>
          <cell r="D6149">
            <v>0</v>
          </cell>
          <cell r="E6149">
            <v>2</v>
          </cell>
          <cell r="F6149">
            <v>5</v>
          </cell>
          <cell r="G6149">
            <v>1</v>
          </cell>
          <cell r="H6149">
            <v>0</v>
          </cell>
          <cell r="I6149">
            <v>8700</v>
          </cell>
          <cell r="J6149">
            <v>1</v>
          </cell>
          <cell r="K6149">
            <v>8</v>
          </cell>
          <cell r="L6149">
            <v>0</v>
          </cell>
        </row>
        <row r="6150">
          <cell r="A6150">
            <v>8</v>
          </cell>
          <cell r="B6150">
            <v>6</v>
          </cell>
          <cell r="C6150">
            <v>0</v>
          </cell>
          <cell r="D6150">
            <v>0</v>
          </cell>
          <cell r="E6150">
            <v>2</v>
          </cell>
          <cell r="F6150">
            <v>5</v>
          </cell>
          <cell r="G6150">
            <v>1</v>
          </cell>
          <cell r="H6150">
            <v>0</v>
          </cell>
          <cell r="I6150">
            <v>9200</v>
          </cell>
          <cell r="J6150">
            <v>1</v>
          </cell>
          <cell r="K6150">
            <v>8</v>
          </cell>
          <cell r="L6150">
            <v>0</v>
          </cell>
        </row>
        <row r="6151">
          <cell r="A6151">
            <v>8</v>
          </cell>
          <cell r="B6151">
            <v>6</v>
          </cell>
          <cell r="C6151">
            <v>0</v>
          </cell>
          <cell r="D6151">
            <v>0</v>
          </cell>
          <cell r="E6151">
            <v>2</v>
          </cell>
          <cell r="F6151">
            <v>5</v>
          </cell>
          <cell r="G6151">
            <v>1</v>
          </cell>
          <cell r="H6151">
            <v>0</v>
          </cell>
          <cell r="I6151">
            <v>4044</v>
          </cell>
          <cell r="J6151">
            <v>2</v>
          </cell>
          <cell r="K6151">
            <v>8</v>
          </cell>
          <cell r="L6151">
            <v>0</v>
          </cell>
        </row>
        <row r="6152">
          <cell r="A6152">
            <v>8</v>
          </cell>
          <cell r="B6152">
            <v>6</v>
          </cell>
          <cell r="C6152">
            <v>0</v>
          </cell>
          <cell r="D6152">
            <v>0</v>
          </cell>
          <cell r="E6152">
            <v>2</v>
          </cell>
          <cell r="F6152">
            <v>5</v>
          </cell>
          <cell r="G6152">
            <v>2</v>
          </cell>
          <cell r="H6152">
            <v>0</v>
          </cell>
          <cell r="I6152">
            <v>8100</v>
          </cell>
          <cell r="J6152">
            <v>1</v>
          </cell>
          <cell r="K6152">
            <v>8</v>
          </cell>
          <cell r="L6152">
            <v>0</v>
          </cell>
        </row>
        <row r="6153">
          <cell r="A6153">
            <v>8</v>
          </cell>
          <cell r="B6153">
            <v>6</v>
          </cell>
          <cell r="C6153">
            <v>0</v>
          </cell>
          <cell r="D6153">
            <v>0</v>
          </cell>
          <cell r="E6153">
            <v>2</v>
          </cell>
          <cell r="F6153">
            <v>5</v>
          </cell>
          <cell r="G6153">
            <v>2</v>
          </cell>
          <cell r="H6153">
            <v>0</v>
          </cell>
          <cell r="I6153">
            <v>8200</v>
          </cell>
          <cell r="J6153">
            <v>1</v>
          </cell>
          <cell r="K6153">
            <v>8</v>
          </cell>
          <cell r="L6153">
            <v>28884.68</v>
          </cell>
        </row>
        <row r="6154">
          <cell r="A6154">
            <v>8</v>
          </cell>
          <cell r="B6154">
            <v>6</v>
          </cell>
          <cell r="C6154">
            <v>0</v>
          </cell>
          <cell r="D6154">
            <v>0</v>
          </cell>
          <cell r="E6154">
            <v>2</v>
          </cell>
          <cell r="F6154">
            <v>5</v>
          </cell>
          <cell r="G6154">
            <v>2</v>
          </cell>
          <cell r="H6154">
            <v>0</v>
          </cell>
          <cell r="I6154">
            <v>8600</v>
          </cell>
          <cell r="J6154">
            <v>1</v>
          </cell>
          <cell r="K6154">
            <v>8</v>
          </cell>
          <cell r="L6154">
            <v>0</v>
          </cell>
        </row>
        <row r="6155">
          <cell r="A6155">
            <v>8</v>
          </cell>
          <cell r="B6155">
            <v>6</v>
          </cell>
          <cell r="C6155">
            <v>0</v>
          </cell>
          <cell r="D6155">
            <v>0</v>
          </cell>
          <cell r="E6155">
            <v>2</v>
          </cell>
          <cell r="F6155">
            <v>5</v>
          </cell>
          <cell r="G6155">
            <v>2</v>
          </cell>
          <cell r="H6155">
            <v>0</v>
          </cell>
          <cell r="I6155">
            <v>9700</v>
          </cell>
          <cell r="J6155">
            <v>1</v>
          </cell>
          <cell r="K6155">
            <v>8</v>
          </cell>
          <cell r="L6155">
            <v>0</v>
          </cell>
        </row>
        <row r="6156">
          <cell r="A6156">
            <v>8</v>
          </cell>
          <cell r="B6156">
            <v>6</v>
          </cell>
          <cell r="C6156">
            <v>0</v>
          </cell>
          <cell r="D6156">
            <v>0</v>
          </cell>
          <cell r="E6156">
            <v>2</v>
          </cell>
          <cell r="F6156">
            <v>5</v>
          </cell>
          <cell r="G6156">
            <v>3</v>
          </cell>
          <cell r="H6156">
            <v>0</v>
          </cell>
          <cell r="I6156">
            <v>8200</v>
          </cell>
          <cell r="J6156">
            <v>1</v>
          </cell>
          <cell r="K6156">
            <v>8</v>
          </cell>
          <cell r="L6156">
            <v>267093</v>
          </cell>
        </row>
        <row r="6157">
          <cell r="A6157">
            <v>8</v>
          </cell>
          <cell r="B6157">
            <v>6</v>
          </cell>
          <cell r="C6157">
            <v>0</v>
          </cell>
          <cell r="D6157">
            <v>0</v>
          </cell>
          <cell r="E6157">
            <v>2</v>
          </cell>
          <cell r="F6157">
            <v>5</v>
          </cell>
          <cell r="G6157">
            <v>3</v>
          </cell>
          <cell r="H6157">
            <v>0</v>
          </cell>
          <cell r="I6157">
            <v>8600</v>
          </cell>
          <cell r="J6157">
            <v>1</v>
          </cell>
          <cell r="K6157">
            <v>8</v>
          </cell>
          <cell r="L6157">
            <v>0</v>
          </cell>
        </row>
        <row r="6158">
          <cell r="A6158">
            <v>8</v>
          </cell>
          <cell r="B6158">
            <v>6</v>
          </cell>
          <cell r="C6158">
            <v>0</v>
          </cell>
          <cell r="D6158">
            <v>0</v>
          </cell>
          <cell r="E6158">
            <v>2</v>
          </cell>
          <cell r="F6158">
            <v>5</v>
          </cell>
          <cell r="G6158">
            <v>3</v>
          </cell>
          <cell r="H6158">
            <v>0</v>
          </cell>
          <cell r="I6158">
            <v>9100</v>
          </cell>
          <cell r="J6158">
            <v>1</v>
          </cell>
          <cell r="K6158">
            <v>8</v>
          </cell>
          <cell r="L6158">
            <v>0</v>
          </cell>
        </row>
        <row r="6159">
          <cell r="A6159">
            <v>8</v>
          </cell>
          <cell r="B6159">
            <v>6</v>
          </cell>
          <cell r="C6159">
            <v>0</v>
          </cell>
          <cell r="D6159">
            <v>0</v>
          </cell>
          <cell r="E6159">
            <v>2</v>
          </cell>
          <cell r="F6159">
            <v>5</v>
          </cell>
          <cell r="G6159">
            <v>3</v>
          </cell>
          <cell r="H6159">
            <v>0</v>
          </cell>
          <cell r="I6159">
            <v>9200</v>
          </cell>
          <cell r="J6159">
            <v>1</v>
          </cell>
          <cell r="K6159">
            <v>8</v>
          </cell>
          <cell r="L6159">
            <v>0</v>
          </cell>
        </row>
        <row r="6160">
          <cell r="A6160">
            <v>8</v>
          </cell>
          <cell r="B6160">
            <v>6</v>
          </cell>
          <cell r="C6160">
            <v>0</v>
          </cell>
          <cell r="D6160">
            <v>0</v>
          </cell>
          <cell r="E6160">
            <v>2</v>
          </cell>
          <cell r="F6160">
            <v>5</v>
          </cell>
          <cell r="G6160">
            <v>3</v>
          </cell>
          <cell r="H6160">
            <v>0</v>
          </cell>
          <cell r="I6160">
            <v>2000</v>
          </cell>
          <cell r="J6160">
            <v>2</v>
          </cell>
          <cell r="K6160">
            <v>8</v>
          </cell>
          <cell r="L6160">
            <v>0</v>
          </cell>
        </row>
        <row r="6161">
          <cell r="A6161">
            <v>8</v>
          </cell>
          <cell r="B6161">
            <v>6</v>
          </cell>
          <cell r="C6161">
            <v>0</v>
          </cell>
          <cell r="D6161">
            <v>0</v>
          </cell>
          <cell r="E6161">
            <v>2</v>
          </cell>
          <cell r="F6161">
            <v>5</v>
          </cell>
          <cell r="G6161">
            <v>3</v>
          </cell>
          <cell r="H6161">
            <v>0</v>
          </cell>
          <cell r="I6161">
            <v>2001</v>
          </cell>
          <cell r="J6161">
            <v>2</v>
          </cell>
          <cell r="K6161">
            <v>8</v>
          </cell>
          <cell r="L6161">
            <v>0</v>
          </cell>
        </row>
        <row r="6162">
          <cell r="A6162">
            <v>8</v>
          </cell>
          <cell r="B6162">
            <v>6</v>
          </cell>
          <cell r="C6162">
            <v>0</v>
          </cell>
          <cell r="D6162">
            <v>0</v>
          </cell>
          <cell r="E6162">
            <v>2</v>
          </cell>
          <cell r="F6162">
            <v>5</v>
          </cell>
          <cell r="G6162">
            <v>3</v>
          </cell>
          <cell r="H6162">
            <v>0</v>
          </cell>
          <cell r="I6162">
            <v>2020</v>
          </cell>
          <cell r="J6162">
            <v>2</v>
          </cell>
          <cell r="K6162">
            <v>8</v>
          </cell>
          <cell r="L6162">
            <v>0</v>
          </cell>
        </row>
        <row r="6163">
          <cell r="A6163">
            <v>8</v>
          </cell>
          <cell r="B6163">
            <v>6</v>
          </cell>
          <cell r="C6163">
            <v>0</v>
          </cell>
          <cell r="D6163">
            <v>0</v>
          </cell>
          <cell r="E6163">
            <v>2</v>
          </cell>
          <cell r="F6163">
            <v>5</v>
          </cell>
          <cell r="G6163">
            <v>3</v>
          </cell>
          <cell r="H6163">
            <v>0</v>
          </cell>
          <cell r="I6163">
            <v>2022</v>
          </cell>
          <cell r="J6163">
            <v>2</v>
          </cell>
          <cell r="K6163">
            <v>8</v>
          </cell>
          <cell r="L6163">
            <v>0</v>
          </cell>
        </row>
        <row r="6164">
          <cell r="A6164">
            <v>8</v>
          </cell>
          <cell r="B6164">
            <v>6</v>
          </cell>
          <cell r="C6164">
            <v>0</v>
          </cell>
          <cell r="D6164">
            <v>0</v>
          </cell>
          <cell r="E6164">
            <v>2</v>
          </cell>
          <cell r="F6164">
            <v>5</v>
          </cell>
          <cell r="G6164">
            <v>3</v>
          </cell>
          <cell r="H6164">
            <v>0</v>
          </cell>
          <cell r="I6164">
            <v>2025</v>
          </cell>
          <cell r="J6164">
            <v>2</v>
          </cell>
          <cell r="K6164">
            <v>8</v>
          </cell>
          <cell r="L6164">
            <v>0</v>
          </cell>
        </row>
        <row r="6165">
          <cell r="A6165">
            <v>8</v>
          </cell>
          <cell r="B6165">
            <v>6</v>
          </cell>
          <cell r="C6165">
            <v>0</v>
          </cell>
          <cell r="D6165">
            <v>0</v>
          </cell>
          <cell r="E6165">
            <v>2</v>
          </cell>
          <cell r="F6165">
            <v>5</v>
          </cell>
          <cell r="G6165">
            <v>3</v>
          </cell>
          <cell r="H6165">
            <v>0</v>
          </cell>
          <cell r="I6165">
            <v>2026</v>
          </cell>
          <cell r="J6165">
            <v>2</v>
          </cell>
          <cell r="K6165">
            <v>8</v>
          </cell>
          <cell r="L6165">
            <v>0</v>
          </cell>
        </row>
        <row r="6166">
          <cell r="A6166">
            <v>8</v>
          </cell>
          <cell r="B6166">
            <v>6</v>
          </cell>
          <cell r="C6166">
            <v>0</v>
          </cell>
          <cell r="D6166">
            <v>0</v>
          </cell>
          <cell r="E6166">
            <v>2</v>
          </cell>
          <cell r="F6166">
            <v>5</v>
          </cell>
          <cell r="G6166">
            <v>3</v>
          </cell>
          <cell r="H6166">
            <v>0</v>
          </cell>
          <cell r="I6166">
            <v>2027</v>
          </cell>
          <cell r="J6166">
            <v>2</v>
          </cell>
          <cell r="K6166">
            <v>8</v>
          </cell>
          <cell r="L6166">
            <v>0</v>
          </cell>
        </row>
        <row r="6167">
          <cell r="A6167">
            <v>8</v>
          </cell>
          <cell r="B6167">
            <v>6</v>
          </cell>
          <cell r="C6167">
            <v>0</v>
          </cell>
          <cell r="D6167">
            <v>0</v>
          </cell>
          <cell r="E6167">
            <v>2</v>
          </cell>
          <cell r="F6167">
            <v>5</v>
          </cell>
          <cell r="G6167">
            <v>3</v>
          </cell>
          <cell r="H6167">
            <v>0</v>
          </cell>
          <cell r="I6167">
            <v>2031</v>
          </cell>
          <cell r="J6167">
            <v>2</v>
          </cell>
          <cell r="K6167">
            <v>8</v>
          </cell>
          <cell r="L6167">
            <v>0</v>
          </cell>
        </row>
        <row r="6168">
          <cell r="A6168">
            <v>8</v>
          </cell>
          <cell r="B6168">
            <v>6</v>
          </cell>
          <cell r="C6168">
            <v>0</v>
          </cell>
          <cell r="D6168">
            <v>0</v>
          </cell>
          <cell r="E6168">
            <v>2</v>
          </cell>
          <cell r="F6168">
            <v>5</v>
          </cell>
          <cell r="G6168">
            <v>3</v>
          </cell>
          <cell r="H6168">
            <v>0</v>
          </cell>
          <cell r="I6168">
            <v>2032</v>
          </cell>
          <cell r="J6168">
            <v>2</v>
          </cell>
          <cell r="K6168">
            <v>8</v>
          </cell>
          <cell r="L6168">
            <v>0</v>
          </cell>
        </row>
        <row r="6169">
          <cell r="A6169">
            <v>8</v>
          </cell>
          <cell r="B6169">
            <v>6</v>
          </cell>
          <cell r="C6169">
            <v>0</v>
          </cell>
          <cell r="D6169">
            <v>0</v>
          </cell>
          <cell r="E6169">
            <v>2</v>
          </cell>
          <cell r="F6169">
            <v>5</v>
          </cell>
          <cell r="G6169">
            <v>3</v>
          </cell>
          <cell r="H6169">
            <v>0</v>
          </cell>
          <cell r="I6169">
            <v>3000</v>
          </cell>
          <cell r="J6169">
            <v>2</v>
          </cell>
          <cell r="K6169">
            <v>8</v>
          </cell>
          <cell r="L6169">
            <v>690</v>
          </cell>
        </row>
        <row r="6170">
          <cell r="A6170">
            <v>8</v>
          </cell>
          <cell r="B6170">
            <v>6</v>
          </cell>
          <cell r="C6170">
            <v>0</v>
          </cell>
          <cell r="D6170">
            <v>0</v>
          </cell>
          <cell r="E6170">
            <v>2</v>
          </cell>
          <cell r="F6170">
            <v>5</v>
          </cell>
          <cell r="G6170">
            <v>3</v>
          </cell>
          <cell r="H6170">
            <v>0</v>
          </cell>
          <cell r="I6170">
            <v>4000</v>
          </cell>
          <cell r="J6170">
            <v>2</v>
          </cell>
          <cell r="K6170">
            <v>8</v>
          </cell>
          <cell r="L6170">
            <v>5714</v>
          </cell>
        </row>
        <row r="6171">
          <cell r="A6171">
            <v>8</v>
          </cell>
          <cell r="B6171">
            <v>6</v>
          </cell>
          <cell r="C6171">
            <v>0</v>
          </cell>
          <cell r="D6171">
            <v>0</v>
          </cell>
          <cell r="E6171">
            <v>2</v>
          </cell>
          <cell r="F6171">
            <v>5</v>
          </cell>
          <cell r="G6171">
            <v>3</v>
          </cell>
          <cell r="H6171">
            <v>0</v>
          </cell>
          <cell r="I6171">
            <v>7200</v>
          </cell>
          <cell r="J6171">
            <v>2</v>
          </cell>
          <cell r="K6171">
            <v>8</v>
          </cell>
          <cell r="L6171">
            <v>11114.2</v>
          </cell>
        </row>
        <row r="6172">
          <cell r="A6172">
            <v>8</v>
          </cell>
          <cell r="B6172">
            <v>6</v>
          </cell>
          <cell r="C6172">
            <v>0</v>
          </cell>
          <cell r="D6172">
            <v>0</v>
          </cell>
          <cell r="E6172">
            <v>2</v>
          </cell>
          <cell r="F6172">
            <v>5</v>
          </cell>
          <cell r="G6172">
            <v>3</v>
          </cell>
          <cell r="H6172">
            <v>0</v>
          </cell>
          <cell r="I6172">
            <v>7500</v>
          </cell>
          <cell r="J6172">
            <v>2</v>
          </cell>
          <cell r="K6172">
            <v>8</v>
          </cell>
          <cell r="L6172">
            <v>2256</v>
          </cell>
        </row>
        <row r="6173">
          <cell r="A6173">
            <v>8</v>
          </cell>
          <cell r="B6173">
            <v>6</v>
          </cell>
          <cell r="C6173">
            <v>0</v>
          </cell>
          <cell r="D6173">
            <v>0</v>
          </cell>
          <cell r="E6173">
            <v>2</v>
          </cell>
          <cell r="F6173">
            <v>6</v>
          </cell>
          <cell r="G6173">
            <v>0</v>
          </cell>
          <cell r="H6173">
            <v>0</v>
          </cell>
          <cell r="I6173">
            <v>8300</v>
          </cell>
          <cell r="J6173">
            <v>1</v>
          </cell>
          <cell r="K6173">
            <v>8</v>
          </cell>
          <cell r="L6173">
            <v>0</v>
          </cell>
        </row>
        <row r="6174">
          <cell r="A6174">
            <v>8</v>
          </cell>
          <cell r="B6174">
            <v>6</v>
          </cell>
          <cell r="C6174">
            <v>0</v>
          </cell>
          <cell r="D6174">
            <v>0</v>
          </cell>
          <cell r="E6174">
            <v>2</v>
          </cell>
          <cell r="F6174">
            <v>6</v>
          </cell>
          <cell r="G6174">
            <v>0</v>
          </cell>
          <cell r="H6174">
            <v>0</v>
          </cell>
          <cell r="I6174">
            <v>8600</v>
          </cell>
          <cell r="J6174">
            <v>1</v>
          </cell>
          <cell r="K6174">
            <v>8</v>
          </cell>
          <cell r="L6174">
            <v>37440</v>
          </cell>
        </row>
        <row r="6175">
          <cell r="A6175">
            <v>8</v>
          </cell>
          <cell r="B6175">
            <v>6</v>
          </cell>
          <cell r="C6175">
            <v>0</v>
          </cell>
          <cell r="D6175">
            <v>0</v>
          </cell>
          <cell r="E6175">
            <v>2</v>
          </cell>
          <cell r="F6175">
            <v>6</v>
          </cell>
          <cell r="G6175">
            <v>0</v>
          </cell>
          <cell r="H6175">
            <v>0</v>
          </cell>
          <cell r="I6175">
            <v>8700</v>
          </cell>
          <cell r="J6175">
            <v>1</v>
          </cell>
          <cell r="K6175">
            <v>8</v>
          </cell>
          <cell r="L6175">
            <v>832</v>
          </cell>
        </row>
        <row r="6176">
          <cell r="A6176">
            <v>8</v>
          </cell>
          <cell r="B6176">
            <v>6</v>
          </cell>
          <cell r="C6176">
            <v>0</v>
          </cell>
          <cell r="D6176">
            <v>0</v>
          </cell>
          <cell r="E6176">
            <v>2</v>
          </cell>
          <cell r="F6176">
            <v>6</v>
          </cell>
          <cell r="G6176">
            <v>0</v>
          </cell>
          <cell r="H6176">
            <v>0</v>
          </cell>
          <cell r="I6176">
            <v>8800</v>
          </cell>
          <cell r="J6176">
            <v>1</v>
          </cell>
          <cell r="K6176">
            <v>8</v>
          </cell>
          <cell r="L6176">
            <v>0</v>
          </cell>
        </row>
        <row r="6177">
          <cell r="A6177">
            <v>8</v>
          </cell>
          <cell r="B6177">
            <v>6</v>
          </cell>
          <cell r="C6177">
            <v>0</v>
          </cell>
          <cell r="D6177">
            <v>0</v>
          </cell>
          <cell r="E6177">
            <v>2</v>
          </cell>
          <cell r="F6177">
            <v>6</v>
          </cell>
          <cell r="G6177">
            <v>0</v>
          </cell>
          <cell r="H6177">
            <v>0</v>
          </cell>
          <cell r="I6177">
            <v>8900</v>
          </cell>
          <cell r="J6177">
            <v>1</v>
          </cell>
          <cell r="K6177">
            <v>8</v>
          </cell>
          <cell r="L6177">
            <v>0</v>
          </cell>
        </row>
        <row r="6178">
          <cell r="A6178">
            <v>8</v>
          </cell>
          <cell r="B6178">
            <v>6</v>
          </cell>
          <cell r="C6178">
            <v>0</v>
          </cell>
          <cell r="D6178">
            <v>0</v>
          </cell>
          <cell r="E6178">
            <v>2</v>
          </cell>
          <cell r="F6178">
            <v>6</v>
          </cell>
          <cell r="G6178">
            <v>0</v>
          </cell>
          <cell r="H6178">
            <v>0</v>
          </cell>
          <cell r="I6178">
            <v>9200</v>
          </cell>
          <cell r="J6178">
            <v>1</v>
          </cell>
          <cell r="K6178">
            <v>8</v>
          </cell>
          <cell r="L6178">
            <v>1230</v>
          </cell>
        </row>
        <row r="6179">
          <cell r="A6179">
            <v>8</v>
          </cell>
          <cell r="B6179">
            <v>6</v>
          </cell>
          <cell r="C6179">
            <v>0</v>
          </cell>
          <cell r="D6179">
            <v>0</v>
          </cell>
          <cell r="E6179">
            <v>2</v>
          </cell>
          <cell r="F6179">
            <v>6</v>
          </cell>
          <cell r="G6179">
            <v>0</v>
          </cell>
          <cell r="H6179">
            <v>0</v>
          </cell>
          <cell r="I6179">
            <v>1000</v>
          </cell>
          <cell r="J6179">
            <v>2</v>
          </cell>
          <cell r="K6179">
            <v>8</v>
          </cell>
          <cell r="L6179">
            <v>0</v>
          </cell>
        </row>
        <row r="6180">
          <cell r="A6180">
            <v>8</v>
          </cell>
          <cell r="B6180">
            <v>6</v>
          </cell>
          <cell r="C6180">
            <v>0</v>
          </cell>
          <cell r="D6180">
            <v>0</v>
          </cell>
          <cell r="E6180">
            <v>2</v>
          </cell>
          <cell r="F6180">
            <v>6</v>
          </cell>
          <cell r="G6180">
            <v>0</v>
          </cell>
          <cell r="H6180">
            <v>0</v>
          </cell>
          <cell r="I6180">
            <v>1010</v>
          </cell>
          <cell r="J6180">
            <v>2</v>
          </cell>
          <cell r="K6180">
            <v>8</v>
          </cell>
          <cell r="L6180">
            <v>50</v>
          </cell>
        </row>
        <row r="6181">
          <cell r="A6181">
            <v>8</v>
          </cell>
          <cell r="B6181">
            <v>6</v>
          </cell>
          <cell r="C6181">
            <v>0</v>
          </cell>
          <cell r="D6181">
            <v>0</v>
          </cell>
          <cell r="E6181">
            <v>2</v>
          </cell>
          <cell r="F6181">
            <v>6</v>
          </cell>
          <cell r="G6181">
            <v>0</v>
          </cell>
          <cell r="H6181">
            <v>0</v>
          </cell>
          <cell r="I6181">
            <v>1030</v>
          </cell>
          <cell r="J6181">
            <v>2</v>
          </cell>
          <cell r="K6181">
            <v>8</v>
          </cell>
          <cell r="L6181">
            <v>0</v>
          </cell>
        </row>
        <row r="6182">
          <cell r="A6182">
            <v>8</v>
          </cell>
          <cell r="B6182">
            <v>6</v>
          </cell>
          <cell r="C6182">
            <v>0</v>
          </cell>
          <cell r="D6182">
            <v>0</v>
          </cell>
          <cell r="E6182">
            <v>2</v>
          </cell>
          <cell r="F6182">
            <v>6</v>
          </cell>
          <cell r="G6182">
            <v>0</v>
          </cell>
          <cell r="H6182">
            <v>0</v>
          </cell>
          <cell r="I6182">
            <v>1101</v>
          </cell>
          <cell r="J6182">
            <v>2</v>
          </cell>
          <cell r="K6182">
            <v>8</v>
          </cell>
          <cell r="L6182">
            <v>0</v>
          </cell>
        </row>
        <row r="6183">
          <cell r="A6183">
            <v>8</v>
          </cell>
          <cell r="B6183">
            <v>6</v>
          </cell>
          <cell r="C6183">
            <v>0</v>
          </cell>
          <cell r="D6183">
            <v>0</v>
          </cell>
          <cell r="E6183">
            <v>2</v>
          </cell>
          <cell r="F6183">
            <v>6</v>
          </cell>
          <cell r="G6183">
            <v>0</v>
          </cell>
          <cell r="H6183">
            <v>0</v>
          </cell>
          <cell r="I6183">
            <v>1102</v>
          </cell>
          <cell r="J6183">
            <v>2</v>
          </cell>
          <cell r="K6183">
            <v>8</v>
          </cell>
          <cell r="L6183">
            <v>1578</v>
          </cell>
        </row>
        <row r="6184">
          <cell r="A6184">
            <v>8</v>
          </cell>
          <cell r="B6184">
            <v>6</v>
          </cell>
          <cell r="C6184">
            <v>0</v>
          </cell>
          <cell r="D6184">
            <v>0</v>
          </cell>
          <cell r="E6184">
            <v>2</v>
          </cell>
          <cell r="F6184">
            <v>6</v>
          </cell>
          <cell r="G6184">
            <v>0</v>
          </cell>
          <cell r="H6184">
            <v>0</v>
          </cell>
          <cell r="I6184">
            <v>1320</v>
          </cell>
          <cell r="J6184">
            <v>2</v>
          </cell>
          <cell r="K6184">
            <v>8</v>
          </cell>
          <cell r="L6184">
            <v>0</v>
          </cell>
        </row>
        <row r="6185">
          <cell r="A6185">
            <v>8</v>
          </cell>
          <cell r="B6185">
            <v>6</v>
          </cell>
          <cell r="C6185">
            <v>0</v>
          </cell>
          <cell r="D6185">
            <v>0</v>
          </cell>
          <cell r="E6185">
            <v>2</v>
          </cell>
          <cell r="F6185">
            <v>6</v>
          </cell>
          <cell r="G6185">
            <v>0</v>
          </cell>
          <cell r="H6185">
            <v>0</v>
          </cell>
          <cell r="I6185">
            <v>1613</v>
          </cell>
          <cell r="J6185">
            <v>2</v>
          </cell>
          <cell r="K6185">
            <v>8</v>
          </cell>
          <cell r="L6185">
            <v>20</v>
          </cell>
        </row>
        <row r="6186">
          <cell r="A6186">
            <v>8</v>
          </cell>
          <cell r="B6186">
            <v>6</v>
          </cell>
          <cell r="C6186">
            <v>0</v>
          </cell>
          <cell r="D6186">
            <v>0</v>
          </cell>
          <cell r="E6186">
            <v>2</v>
          </cell>
          <cell r="F6186">
            <v>6</v>
          </cell>
          <cell r="G6186">
            <v>0</v>
          </cell>
          <cell r="H6186">
            <v>0</v>
          </cell>
          <cell r="I6186">
            <v>2000</v>
          </cell>
          <cell r="J6186">
            <v>2</v>
          </cell>
          <cell r="K6186">
            <v>8</v>
          </cell>
          <cell r="L6186">
            <v>0</v>
          </cell>
        </row>
        <row r="6187">
          <cell r="A6187">
            <v>8</v>
          </cell>
          <cell r="B6187">
            <v>6</v>
          </cell>
          <cell r="C6187">
            <v>0</v>
          </cell>
          <cell r="D6187">
            <v>0</v>
          </cell>
          <cell r="E6187">
            <v>2</v>
          </cell>
          <cell r="F6187">
            <v>6</v>
          </cell>
          <cell r="G6187">
            <v>0</v>
          </cell>
          <cell r="H6187">
            <v>0</v>
          </cell>
          <cell r="I6187">
            <v>2011</v>
          </cell>
          <cell r="J6187">
            <v>2</v>
          </cell>
          <cell r="K6187">
            <v>8</v>
          </cell>
          <cell r="L6187">
            <v>0</v>
          </cell>
        </row>
        <row r="6188">
          <cell r="A6188">
            <v>8</v>
          </cell>
          <cell r="B6188">
            <v>6</v>
          </cell>
          <cell r="C6188">
            <v>0</v>
          </cell>
          <cell r="D6188">
            <v>0</v>
          </cell>
          <cell r="E6188">
            <v>2</v>
          </cell>
          <cell r="F6188">
            <v>6</v>
          </cell>
          <cell r="G6188">
            <v>0</v>
          </cell>
          <cell r="H6188">
            <v>0</v>
          </cell>
          <cell r="I6188">
            <v>2020</v>
          </cell>
          <cell r="J6188">
            <v>2</v>
          </cell>
          <cell r="K6188">
            <v>8</v>
          </cell>
          <cell r="L6188">
            <v>0</v>
          </cell>
        </row>
        <row r="6189">
          <cell r="A6189">
            <v>8</v>
          </cell>
          <cell r="B6189">
            <v>6</v>
          </cell>
          <cell r="C6189">
            <v>0</v>
          </cell>
          <cell r="D6189">
            <v>0</v>
          </cell>
          <cell r="E6189">
            <v>2</v>
          </cell>
          <cell r="F6189">
            <v>6</v>
          </cell>
          <cell r="G6189">
            <v>0</v>
          </cell>
          <cell r="H6189">
            <v>0</v>
          </cell>
          <cell r="I6189">
            <v>2021</v>
          </cell>
          <cell r="J6189">
            <v>2</v>
          </cell>
          <cell r="K6189">
            <v>8</v>
          </cell>
          <cell r="L6189">
            <v>0</v>
          </cell>
        </row>
        <row r="6190">
          <cell r="A6190">
            <v>8</v>
          </cell>
          <cell r="B6190">
            <v>6</v>
          </cell>
          <cell r="C6190">
            <v>0</v>
          </cell>
          <cell r="D6190">
            <v>0</v>
          </cell>
          <cell r="E6190">
            <v>2</v>
          </cell>
          <cell r="F6190">
            <v>6</v>
          </cell>
          <cell r="G6190">
            <v>0</v>
          </cell>
          <cell r="H6190">
            <v>0</v>
          </cell>
          <cell r="I6190">
            <v>3011</v>
          </cell>
          <cell r="J6190">
            <v>2</v>
          </cell>
          <cell r="K6190">
            <v>8</v>
          </cell>
          <cell r="L6190">
            <v>216</v>
          </cell>
        </row>
        <row r="6191">
          <cell r="A6191">
            <v>8</v>
          </cell>
          <cell r="B6191">
            <v>6</v>
          </cell>
          <cell r="C6191">
            <v>0</v>
          </cell>
          <cell r="D6191">
            <v>0</v>
          </cell>
          <cell r="E6191">
            <v>2</v>
          </cell>
          <cell r="F6191">
            <v>6</v>
          </cell>
          <cell r="G6191">
            <v>0</v>
          </cell>
          <cell r="H6191">
            <v>0</v>
          </cell>
          <cell r="I6191">
            <v>3023</v>
          </cell>
          <cell r="J6191">
            <v>2</v>
          </cell>
          <cell r="K6191">
            <v>8</v>
          </cell>
          <cell r="L6191">
            <v>0</v>
          </cell>
        </row>
        <row r="6192">
          <cell r="A6192">
            <v>8</v>
          </cell>
          <cell r="B6192">
            <v>6</v>
          </cell>
          <cell r="C6192">
            <v>0</v>
          </cell>
          <cell r="D6192">
            <v>0</v>
          </cell>
          <cell r="E6192">
            <v>2</v>
          </cell>
          <cell r="F6192">
            <v>6</v>
          </cell>
          <cell r="G6192">
            <v>0</v>
          </cell>
          <cell r="H6192">
            <v>0</v>
          </cell>
          <cell r="I6192">
            <v>3031</v>
          </cell>
          <cell r="J6192">
            <v>2</v>
          </cell>
          <cell r="K6192">
            <v>8</v>
          </cell>
          <cell r="L6192">
            <v>397</v>
          </cell>
        </row>
        <row r="6193">
          <cell r="A6193">
            <v>8</v>
          </cell>
          <cell r="B6193">
            <v>6</v>
          </cell>
          <cell r="C6193">
            <v>0</v>
          </cell>
          <cell r="D6193">
            <v>0</v>
          </cell>
          <cell r="E6193">
            <v>2</v>
          </cell>
          <cell r="F6193">
            <v>6</v>
          </cell>
          <cell r="G6193">
            <v>0</v>
          </cell>
          <cell r="H6193">
            <v>0</v>
          </cell>
          <cell r="I6193">
            <v>3100</v>
          </cell>
          <cell r="J6193">
            <v>2</v>
          </cell>
          <cell r="K6193">
            <v>8</v>
          </cell>
          <cell r="L6193">
            <v>0</v>
          </cell>
        </row>
        <row r="6194">
          <cell r="A6194">
            <v>8</v>
          </cell>
          <cell r="B6194">
            <v>6</v>
          </cell>
          <cell r="C6194">
            <v>0</v>
          </cell>
          <cell r="D6194">
            <v>0</v>
          </cell>
          <cell r="E6194">
            <v>2</v>
          </cell>
          <cell r="F6194">
            <v>6</v>
          </cell>
          <cell r="G6194">
            <v>0</v>
          </cell>
          <cell r="H6194">
            <v>0</v>
          </cell>
          <cell r="I6194">
            <v>3131</v>
          </cell>
          <cell r="J6194">
            <v>2</v>
          </cell>
          <cell r="K6194">
            <v>8</v>
          </cell>
          <cell r="L6194">
            <v>25</v>
          </cell>
        </row>
        <row r="6195">
          <cell r="A6195">
            <v>8</v>
          </cell>
          <cell r="B6195">
            <v>6</v>
          </cell>
          <cell r="C6195">
            <v>0</v>
          </cell>
          <cell r="D6195">
            <v>0</v>
          </cell>
          <cell r="E6195">
            <v>2</v>
          </cell>
          <cell r="F6195">
            <v>6</v>
          </cell>
          <cell r="G6195">
            <v>0</v>
          </cell>
          <cell r="H6195">
            <v>0</v>
          </cell>
          <cell r="I6195">
            <v>3200</v>
          </cell>
          <cell r="J6195">
            <v>2</v>
          </cell>
          <cell r="K6195">
            <v>8</v>
          </cell>
          <cell r="L6195">
            <v>0</v>
          </cell>
        </row>
        <row r="6196">
          <cell r="A6196">
            <v>8</v>
          </cell>
          <cell r="B6196">
            <v>6</v>
          </cell>
          <cell r="C6196">
            <v>0</v>
          </cell>
          <cell r="D6196">
            <v>0</v>
          </cell>
          <cell r="E6196">
            <v>2</v>
          </cell>
          <cell r="F6196">
            <v>6</v>
          </cell>
          <cell r="G6196">
            <v>0</v>
          </cell>
          <cell r="H6196">
            <v>0</v>
          </cell>
          <cell r="I6196">
            <v>3211</v>
          </cell>
          <cell r="J6196">
            <v>2</v>
          </cell>
          <cell r="K6196">
            <v>8</v>
          </cell>
          <cell r="L6196">
            <v>0</v>
          </cell>
        </row>
        <row r="6197">
          <cell r="A6197">
            <v>8</v>
          </cell>
          <cell r="B6197">
            <v>6</v>
          </cell>
          <cell r="C6197">
            <v>0</v>
          </cell>
          <cell r="D6197">
            <v>0</v>
          </cell>
          <cell r="E6197">
            <v>2</v>
          </cell>
          <cell r="F6197">
            <v>6</v>
          </cell>
          <cell r="G6197">
            <v>0</v>
          </cell>
          <cell r="H6197">
            <v>0</v>
          </cell>
          <cell r="I6197">
            <v>3212</v>
          </cell>
          <cell r="J6197">
            <v>2</v>
          </cell>
          <cell r="K6197">
            <v>8</v>
          </cell>
          <cell r="L6197">
            <v>0</v>
          </cell>
        </row>
        <row r="6198">
          <cell r="A6198">
            <v>8</v>
          </cell>
          <cell r="B6198">
            <v>6</v>
          </cell>
          <cell r="C6198">
            <v>0</v>
          </cell>
          <cell r="D6198">
            <v>0</v>
          </cell>
          <cell r="E6198">
            <v>2</v>
          </cell>
          <cell r="F6198">
            <v>6</v>
          </cell>
          <cell r="G6198">
            <v>0</v>
          </cell>
          <cell r="H6198">
            <v>0</v>
          </cell>
          <cell r="I6198">
            <v>3220</v>
          </cell>
          <cell r="J6198">
            <v>2</v>
          </cell>
          <cell r="K6198">
            <v>8</v>
          </cell>
          <cell r="L6198">
            <v>0</v>
          </cell>
        </row>
        <row r="6199">
          <cell r="A6199">
            <v>8</v>
          </cell>
          <cell r="B6199">
            <v>6</v>
          </cell>
          <cell r="C6199">
            <v>0</v>
          </cell>
          <cell r="D6199">
            <v>0</v>
          </cell>
          <cell r="E6199">
            <v>2</v>
          </cell>
          <cell r="F6199">
            <v>6</v>
          </cell>
          <cell r="G6199">
            <v>0</v>
          </cell>
          <cell r="H6199">
            <v>0</v>
          </cell>
          <cell r="I6199">
            <v>3221</v>
          </cell>
          <cell r="J6199">
            <v>2</v>
          </cell>
          <cell r="K6199">
            <v>8</v>
          </cell>
          <cell r="L6199">
            <v>0</v>
          </cell>
        </row>
        <row r="6200">
          <cell r="A6200">
            <v>8</v>
          </cell>
          <cell r="B6200">
            <v>6</v>
          </cell>
          <cell r="C6200">
            <v>0</v>
          </cell>
          <cell r="D6200">
            <v>0</v>
          </cell>
          <cell r="E6200">
            <v>2</v>
          </cell>
          <cell r="F6200">
            <v>6</v>
          </cell>
          <cell r="G6200">
            <v>0</v>
          </cell>
          <cell r="H6200">
            <v>0</v>
          </cell>
          <cell r="I6200">
            <v>3231</v>
          </cell>
          <cell r="J6200">
            <v>2</v>
          </cell>
          <cell r="K6200">
            <v>8</v>
          </cell>
          <cell r="L6200">
            <v>0</v>
          </cell>
        </row>
        <row r="6201">
          <cell r="A6201">
            <v>8</v>
          </cell>
          <cell r="B6201">
            <v>6</v>
          </cell>
          <cell r="C6201">
            <v>0</v>
          </cell>
          <cell r="D6201">
            <v>0</v>
          </cell>
          <cell r="E6201">
            <v>2</v>
          </cell>
          <cell r="F6201">
            <v>6</v>
          </cell>
          <cell r="G6201">
            <v>0</v>
          </cell>
          <cell r="H6201">
            <v>0</v>
          </cell>
          <cell r="I6201">
            <v>3241</v>
          </cell>
          <cell r="J6201">
            <v>2</v>
          </cell>
          <cell r="K6201">
            <v>8</v>
          </cell>
          <cell r="L6201">
            <v>884</v>
          </cell>
        </row>
        <row r="6202">
          <cell r="A6202">
            <v>8</v>
          </cell>
          <cell r="B6202">
            <v>6</v>
          </cell>
          <cell r="C6202">
            <v>0</v>
          </cell>
          <cell r="D6202">
            <v>0</v>
          </cell>
          <cell r="E6202">
            <v>2</v>
          </cell>
          <cell r="F6202">
            <v>6</v>
          </cell>
          <cell r="G6202">
            <v>0</v>
          </cell>
          <cell r="H6202">
            <v>0</v>
          </cell>
          <cell r="I6202">
            <v>3255</v>
          </cell>
          <cell r="J6202">
            <v>2</v>
          </cell>
          <cell r="K6202">
            <v>8</v>
          </cell>
          <cell r="L6202">
            <v>985</v>
          </cell>
        </row>
        <row r="6203">
          <cell r="A6203">
            <v>8</v>
          </cell>
          <cell r="B6203">
            <v>6</v>
          </cell>
          <cell r="C6203">
            <v>0</v>
          </cell>
          <cell r="D6203">
            <v>0</v>
          </cell>
          <cell r="E6203">
            <v>2</v>
          </cell>
          <cell r="F6203">
            <v>6</v>
          </cell>
          <cell r="G6203">
            <v>0</v>
          </cell>
          <cell r="H6203">
            <v>0</v>
          </cell>
          <cell r="I6203">
            <v>3300</v>
          </cell>
          <cell r="J6203">
            <v>2</v>
          </cell>
          <cell r="K6203">
            <v>8</v>
          </cell>
          <cell r="L6203">
            <v>0</v>
          </cell>
        </row>
        <row r="6204">
          <cell r="A6204">
            <v>8</v>
          </cell>
          <cell r="B6204">
            <v>6</v>
          </cell>
          <cell r="C6204">
            <v>0</v>
          </cell>
          <cell r="D6204">
            <v>0</v>
          </cell>
          <cell r="E6204">
            <v>2</v>
          </cell>
          <cell r="F6204">
            <v>6</v>
          </cell>
          <cell r="G6204">
            <v>0</v>
          </cell>
          <cell r="H6204">
            <v>0</v>
          </cell>
          <cell r="I6204">
            <v>3311</v>
          </cell>
          <cell r="J6204">
            <v>2</v>
          </cell>
          <cell r="K6204">
            <v>8</v>
          </cell>
          <cell r="L6204">
            <v>20</v>
          </cell>
        </row>
        <row r="6205">
          <cell r="A6205">
            <v>8</v>
          </cell>
          <cell r="B6205">
            <v>6</v>
          </cell>
          <cell r="C6205">
            <v>0</v>
          </cell>
          <cell r="D6205">
            <v>0</v>
          </cell>
          <cell r="E6205">
            <v>2</v>
          </cell>
          <cell r="F6205">
            <v>6</v>
          </cell>
          <cell r="G6205">
            <v>0</v>
          </cell>
          <cell r="H6205">
            <v>0</v>
          </cell>
          <cell r="I6205">
            <v>3321</v>
          </cell>
          <cell r="J6205">
            <v>2</v>
          </cell>
          <cell r="K6205">
            <v>8</v>
          </cell>
          <cell r="L6205">
            <v>25</v>
          </cell>
        </row>
        <row r="6206">
          <cell r="A6206">
            <v>8</v>
          </cell>
          <cell r="B6206">
            <v>6</v>
          </cell>
          <cell r="C6206">
            <v>0</v>
          </cell>
          <cell r="D6206">
            <v>0</v>
          </cell>
          <cell r="E6206">
            <v>2</v>
          </cell>
          <cell r="F6206">
            <v>6</v>
          </cell>
          <cell r="G6206">
            <v>0</v>
          </cell>
          <cell r="H6206">
            <v>0</v>
          </cell>
          <cell r="I6206">
            <v>3331</v>
          </cell>
          <cell r="J6206">
            <v>2</v>
          </cell>
          <cell r="K6206">
            <v>8</v>
          </cell>
          <cell r="L6206">
            <v>0</v>
          </cell>
        </row>
        <row r="6207">
          <cell r="A6207">
            <v>8</v>
          </cell>
          <cell r="B6207">
            <v>6</v>
          </cell>
          <cell r="C6207">
            <v>0</v>
          </cell>
          <cell r="D6207">
            <v>0</v>
          </cell>
          <cell r="E6207">
            <v>2</v>
          </cell>
          <cell r="F6207">
            <v>6</v>
          </cell>
          <cell r="G6207">
            <v>0</v>
          </cell>
          <cell r="H6207">
            <v>0</v>
          </cell>
          <cell r="I6207">
            <v>4000</v>
          </cell>
          <cell r="J6207">
            <v>2</v>
          </cell>
          <cell r="K6207">
            <v>8</v>
          </cell>
          <cell r="L6207">
            <v>0</v>
          </cell>
        </row>
        <row r="6208">
          <cell r="A6208">
            <v>8</v>
          </cell>
          <cell r="B6208">
            <v>6</v>
          </cell>
          <cell r="C6208">
            <v>0</v>
          </cell>
          <cell r="D6208">
            <v>0</v>
          </cell>
          <cell r="E6208">
            <v>2</v>
          </cell>
          <cell r="F6208">
            <v>6</v>
          </cell>
          <cell r="G6208">
            <v>0</v>
          </cell>
          <cell r="H6208">
            <v>0</v>
          </cell>
          <cell r="I6208">
            <v>4010</v>
          </cell>
          <cell r="J6208">
            <v>2</v>
          </cell>
          <cell r="K6208">
            <v>8</v>
          </cell>
          <cell r="L6208">
            <v>0</v>
          </cell>
        </row>
        <row r="6209">
          <cell r="A6209">
            <v>8</v>
          </cell>
          <cell r="B6209">
            <v>6</v>
          </cell>
          <cell r="C6209">
            <v>0</v>
          </cell>
          <cell r="D6209">
            <v>0</v>
          </cell>
          <cell r="E6209">
            <v>2</v>
          </cell>
          <cell r="F6209">
            <v>6</v>
          </cell>
          <cell r="G6209">
            <v>0</v>
          </cell>
          <cell r="H6209">
            <v>0</v>
          </cell>
          <cell r="I6209">
            <v>4011</v>
          </cell>
          <cell r="J6209">
            <v>2</v>
          </cell>
          <cell r="K6209">
            <v>8</v>
          </cell>
          <cell r="L6209">
            <v>2296</v>
          </cell>
        </row>
        <row r="6210">
          <cell r="A6210">
            <v>8</v>
          </cell>
          <cell r="B6210">
            <v>6</v>
          </cell>
          <cell r="C6210">
            <v>0</v>
          </cell>
          <cell r="D6210">
            <v>0</v>
          </cell>
          <cell r="E6210">
            <v>2</v>
          </cell>
          <cell r="F6210">
            <v>6</v>
          </cell>
          <cell r="G6210">
            <v>0</v>
          </cell>
          <cell r="H6210">
            <v>0</v>
          </cell>
          <cell r="I6210">
            <v>4012</v>
          </cell>
          <cell r="J6210">
            <v>2</v>
          </cell>
          <cell r="K6210">
            <v>8</v>
          </cell>
          <cell r="L6210">
            <v>20</v>
          </cell>
        </row>
        <row r="6211">
          <cell r="A6211">
            <v>8</v>
          </cell>
          <cell r="B6211">
            <v>6</v>
          </cell>
          <cell r="C6211">
            <v>0</v>
          </cell>
          <cell r="D6211">
            <v>0</v>
          </cell>
          <cell r="E6211">
            <v>2</v>
          </cell>
          <cell r="F6211">
            <v>6</v>
          </cell>
          <cell r="G6211">
            <v>0</v>
          </cell>
          <cell r="H6211">
            <v>0</v>
          </cell>
          <cell r="I6211">
            <v>4031</v>
          </cell>
          <cell r="J6211">
            <v>2</v>
          </cell>
          <cell r="K6211">
            <v>8</v>
          </cell>
          <cell r="L6211">
            <v>45</v>
          </cell>
        </row>
        <row r="6212">
          <cell r="A6212">
            <v>8</v>
          </cell>
          <cell r="B6212">
            <v>6</v>
          </cell>
          <cell r="C6212">
            <v>0</v>
          </cell>
          <cell r="D6212">
            <v>0</v>
          </cell>
          <cell r="E6212">
            <v>2</v>
          </cell>
          <cell r="F6212">
            <v>6</v>
          </cell>
          <cell r="G6212">
            <v>0</v>
          </cell>
          <cell r="H6212">
            <v>0</v>
          </cell>
          <cell r="I6212">
            <v>4032</v>
          </cell>
          <cell r="J6212">
            <v>2</v>
          </cell>
          <cell r="K6212">
            <v>8</v>
          </cell>
          <cell r="L6212">
            <v>20</v>
          </cell>
        </row>
        <row r="6213">
          <cell r="A6213">
            <v>8</v>
          </cell>
          <cell r="B6213">
            <v>6</v>
          </cell>
          <cell r="C6213">
            <v>0</v>
          </cell>
          <cell r="D6213">
            <v>0</v>
          </cell>
          <cell r="E6213">
            <v>2</v>
          </cell>
          <cell r="F6213">
            <v>6</v>
          </cell>
          <cell r="G6213">
            <v>0</v>
          </cell>
          <cell r="H6213">
            <v>0</v>
          </cell>
          <cell r="I6213">
            <v>4042</v>
          </cell>
          <cell r="J6213">
            <v>2</v>
          </cell>
          <cell r="K6213">
            <v>8</v>
          </cell>
          <cell r="L6213">
            <v>0</v>
          </cell>
        </row>
        <row r="6214">
          <cell r="A6214">
            <v>8</v>
          </cell>
          <cell r="B6214">
            <v>6</v>
          </cell>
          <cell r="C6214">
            <v>0</v>
          </cell>
          <cell r="D6214">
            <v>0</v>
          </cell>
          <cell r="E6214">
            <v>2</v>
          </cell>
          <cell r="F6214">
            <v>6</v>
          </cell>
          <cell r="G6214">
            <v>0</v>
          </cell>
          <cell r="H6214">
            <v>0</v>
          </cell>
          <cell r="I6214">
            <v>4044</v>
          </cell>
          <cell r="J6214">
            <v>2</v>
          </cell>
          <cell r="K6214">
            <v>8</v>
          </cell>
          <cell r="L6214">
            <v>5967.5</v>
          </cell>
        </row>
        <row r="6215">
          <cell r="A6215">
            <v>8</v>
          </cell>
          <cell r="B6215">
            <v>6</v>
          </cell>
          <cell r="C6215">
            <v>0</v>
          </cell>
          <cell r="D6215">
            <v>0</v>
          </cell>
          <cell r="E6215">
            <v>2</v>
          </cell>
          <cell r="F6215">
            <v>6</v>
          </cell>
          <cell r="G6215">
            <v>0</v>
          </cell>
          <cell r="H6215">
            <v>0</v>
          </cell>
          <cell r="I6215">
            <v>4045</v>
          </cell>
          <cell r="J6215">
            <v>2</v>
          </cell>
          <cell r="K6215">
            <v>8</v>
          </cell>
          <cell r="L6215">
            <v>0</v>
          </cell>
        </row>
        <row r="6216">
          <cell r="A6216">
            <v>8</v>
          </cell>
          <cell r="B6216">
            <v>6</v>
          </cell>
          <cell r="C6216">
            <v>0</v>
          </cell>
          <cell r="D6216">
            <v>0</v>
          </cell>
          <cell r="E6216">
            <v>2</v>
          </cell>
          <cell r="F6216">
            <v>6</v>
          </cell>
          <cell r="G6216">
            <v>0</v>
          </cell>
          <cell r="H6216">
            <v>0</v>
          </cell>
          <cell r="I6216">
            <v>4050</v>
          </cell>
          <cell r="J6216">
            <v>2</v>
          </cell>
          <cell r="K6216">
            <v>8</v>
          </cell>
          <cell r="L6216">
            <v>0</v>
          </cell>
        </row>
        <row r="6217">
          <cell r="A6217">
            <v>8</v>
          </cell>
          <cell r="B6217">
            <v>6</v>
          </cell>
          <cell r="C6217">
            <v>0</v>
          </cell>
          <cell r="D6217">
            <v>0</v>
          </cell>
          <cell r="E6217">
            <v>2</v>
          </cell>
          <cell r="F6217">
            <v>6</v>
          </cell>
          <cell r="G6217">
            <v>0</v>
          </cell>
          <cell r="H6217">
            <v>0</v>
          </cell>
          <cell r="I6217">
            <v>4051</v>
          </cell>
          <cell r="J6217">
            <v>2</v>
          </cell>
          <cell r="K6217">
            <v>8</v>
          </cell>
          <cell r="L6217">
            <v>217</v>
          </cell>
        </row>
        <row r="6218">
          <cell r="A6218">
            <v>8</v>
          </cell>
          <cell r="B6218">
            <v>6</v>
          </cell>
          <cell r="C6218">
            <v>0</v>
          </cell>
          <cell r="D6218">
            <v>0</v>
          </cell>
          <cell r="E6218">
            <v>2</v>
          </cell>
          <cell r="F6218">
            <v>6</v>
          </cell>
          <cell r="G6218">
            <v>0</v>
          </cell>
          <cell r="H6218">
            <v>0</v>
          </cell>
          <cell r="I6218">
            <v>4091</v>
          </cell>
          <cell r="J6218">
            <v>2</v>
          </cell>
          <cell r="K6218">
            <v>8</v>
          </cell>
          <cell r="L6218">
            <v>0</v>
          </cell>
        </row>
        <row r="6219">
          <cell r="A6219">
            <v>8</v>
          </cell>
          <cell r="B6219">
            <v>6</v>
          </cell>
          <cell r="C6219">
            <v>0</v>
          </cell>
          <cell r="D6219">
            <v>0</v>
          </cell>
          <cell r="E6219">
            <v>2</v>
          </cell>
          <cell r="F6219">
            <v>6</v>
          </cell>
          <cell r="G6219">
            <v>0</v>
          </cell>
          <cell r="H6219">
            <v>0</v>
          </cell>
          <cell r="I6219">
            <v>5552</v>
          </cell>
          <cell r="J6219">
            <v>2</v>
          </cell>
          <cell r="K6219">
            <v>8</v>
          </cell>
          <cell r="L6219">
            <v>0</v>
          </cell>
        </row>
        <row r="6220">
          <cell r="A6220">
            <v>8</v>
          </cell>
          <cell r="B6220">
            <v>6</v>
          </cell>
          <cell r="C6220">
            <v>0</v>
          </cell>
          <cell r="D6220">
            <v>0</v>
          </cell>
          <cell r="E6220">
            <v>2</v>
          </cell>
          <cell r="F6220">
            <v>6</v>
          </cell>
          <cell r="G6220">
            <v>0</v>
          </cell>
          <cell r="H6220">
            <v>0</v>
          </cell>
          <cell r="I6220">
            <v>5561</v>
          </cell>
          <cell r="J6220">
            <v>2</v>
          </cell>
          <cell r="K6220">
            <v>8</v>
          </cell>
          <cell r="L6220">
            <v>0</v>
          </cell>
        </row>
        <row r="6221">
          <cell r="A6221">
            <v>8</v>
          </cell>
          <cell r="B6221">
            <v>6</v>
          </cell>
          <cell r="C6221">
            <v>0</v>
          </cell>
          <cell r="D6221">
            <v>0</v>
          </cell>
          <cell r="E6221">
            <v>2</v>
          </cell>
          <cell r="F6221">
            <v>6</v>
          </cell>
          <cell r="G6221">
            <v>0</v>
          </cell>
          <cell r="H6221">
            <v>0</v>
          </cell>
          <cell r="I6221">
            <v>5571</v>
          </cell>
          <cell r="J6221">
            <v>2</v>
          </cell>
          <cell r="K6221">
            <v>8</v>
          </cell>
          <cell r="L6221">
            <v>0</v>
          </cell>
        </row>
        <row r="6222">
          <cell r="A6222">
            <v>8</v>
          </cell>
          <cell r="B6222">
            <v>6</v>
          </cell>
          <cell r="C6222">
            <v>0</v>
          </cell>
          <cell r="D6222">
            <v>0</v>
          </cell>
          <cell r="E6222">
            <v>2</v>
          </cell>
          <cell r="F6222">
            <v>6</v>
          </cell>
          <cell r="G6222">
            <v>0</v>
          </cell>
          <cell r="H6222">
            <v>0</v>
          </cell>
          <cell r="I6222">
            <v>7110</v>
          </cell>
          <cell r="J6222">
            <v>2</v>
          </cell>
          <cell r="K6222">
            <v>8</v>
          </cell>
          <cell r="L6222">
            <v>32605</v>
          </cell>
        </row>
        <row r="6223">
          <cell r="A6223">
            <v>8</v>
          </cell>
          <cell r="B6223">
            <v>6</v>
          </cell>
          <cell r="C6223">
            <v>0</v>
          </cell>
          <cell r="D6223">
            <v>0</v>
          </cell>
          <cell r="E6223">
            <v>2</v>
          </cell>
          <cell r="F6223">
            <v>6</v>
          </cell>
          <cell r="G6223">
            <v>0</v>
          </cell>
          <cell r="H6223">
            <v>0</v>
          </cell>
          <cell r="I6223">
            <v>7120</v>
          </cell>
          <cell r="J6223">
            <v>2</v>
          </cell>
          <cell r="K6223">
            <v>8</v>
          </cell>
          <cell r="L6223">
            <v>25</v>
          </cell>
        </row>
        <row r="6224">
          <cell r="A6224">
            <v>8</v>
          </cell>
          <cell r="B6224">
            <v>6</v>
          </cell>
          <cell r="C6224">
            <v>0</v>
          </cell>
          <cell r="D6224">
            <v>0</v>
          </cell>
          <cell r="E6224">
            <v>2</v>
          </cell>
          <cell r="F6224">
            <v>6</v>
          </cell>
          <cell r="G6224">
            <v>0</v>
          </cell>
          <cell r="H6224">
            <v>0</v>
          </cell>
          <cell r="I6224">
            <v>7130</v>
          </cell>
          <cell r="J6224">
            <v>2</v>
          </cell>
          <cell r="K6224">
            <v>8</v>
          </cell>
          <cell r="L6224">
            <v>235</v>
          </cell>
        </row>
        <row r="6225">
          <cell r="A6225">
            <v>8</v>
          </cell>
          <cell r="B6225">
            <v>6</v>
          </cell>
          <cell r="C6225">
            <v>0</v>
          </cell>
          <cell r="D6225">
            <v>0</v>
          </cell>
          <cell r="E6225">
            <v>2</v>
          </cell>
          <cell r="F6225">
            <v>6</v>
          </cell>
          <cell r="G6225">
            <v>0</v>
          </cell>
          <cell r="H6225">
            <v>0</v>
          </cell>
          <cell r="I6225">
            <v>7140</v>
          </cell>
          <cell r="J6225">
            <v>2</v>
          </cell>
          <cell r="K6225">
            <v>8</v>
          </cell>
          <cell r="L6225">
            <v>50</v>
          </cell>
        </row>
        <row r="6226">
          <cell r="A6226">
            <v>8</v>
          </cell>
          <cell r="B6226">
            <v>6</v>
          </cell>
          <cell r="C6226">
            <v>0</v>
          </cell>
          <cell r="D6226">
            <v>0</v>
          </cell>
          <cell r="E6226">
            <v>3</v>
          </cell>
          <cell r="F6226">
            <v>0</v>
          </cell>
          <cell r="G6226">
            <v>0</v>
          </cell>
          <cell r="H6226">
            <v>0</v>
          </cell>
          <cell r="I6226">
            <v>9100</v>
          </cell>
          <cell r="J6226">
            <v>1</v>
          </cell>
          <cell r="K6226">
            <v>8</v>
          </cell>
          <cell r="L6226">
            <v>0</v>
          </cell>
        </row>
        <row r="6227">
          <cell r="A6227">
            <v>8</v>
          </cell>
          <cell r="B6227">
            <v>6</v>
          </cell>
          <cell r="C6227">
            <v>0</v>
          </cell>
          <cell r="D6227">
            <v>0</v>
          </cell>
          <cell r="E6227">
            <v>3</v>
          </cell>
          <cell r="F6227">
            <v>0</v>
          </cell>
          <cell r="G6227">
            <v>0</v>
          </cell>
          <cell r="H6227">
            <v>0</v>
          </cell>
          <cell r="I6227">
            <v>1000</v>
          </cell>
          <cell r="J6227">
            <v>2</v>
          </cell>
          <cell r="K6227">
            <v>8</v>
          </cell>
          <cell r="L6227">
            <v>72897.2</v>
          </cell>
        </row>
        <row r="6228">
          <cell r="A6228">
            <v>8</v>
          </cell>
          <cell r="B6228">
            <v>6</v>
          </cell>
          <cell r="C6228">
            <v>0</v>
          </cell>
          <cell r="D6228">
            <v>0</v>
          </cell>
          <cell r="E6228">
            <v>3</v>
          </cell>
          <cell r="F6228">
            <v>2</v>
          </cell>
          <cell r="G6228">
            <v>0</v>
          </cell>
          <cell r="H6228">
            <v>0</v>
          </cell>
          <cell r="I6228">
            <v>8900</v>
          </cell>
          <cell r="J6228">
            <v>1</v>
          </cell>
          <cell r="K6228">
            <v>8</v>
          </cell>
          <cell r="L6228">
            <v>0</v>
          </cell>
        </row>
        <row r="6229">
          <cell r="A6229">
            <v>8</v>
          </cell>
          <cell r="B6229">
            <v>6</v>
          </cell>
          <cell r="C6229">
            <v>0</v>
          </cell>
          <cell r="D6229">
            <v>0</v>
          </cell>
          <cell r="E6229">
            <v>3</v>
          </cell>
          <cell r="F6229">
            <v>2</v>
          </cell>
          <cell r="G6229">
            <v>0</v>
          </cell>
          <cell r="H6229">
            <v>0</v>
          </cell>
          <cell r="I6229">
            <v>9200</v>
          </cell>
          <cell r="J6229">
            <v>1</v>
          </cell>
          <cell r="K6229">
            <v>8</v>
          </cell>
          <cell r="L6229">
            <v>3950</v>
          </cell>
        </row>
        <row r="6230">
          <cell r="A6230">
            <v>8</v>
          </cell>
          <cell r="B6230">
            <v>6</v>
          </cell>
          <cell r="C6230">
            <v>0</v>
          </cell>
          <cell r="D6230">
            <v>0</v>
          </cell>
          <cell r="E6230">
            <v>3</v>
          </cell>
          <cell r="F6230">
            <v>6</v>
          </cell>
          <cell r="G6230">
            <v>0</v>
          </cell>
          <cell r="H6230">
            <v>0</v>
          </cell>
          <cell r="I6230">
            <v>9200</v>
          </cell>
          <cell r="J6230">
            <v>1</v>
          </cell>
          <cell r="K6230">
            <v>8</v>
          </cell>
          <cell r="L6230">
            <v>0</v>
          </cell>
        </row>
        <row r="6231">
          <cell r="A6231">
            <v>8</v>
          </cell>
          <cell r="B6231">
            <v>6</v>
          </cell>
          <cell r="C6231">
            <v>0</v>
          </cell>
          <cell r="D6231">
            <v>0</v>
          </cell>
          <cell r="E6231">
            <v>3</v>
          </cell>
          <cell r="F6231">
            <v>8</v>
          </cell>
          <cell r="G6231">
            <v>0</v>
          </cell>
          <cell r="H6231">
            <v>0</v>
          </cell>
          <cell r="I6231">
            <v>1000</v>
          </cell>
          <cell r="J6231">
            <v>2</v>
          </cell>
          <cell r="K6231">
            <v>8</v>
          </cell>
          <cell r="L6231">
            <v>353999</v>
          </cell>
        </row>
        <row r="6232">
          <cell r="A6232">
            <v>8</v>
          </cell>
          <cell r="B6232">
            <v>6</v>
          </cell>
          <cell r="C6232">
            <v>0</v>
          </cell>
          <cell r="D6232">
            <v>0</v>
          </cell>
          <cell r="E6232">
            <v>3</v>
          </cell>
          <cell r="F6232">
            <v>8</v>
          </cell>
          <cell r="G6232">
            <v>0</v>
          </cell>
          <cell r="H6232">
            <v>0</v>
          </cell>
          <cell r="I6232">
            <v>1002</v>
          </cell>
          <cell r="J6232">
            <v>2</v>
          </cell>
          <cell r="K6232">
            <v>8</v>
          </cell>
          <cell r="L6232">
            <v>9000</v>
          </cell>
        </row>
        <row r="6233">
          <cell r="A6233">
            <v>8</v>
          </cell>
          <cell r="B6233">
            <v>6</v>
          </cell>
          <cell r="C6233">
            <v>0</v>
          </cell>
          <cell r="D6233">
            <v>0</v>
          </cell>
          <cell r="E6233">
            <v>3</v>
          </cell>
          <cell r="F6233">
            <v>8</v>
          </cell>
          <cell r="G6233">
            <v>0</v>
          </cell>
          <cell r="H6233">
            <v>0</v>
          </cell>
          <cell r="I6233">
            <v>1021</v>
          </cell>
          <cell r="J6233">
            <v>2</v>
          </cell>
          <cell r="K6233">
            <v>8</v>
          </cell>
          <cell r="L6233">
            <v>5000</v>
          </cell>
        </row>
        <row r="6234">
          <cell r="A6234">
            <v>8</v>
          </cell>
          <cell r="B6234">
            <v>6</v>
          </cell>
          <cell r="C6234">
            <v>0</v>
          </cell>
          <cell r="D6234">
            <v>0</v>
          </cell>
          <cell r="E6234">
            <v>3</v>
          </cell>
          <cell r="F6234">
            <v>8</v>
          </cell>
          <cell r="G6234">
            <v>0</v>
          </cell>
          <cell r="H6234">
            <v>0</v>
          </cell>
          <cell r="I6234">
            <v>1102</v>
          </cell>
          <cell r="J6234">
            <v>2</v>
          </cell>
          <cell r="K6234">
            <v>8</v>
          </cell>
          <cell r="L6234">
            <v>29000</v>
          </cell>
        </row>
        <row r="6235">
          <cell r="A6235">
            <v>8</v>
          </cell>
          <cell r="B6235">
            <v>6</v>
          </cell>
          <cell r="C6235">
            <v>0</v>
          </cell>
          <cell r="D6235">
            <v>0</v>
          </cell>
          <cell r="E6235">
            <v>3</v>
          </cell>
          <cell r="F6235">
            <v>8</v>
          </cell>
          <cell r="G6235">
            <v>0</v>
          </cell>
          <cell r="H6235">
            <v>0</v>
          </cell>
          <cell r="I6235">
            <v>2000</v>
          </cell>
          <cell r="J6235">
            <v>2</v>
          </cell>
          <cell r="K6235">
            <v>8</v>
          </cell>
          <cell r="L6235">
            <v>0</v>
          </cell>
        </row>
        <row r="6236">
          <cell r="A6236">
            <v>8</v>
          </cell>
          <cell r="B6236">
            <v>6</v>
          </cell>
          <cell r="C6236">
            <v>0</v>
          </cell>
          <cell r="D6236">
            <v>0</v>
          </cell>
          <cell r="E6236">
            <v>3</v>
          </cell>
          <cell r="F6236">
            <v>8</v>
          </cell>
          <cell r="G6236">
            <v>0</v>
          </cell>
          <cell r="H6236">
            <v>0</v>
          </cell>
          <cell r="I6236">
            <v>3000</v>
          </cell>
          <cell r="J6236">
            <v>2</v>
          </cell>
          <cell r="K6236">
            <v>8</v>
          </cell>
          <cell r="L6236">
            <v>33860</v>
          </cell>
        </row>
        <row r="6237">
          <cell r="A6237">
            <v>8</v>
          </cell>
          <cell r="B6237">
            <v>6</v>
          </cell>
          <cell r="C6237">
            <v>0</v>
          </cell>
          <cell r="D6237">
            <v>0</v>
          </cell>
          <cell r="E6237">
            <v>3</v>
          </cell>
          <cell r="F6237">
            <v>8</v>
          </cell>
          <cell r="G6237">
            <v>0</v>
          </cell>
          <cell r="H6237">
            <v>0</v>
          </cell>
          <cell r="I6237">
            <v>3300</v>
          </cell>
          <cell r="J6237">
            <v>2</v>
          </cell>
          <cell r="K6237">
            <v>8</v>
          </cell>
          <cell r="L6237">
            <v>122060</v>
          </cell>
        </row>
        <row r="6238">
          <cell r="A6238">
            <v>8</v>
          </cell>
          <cell r="B6238">
            <v>6</v>
          </cell>
          <cell r="C6238">
            <v>0</v>
          </cell>
          <cell r="D6238">
            <v>0</v>
          </cell>
          <cell r="E6238">
            <v>3</v>
          </cell>
          <cell r="F6238">
            <v>8</v>
          </cell>
          <cell r="G6238">
            <v>0</v>
          </cell>
          <cell r="H6238">
            <v>0</v>
          </cell>
          <cell r="I6238">
            <v>4000</v>
          </cell>
          <cell r="J6238">
            <v>2</v>
          </cell>
          <cell r="K6238">
            <v>8</v>
          </cell>
          <cell r="L6238">
            <v>32000</v>
          </cell>
        </row>
        <row r="6239">
          <cell r="A6239">
            <v>8</v>
          </cell>
          <cell r="B6239">
            <v>6</v>
          </cell>
          <cell r="C6239">
            <v>0</v>
          </cell>
          <cell r="D6239">
            <v>0</v>
          </cell>
          <cell r="E6239">
            <v>3</v>
          </cell>
          <cell r="F6239">
            <v>8</v>
          </cell>
          <cell r="G6239">
            <v>0</v>
          </cell>
          <cell r="H6239">
            <v>0</v>
          </cell>
          <cell r="I6239">
            <v>7100</v>
          </cell>
          <cell r="J6239">
            <v>2</v>
          </cell>
          <cell r="K6239">
            <v>8</v>
          </cell>
          <cell r="L6239">
            <v>43560</v>
          </cell>
        </row>
        <row r="6240">
          <cell r="A6240">
            <v>8</v>
          </cell>
          <cell r="B6240">
            <v>6</v>
          </cell>
          <cell r="C6240">
            <v>0</v>
          </cell>
          <cell r="D6240">
            <v>0</v>
          </cell>
          <cell r="E6240">
            <v>3</v>
          </cell>
          <cell r="F6240">
            <v>8</v>
          </cell>
          <cell r="G6240">
            <v>0</v>
          </cell>
          <cell r="H6240">
            <v>0</v>
          </cell>
          <cell r="I6240">
            <v>7110</v>
          </cell>
          <cell r="J6240">
            <v>2</v>
          </cell>
          <cell r="K6240">
            <v>8</v>
          </cell>
          <cell r="L6240">
            <v>12150</v>
          </cell>
        </row>
        <row r="6241">
          <cell r="A6241">
            <v>8</v>
          </cell>
          <cell r="B6241">
            <v>6</v>
          </cell>
          <cell r="C6241">
            <v>0</v>
          </cell>
          <cell r="D6241">
            <v>0</v>
          </cell>
          <cell r="E6241">
            <v>3</v>
          </cell>
          <cell r="F6241">
            <v>8</v>
          </cell>
          <cell r="G6241">
            <v>0</v>
          </cell>
          <cell r="H6241">
            <v>0</v>
          </cell>
          <cell r="I6241">
            <v>7130</v>
          </cell>
          <cell r="J6241">
            <v>2</v>
          </cell>
          <cell r="K6241">
            <v>8</v>
          </cell>
          <cell r="L6241">
            <v>3500</v>
          </cell>
        </row>
        <row r="6242">
          <cell r="A6242">
            <v>8</v>
          </cell>
          <cell r="B6242">
            <v>6</v>
          </cell>
          <cell r="C6242">
            <v>0</v>
          </cell>
          <cell r="D6242">
            <v>0</v>
          </cell>
          <cell r="E6242">
            <v>3</v>
          </cell>
          <cell r="F6242">
            <v>8</v>
          </cell>
          <cell r="G6242">
            <v>0</v>
          </cell>
          <cell r="H6242">
            <v>0</v>
          </cell>
          <cell r="I6242">
            <v>7200</v>
          </cell>
          <cell r="J6242">
            <v>2</v>
          </cell>
          <cell r="K6242">
            <v>8</v>
          </cell>
          <cell r="L6242">
            <v>16300</v>
          </cell>
        </row>
        <row r="6243">
          <cell r="A6243">
            <v>8</v>
          </cell>
          <cell r="B6243">
            <v>6</v>
          </cell>
          <cell r="C6243">
            <v>0</v>
          </cell>
          <cell r="D6243">
            <v>0</v>
          </cell>
          <cell r="E6243">
            <v>3</v>
          </cell>
          <cell r="F6243">
            <v>8</v>
          </cell>
          <cell r="G6243">
            <v>0</v>
          </cell>
          <cell r="H6243">
            <v>0</v>
          </cell>
          <cell r="I6243">
            <v>7220</v>
          </cell>
          <cell r="J6243">
            <v>2</v>
          </cell>
          <cell r="K6243">
            <v>8</v>
          </cell>
          <cell r="L6243">
            <v>3000</v>
          </cell>
        </row>
        <row r="6244">
          <cell r="A6244">
            <v>8</v>
          </cell>
          <cell r="B6244">
            <v>6</v>
          </cell>
          <cell r="C6244">
            <v>0</v>
          </cell>
          <cell r="D6244">
            <v>0</v>
          </cell>
          <cell r="E6244">
            <v>3</v>
          </cell>
          <cell r="F6244">
            <v>8</v>
          </cell>
          <cell r="G6244">
            <v>0</v>
          </cell>
          <cell r="H6244">
            <v>0</v>
          </cell>
          <cell r="I6244">
            <v>7240</v>
          </cell>
          <cell r="J6244">
            <v>2</v>
          </cell>
          <cell r="K6244">
            <v>8</v>
          </cell>
          <cell r="L6244">
            <v>2000</v>
          </cell>
        </row>
        <row r="6245">
          <cell r="A6245">
            <v>8</v>
          </cell>
          <cell r="B6245">
            <v>6</v>
          </cell>
          <cell r="C6245">
            <v>0</v>
          </cell>
          <cell r="D6245">
            <v>0</v>
          </cell>
          <cell r="E6245">
            <v>3</v>
          </cell>
          <cell r="F6245">
            <v>8</v>
          </cell>
          <cell r="G6245">
            <v>0</v>
          </cell>
          <cell r="H6245">
            <v>0</v>
          </cell>
          <cell r="I6245">
            <v>7300</v>
          </cell>
          <cell r="J6245">
            <v>2</v>
          </cell>
          <cell r="K6245">
            <v>8</v>
          </cell>
          <cell r="L6245">
            <v>-500</v>
          </cell>
        </row>
        <row r="6246">
          <cell r="A6246">
            <v>8</v>
          </cell>
          <cell r="B6246">
            <v>6</v>
          </cell>
          <cell r="C6246">
            <v>0</v>
          </cell>
          <cell r="D6246">
            <v>0</v>
          </cell>
          <cell r="E6246">
            <v>3</v>
          </cell>
          <cell r="F6246">
            <v>8</v>
          </cell>
          <cell r="G6246">
            <v>0</v>
          </cell>
          <cell r="H6246">
            <v>0</v>
          </cell>
          <cell r="I6246">
            <v>7311</v>
          </cell>
          <cell r="J6246">
            <v>2</v>
          </cell>
          <cell r="K6246">
            <v>8</v>
          </cell>
          <cell r="L6246">
            <v>3100</v>
          </cell>
        </row>
        <row r="6247">
          <cell r="A6247">
            <v>8</v>
          </cell>
          <cell r="B6247">
            <v>6</v>
          </cell>
          <cell r="C6247">
            <v>0</v>
          </cell>
          <cell r="D6247">
            <v>0</v>
          </cell>
          <cell r="E6247">
            <v>3</v>
          </cell>
          <cell r="F6247">
            <v>8</v>
          </cell>
          <cell r="G6247">
            <v>0</v>
          </cell>
          <cell r="H6247">
            <v>0</v>
          </cell>
          <cell r="I6247">
            <v>7430</v>
          </cell>
          <cell r="J6247">
            <v>2</v>
          </cell>
          <cell r="K6247">
            <v>8</v>
          </cell>
          <cell r="L6247">
            <v>2500</v>
          </cell>
        </row>
        <row r="6248">
          <cell r="A6248">
            <v>8</v>
          </cell>
          <cell r="B6248">
            <v>6</v>
          </cell>
          <cell r="C6248">
            <v>0</v>
          </cell>
          <cell r="D6248">
            <v>0</v>
          </cell>
          <cell r="E6248">
            <v>3</v>
          </cell>
          <cell r="F6248">
            <v>8</v>
          </cell>
          <cell r="G6248">
            <v>0</v>
          </cell>
          <cell r="H6248">
            <v>0</v>
          </cell>
          <cell r="I6248">
            <v>7460</v>
          </cell>
          <cell r="J6248">
            <v>2</v>
          </cell>
          <cell r="K6248">
            <v>8</v>
          </cell>
          <cell r="L6248">
            <v>2500</v>
          </cell>
        </row>
        <row r="6249">
          <cell r="A6249">
            <v>8</v>
          </cell>
          <cell r="B6249">
            <v>6</v>
          </cell>
          <cell r="C6249">
            <v>0</v>
          </cell>
          <cell r="D6249">
            <v>0</v>
          </cell>
          <cell r="E6249">
            <v>3</v>
          </cell>
          <cell r="F6249">
            <v>8</v>
          </cell>
          <cell r="G6249">
            <v>0</v>
          </cell>
          <cell r="H6249">
            <v>0</v>
          </cell>
          <cell r="I6249">
            <v>7470</v>
          </cell>
          <cell r="J6249">
            <v>2</v>
          </cell>
          <cell r="K6249">
            <v>8</v>
          </cell>
          <cell r="L6249">
            <v>2500</v>
          </cell>
        </row>
        <row r="6250">
          <cell r="A6250">
            <v>8</v>
          </cell>
          <cell r="B6250">
            <v>6</v>
          </cell>
          <cell r="C6250">
            <v>0</v>
          </cell>
          <cell r="D6250">
            <v>0</v>
          </cell>
          <cell r="E6250">
            <v>3</v>
          </cell>
          <cell r="F6250">
            <v>8</v>
          </cell>
          <cell r="G6250">
            <v>0</v>
          </cell>
          <cell r="H6250">
            <v>0</v>
          </cell>
          <cell r="I6250">
            <v>7500</v>
          </cell>
          <cell r="J6250">
            <v>2</v>
          </cell>
          <cell r="K6250">
            <v>8</v>
          </cell>
          <cell r="L6250">
            <v>4760</v>
          </cell>
        </row>
        <row r="6251">
          <cell r="A6251">
            <v>8</v>
          </cell>
          <cell r="B6251">
            <v>6</v>
          </cell>
          <cell r="C6251">
            <v>0</v>
          </cell>
          <cell r="D6251">
            <v>0</v>
          </cell>
          <cell r="E6251">
            <v>3</v>
          </cell>
          <cell r="F6251">
            <v>8</v>
          </cell>
          <cell r="G6251">
            <v>0</v>
          </cell>
          <cell r="H6251">
            <v>0</v>
          </cell>
          <cell r="I6251">
            <v>7900</v>
          </cell>
          <cell r="J6251">
            <v>2</v>
          </cell>
          <cell r="K6251">
            <v>8</v>
          </cell>
          <cell r="L6251">
            <v>0</v>
          </cell>
        </row>
        <row r="6252">
          <cell r="A6252">
            <v>8</v>
          </cell>
          <cell r="B6252">
            <v>6</v>
          </cell>
          <cell r="C6252">
            <v>0</v>
          </cell>
          <cell r="D6252">
            <v>0</v>
          </cell>
          <cell r="E6252">
            <v>3</v>
          </cell>
          <cell r="F6252">
            <v>9</v>
          </cell>
          <cell r="G6252">
            <v>0</v>
          </cell>
          <cell r="H6252">
            <v>0</v>
          </cell>
          <cell r="I6252">
            <v>7018</v>
          </cell>
          <cell r="J6252">
            <v>1</v>
          </cell>
          <cell r="K6252">
            <v>8</v>
          </cell>
          <cell r="L6252">
            <v>51890</v>
          </cell>
        </row>
        <row r="6253">
          <cell r="A6253">
            <v>8</v>
          </cell>
          <cell r="B6253">
            <v>6</v>
          </cell>
          <cell r="C6253">
            <v>0</v>
          </cell>
          <cell r="D6253">
            <v>0</v>
          </cell>
          <cell r="E6253">
            <v>3</v>
          </cell>
          <cell r="F6253">
            <v>9</v>
          </cell>
          <cell r="G6253">
            <v>0</v>
          </cell>
          <cell r="H6253">
            <v>0</v>
          </cell>
          <cell r="I6253">
            <v>1000</v>
          </cell>
          <cell r="J6253">
            <v>2</v>
          </cell>
          <cell r="K6253">
            <v>8</v>
          </cell>
          <cell r="L6253">
            <v>172828.79</v>
          </cell>
        </row>
        <row r="6254">
          <cell r="A6254">
            <v>8</v>
          </cell>
          <cell r="B6254">
            <v>6</v>
          </cell>
          <cell r="C6254">
            <v>0</v>
          </cell>
          <cell r="D6254">
            <v>0</v>
          </cell>
          <cell r="E6254">
            <v>4</v>
          </cell>
          <cell r="F6254">
            <v>0</v>
          </cell>
          <cell r="G6254">
            <v>0</v>
          </cell>
          <cell r="H6254">
            <v>0</v>
          </cell>
          <cell r="I6254">
            <v>8300</v>
          </cell>
          <cell r="J6254">
            <v>1</v>
          </cell>
          <cell r="K6254">
            <v>8</v>
          </cell>
          <cell r="L6254">
            <v>0</v>
          </cell>
        </row>
        <row r="6255">
          <cell r="A6255">
            <v>8</v>
          </cell>
          <cell r="B6255">
            <v>6</v>
          </cell>
          <cell r="C6255">
            <v>0</v>
          </cell>
          <cell r="D6255">
            <v>0</v>
          </cell>
          <cell r="E6255">
            <v>4</v>
          </cell>
          <cell r="F6255">
            <v>0</v>
          </cell>
          <cell r="G6255">
            <v>0</v>
          </cell>
          <cell r="H6255">
            <v>0</v>
          </cell>
          <cell r="I6255">
            <v>8600</v>
          </cell>
          <cell r="J6255">
            <v>1</v>
          </cell>
          <cell r="K6255">
            <v>8</v>
          </cell>
          <cell r="L6255">
            <v>695</v>
          </cell>
        </row>
        <row r="6256">
          <cell r="A6256">
            <v>8</v>
          </cell>
          <cell r="B6256">
            <v>6</v>
          </cell>
          <cell r="C6256">
            <v>0</v>
          </cell>
          <cell r="D6256">
            <v>0</v>
          </cell>
          <cell r="E6256">
            <v>4</v>
          </cell>
          <cell r="F6256">
            <v>0</v>
          </cell>
          <cell r="G6256">
            <v>0</v>
          </cell>
          <cell r="H6256">
            <v>0</v>
          </cell>
          <cell r="I6256">
            <v>1000</v>
          </cell>
          <cell r="J6256">
            <v>2</v>
          </cell>
          <cell r="K6256">
            <v>8</v>
          </cell>
          <cell r="L6256">
            <v>0</v>
          </cell>
        </row>
        <row r="6257">
          <cell r="A6257">
            <v>8</v>
          </cell>
          <cell r="B6257">
            <v>6</v>
          </cell>
          <cell r="C6257">
            <v>0</v>
          </cell>
          <cell r="D6257">
            <v>0</v>
          </cell>
          <cell r="E6257">
            <v>4</v>
          </cell>
          <cell r="F6257">
            <v>0</v>
          </cell>
          <cell r="G6257">
            <v>0</v>
          </cell>
          <cell r="H6257">
            <v>0</v>
          </cell>
          <cell r="I6257">
            <v>4000</v>
          </cell>
          <cell r="J6257">
            <v>2</v>
          </cell>
          <cell r="K6257">
            <v>8</v>
          </cell>
          <cell r="L6257">
            <v>2740</v>
          </cell>
        </row>
        <row r="6258">
          <cell r="A6258">
            <v>8</v>
          </cell>
          <cell r="B6258">
            <v>6</v>
          </cell>
          <cell r="C6258">
            <v>0</v>
          </cell>
          <cell r="D6258">
            <v>0</v>
          </cell>
          <cell r="E6258">
            <v>4</v>
          </cell>
          <cell r="F6258">
            <v>0</v>
          </cell>
          <cell r="G6258">
            <v>0</v>
          </cell>
          <cell r="H6258">
            <v>0</v>
          </cell>
          <cell r="I6258">
            <v>4044</v>
          </cell>
          <cell r="J6258">
            <v>2</v>
          </cell>
          <cell r="K6258">
            <v>8</v>
          </cell>
          <cell r="L6258">
            <v>37887</v>
          </cell>
        </row>
        <row r="6259">
          <cell r="A6259">
            <v>8</v>
          </cell>
          <cell r="B6259">
            <v>6</v>
          </cell>
          <cell r="C6259">
            <v>0</v>
          </cell>
          <cell r="D6259">
            <v>0</v>
          </cell>
          <cell r="E6259">
            <v>4</v>
          </cell>
          <cell r="F6259">
            <v>0</v>
          </cell>
          <cell r="G6259">
            <v>0</v>
          </cell>
          <cell r="H6259">
            <v>0</v>
          </cell>
          <cell r="I6259">
            <v>7100</v>
          </cell>
          <cell r="J6259">
            <v>2</v>
          </cell>
          <cell r="K6259">
            <v>8</v>
          </cell>
          <cell r="L6259">
            <v>0</v>
          </cell>
        </row>
        <row r="6260">
          <cell r="A6260">
            <v>8</v>
          </cell>
          <cell r="B6260">
            <v>6</v>
          </cell>
          <cell r="C6260">
            <v>0</v>
          </cell>
          <cell r="D6260">
            <v>0</v>
          </cell>
          <cell r="E6260">
            <v>4</v>
          </cell>
          <cell r="F6260">
            <v>0</v>
          </cell>
          <cell r="G6260">
            <v>0</v>
          </cell>
          <cell r="H6260">
            <v>0</v>
          </cell>
          <cell r="I6260">
            <v>7200</v>
          </cell>
          <cell r="J6260">
            <v>2</v>
          </cell>
          <cell r="K6260">
            <v>8</v>
          </cell>
          <cell r="L6260">
            <v>5552</v>
          </cell>
        </row>
        <row r="6261">
          <cell r="A6261">
            <v>8</v>
          </cell>
          <cell r="B6261">
            <v>6</v>
          </cell>
          <cell r="C6261">
            <v>0</v>
          </cell>
          <cell r="D6261">
            <v>0</v>
          </cell>
          <cell r="E6261">
            <v>6</v>
          </cell>
          <cell r="F6261">
            <v>0</v>
          </cell>
          <cell r="G6261">
            <v>0</v>
          </cell>
          <cell r="H6261">
            <v>0</v>
          </cell>
          <cell r="I6261">
            <v>1000</v>
          </cell>
          <cell r="J6261">
            <v>2</v>
          </cell>
          <cell r="K6261">
            <v>8</v>
          </cell>
          <cell r="L6261">
            <v>360000</v>
          </cell>
        </row>
        <row r="6262">
          <cell r="A6262">
            <v>8</v>
          </cell>
          <cell r="B6262">
            <v>6</v>
          </cell>
          <cell r="C6262">
            <v>0</v>
          </cell>
          <cell r="D6262">
            <v>0</v>
          </cell>
          <cell r="E6262">
            <v>6</v>
          </cell>
          <cell r="F6262">
            <v>0</v>
          </cell>
          <cell r="G6262">
            <v>0</v>
          </cell>
          <cell r="H6262">
            <v>0</v>
          </cell>
          <cell r="I6262">
            <v>1030</v>
          </cell>
          <cell r="J6262">
            <v>2</v>
          </cell>
          <cell r="K6262">
            <v>8</v>
          </cell>
          <cell r="L6262">
            <v>20376.8</v>
          </cell>
        </row>
        <row r="6263">
          <cell r="A6263">
            <v>8</v>
          </cell>
          <cell r="B6263">
            <v>6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8200</v>
          </cell>
          <cell r="J6263">
            <v>1</v>
          </cell>
          <cell r="K6263">
            <v>8</v>
          </cell>
          <cell r="L6263">
            <v>1020</v>
          </cell>
        </row>
        <row r="6264">
          <cell r="A6264">
            <v>8</v>
          </cell>
          <cell r="B6264">
            <v>6</v>
          </cell>
          <cell r="C6264">
            <v>0</v>
          </cell>
          <cell r="D6264">
            <v>0</v>
          </cell>
          <cell r="E6264">
            <v>9</v>
          </cell>
          <cell r="F6264">
            <v>0</v>
          </cell>
          <cell r="G6264">
            <v>0</v>
          </cell>
          <cell r="H6264">
            <v>0</v>
          </cell>
          <cell r="I6264">
            <v>2000</v>
          </cell>
          <cell r="J6264">
            <v>1</v>
          </cell>
          <cell r="K6264">
            <v>8</v>
          </cell>
          <cell r="L6264">
            <v>0</v>
          </cell>
        </row>
        <row r="6265">
          <cell r="A6265">
            <v>8</v>
          </cell>
          <cell r="B6265">
            <v>6</v>
          </cell>
          <cell r="C6265">
            <v>0</v>
          </cell>
          <cell r="D6265">
            <v>0</v>
          </cell>
          <cell r="E6265">
            <v>9</v>
          </cell>
          <cell r="F6265">
            <v>0</v>
          </cell>
          <cell r="G6265">
            <v>0</v>
          </cell>
          <cell r="H6265">
            <v>0</v>
          </cell>
          <cell r="I6265">
            <v>3211</v>
          </cell>
          <cell r="J6265">
            <v>1</v>
          </cell>
          <cell r="K6265">
            <v>8</v>
          </cell>
          <cell r="L6265">
            <v>3.02</v>
          </cell>
        </row>
        <row r="6266">
          <cell r="A6266">
            <v>8</v>
          </cell>
          <cell r="B6266">
            <v>6</v>
          </cell>
          <cell r="C6266">
            <v>0</v>
          </cell>
          <cell r="D6266">
            <v>0</v>
          </cell>
          <cell r="E6266">
            <v>9</v>
          </cell>
          <cell r="F6266">
            <v>0</v>
          </cell>
          <cell r="G6266">
            <v>0</v>
          </cell>
          <cell r="H6266">
            <v>0</v>
          </cell>
          <cell r="I6266">
            <v>8002</v>
          </cell>
          <cell r="J6266">
            <v>1</v>
          </cell>
          <cell r="K6266">
            <v>8</v>
          </cell>
          <cell r="L6266">
            <v>0</v>
          </cell>
        </row>
        <row r="6267">
          <cell r="A6267">
            <v>8</v>
          </cell>
          <cell r="B6267">
            <v>6</v>
          </cell>
          <cell r="C6267">
            <v>0</v>
          </cell>
          <cell r="D6267">
            <v>0</v>
          </cell>
          <cell r="E6267">
            <v>9</v>
          </cell>
          <cell r="F6267">
            <v>0</v>
          </cell>
          <cell r="G6267">
            <v>0</v>
          </cell>
          <cell r="H6267">
            <v>0</v>
          </cell>
          <cell r="I6267">
            <v>8009</v>
          </cell>
          <cell r="J6267">
            <v>1</v>
          </cell>
          <cell r="K6267">
            <v>8</v>
          </cell>
          <cell r="L6267">
            <v>0</v>
          </cell>
        </row>
        <row r="6268">
          <cell r="A6268">
            <v>8</v>
          </cell>
          <cell r="B6268">
            <v>6</v>
          </cell>
          <cell r="C6268">
            <v>0</v>
          </cell>
          <cell r="D6268">
            <v>0</v>
          </cell>
          <cell r="E6268">
            <v>9</v>
          </cell>
          <cell r="F6268">
            <v>0</v>
          </cell>
          <cell r="G6268">
            <v>0</v>
          </cell>
          <cell r="H6268">
            <v>0</v>
          </cell>
          <cell r="I6268">
            <v>8012</v>
          </cell>
          <cell r="J6268">
            <v>1</v>
          </cell>
          <cell r="K6268">
            <v>8</v>
          </cell>
          <cell r="L6268">
            <v>0</v>
          </cell>
        </row>
        <row r="6269">
          <cell r="A6269">
            <v>8</v>
          </cell>
          <cell r="B6269">
            <v>6</v>
          </cell>
          <cell r="C6269">
            <v>0</v>
          </cell>
          <cell r="D6269">
            <v>0</v>
          </cell>
          <cell r="E6269">
            <v>9</v>
          </cell>
          <cell r="F6269">
            <v>0</v>
          </cell>
          <cell r="G6269">
            <v>0</v>
          </cell>
          <cell r="H6269">
            <v>0</v>
          </cell>
          <cell r="I6269">
            <v>8013</v>
          </cell>
          <cell r="J6269">
            <v>1</v>
          </cell>
          <cell r="K6269">
            <v>8</v>
          </cell>
          <cell r="L6269">
            <v>0</v>
          </cell>
        </row>
        <row r="6270">
          <cell r="A6270">
            <v>8</v>
          </cell>
          <cell r="B6270">
            <v>6</v>
          </cell>
          <cell r="C6270">
            <v>0</v>
          </cell>
          <cell r="D6270">
            <v>0</v>
          </cell>
          <cell r="E6270">
            <v>9</v>
          </cell>
          <cell r="F6270">
            <v>0</v>
          </cell>
          <cell r="G6270">
            <v>0</v>
          </cell>
          <cell r="H6270">
            <v>0</v>
          </cell>
          <cell r="I6270">
            <v>8015</v>
          </cell>
          <cell r="J6270">
            <v>1</v>
          </cell>
          <cell r="K6270">
            <v>8</v>
          </cell>
          <cell r="L6270">
            <v>0</v>
          </cell>
        </row>
        <row r="6271">
          <cell r="A6271">
            <v>8</v>
          </cell>
          <cell r="B6271">
            <v>6</v>
          </cell>
          <cell r="C6271">
            <v>0</v>
          </cell>
          <cell r="D6271">
            <v>0</v>
          </cell>
          <cell r="E6271">
            <v>9</v>
          </cell>
          <cell r="F6271">
            <v>0</v>
          </cell>
          <cell r="G6271">
            <v>0</v>
          </cell>
          <cell r="H6271">
            <v>0</v>
          </cell>
          <cell r="I6271">
            <v>8100</v>
          </cell>
          <cell r="J6271">
            <v>1</v>
          </cell>
          <cell r="K6271">
            <v>8</v>
          </cell>
          <cell r="L6271">
            <v>0</v>
          </cell>
        </row>
        <row r="6272">
          <cell r="A6272">
            <v>8</v>
          </cell>
          <cell r="B6272">
            <v>6</v>
          </cell>
          <cell r="C6272">
            <v>0</v>
          </cell>
          <cell r="D6272">
            <v>0</v>
          </cell>
          <cell r="E6272">
            <v>9</v>
          </cell>
          <cell r="F6272">
            <v>0</v>
          </cell>
          <cell r="G6272">
            <v>0</v>
          </cell>
          <cell r="H6272">
            <v>0</v>
          </cell>
          <cell r="I6272">
            <v>8200</v>
          </cell>
          <cell r="J6272">
            <v>1</v>
          </cell>
          <cell r="K6272">
            <v>8</v>
          </cell>
          <cell r="L6272">
            <v>501.18</v>
          </cell>
        </row>
        <row r="6273">
          <cell r="A6273">
            <v>8</v>
          </cell>
          <cell r="B6273">
            <v>6</v>
          </cell>
          <cell r="C6273">
            <v>0</v>
          </cell>
          <cell r="D6273">
            <v>0</v>
          </cell>
          <cell r="E6273">
            <v>9</v>
          </cell>
          <cell r="F6273">
            <v>0</v>
          </cell>
          <cell r="G6273">
            <v>0</v>
          </cell>
          <cell r="H6273">
            <v>0</v>
          </cell>
          <cell r="I6273">
            <v>8300</v>
          </cell>
          <cell r="J6273">
            <v>1</v>
          </cell>
          <cell r="K6273">
            <v>8</v>
          </cell>
          <cell r="L6273">
            <v>0</v>
          </cell>
        </row>
        <row r="6274">
          <cell r="A6274">
            <v>8</v>
          </cell>
          <cell r="B6274">
            <v>6</v>
          </cell>
          <cell r="C6274">
            <v>0</v>
          </cell>
          <cell r="D6274">
            <v>0</v>
          </cell>
          <cell r="E6274">
            <v>9</v>
          </cell>
          <cell r="F6274">
            <v>0</v>
          </cell>
          <cell r="G6274">
            <v>0</v>
          </cell>
          <cell r="H6274">
            <v>0</v>
          </cell>
          <cell r="I6274">
            <v>8400</v>
          </cell>
          <cell r="J6274">
            <v>1</v>
          </cell>
          <cell r="K6274">
            <v>8</v>
          </cell>
          <cell r="L6274">
            <v>100</v>
          </cell>
        </row>
        <row r="6275">
          <cell r="A6275">
            <v>8</v>
          </cell>
          <cell r="B6275">
            <v>6</v>
          </cell>
          <cell r="C6275">
            <v>0</v>
          </cell>
          <cell r="D6275">
            <v>0</v>
          </cell>
          <cell r="E6275">
            <v>9</v>
          </cell>
          <cell r="F6275">
            <v>0</v>
          </cell>
          <cell r="G6275">
            <v>0</v>
          </cell>
          <cell r="H6275">
            <v>0</v>
          </cell>
          <cell r="I6275">
            <v>8500</v>
          </cell>
          <cell r="J6275">
            <v>1</v>
          </cell>
          <cell r="K6275">
            <v>8</v>
          </cell>
          <cell r="L6275">
            <v>0</v>
          </cell>
        </row>
        <row r="6276">
          <cell r="A6276">
            <v>8</v>
          </cell>
          <cell r="B6276">
            <v>6</v>
          </cell>
          <cell r="C6276">
            <v>0</v>
          </cell>
          <cell r="D6276">
            <v>0</v>
          </cell>
          <cell r="E6276">
            <v>9</v>
          </cell>
          <cell r="F6276">
            <v>0</v>
          </cell>
          <cell r="G6276">
            <v>0</v>
          </cell>
          <cell r="H6276">
            <v>0</v>
          </cell>
          <cell r="I6276">
            <v>8600</v>
          </cell>
          <cell r="J6276">
            <v>1</v>
          </cell>
          <cell r="K6276">
            <v>8</v>
          </cell>
          <cell r="L6276">
            <v>2640.25</v>
          </cell>
        </row>
        <row r="6277">
          <cell r="A6277">
            <v>8</v>
          </cell>
          <cell r="B6277">
            <v>6</v>
          </cell>
          <cell r="C6277">
            <v>0</v>
          </cell>
          <cell r="D6277">
            <v>0</v>
          </cell>
          <cell r="E6277">
            <v>9</v>
          </cell>
          <cell r="F6277">
            <v>0</v>
          </cell>
          <cell r="G6277">
            <v>0</v>
          </cell>
          <cell r="H6277">
            <v>0</v>
          </cell>
          <cell r="I6277">
            <v>8700</v>
          </cell>
          <cell r="J6277">
            <v>1</v>
          </cell>
          <cell r="K6277">
            <v>8</v>
          </cell>
          <cell r="L6277">
            <v>105.12</v>
          </cell>
        </row>
        <row r="6278">
          <cell r="A6278">
            <v>8</v>
          </cell>
          <cell r="B6278">
            <v>6</v>
          </cell>
          <cell r="C6278">
            <v>0</v>
          </cell>
          <cell r="D6278">
            <v>0</v>
          </cell>
          <cell r="E6278">
            <v>9</v>
          </cell>
          <cell r="F6278">
            <v>0</v>
          </cell>
          <cell r="G6278">
            <v>0</v>
          </cell>
          <cell r="H6278">
            <v>0</v>
          </cell>
          <cell r="I6278">
            <v>8800</v>
          </cell>
          <cell r="J6278">
            <v>1</v>
          </cell>
          <cell r="K6278">
            <v>8</v>
          </cell>
          <cell r="L6278">
            <v>0.02</v>
          </cell>
        </row>
        <row r="6279">
          <cell r="A6279">
            <v>8</v>
          </cell>
          <cell r="B6279">
            <v>6</v>
          </cell>
          <cell r="C6279">
            <v>0</v>
          </cell>
          <cell r="D6279">
            <v>0</v>
          </cell>
          <cell r="E6279">
            <v>9</v>
          </cell>
          <cell r="F6279">
            <v>0</v>
          </cell>
          <cell r="G6279">
            <v>0</v>
          </cell>
          <cell r="H6279">
            <v>0</v>
          </cell>
          <cell r="I6279">
            <v>8900</v>
          </cell>
          <cell r="J6279">
            <v>1</v>
          </cell>
          <cell r="K6279">
            <v>8</v>
          </cell>
          <cell r="L6279">
            <v>0</v>
          </cell>
        </row>
        <row r="6280">
          <cell r="A6280">
            <v>8</v>
          </cell>
          <cell r="B6280">
            <v>6</v>
          </cell>
          <cell r="C6280">
            <v>0</v>
          </cell>
          <cell r="D6280">
            <v>0</v>
          </cell>
          <cell r="E6280">
            <v>9</v>
          </cell>
          <cell r="F6280">
            <v>0</v>
          </cell>
          <cell r="G6280">
            <v>0</v>
          </cell>
          <cell r="H6280">
            <v>0</v>
          </cell>
          <cell r="I6280">
            <v>9000</v>
          </cell>
          <cell r="J6280">
            <v>1</v>
          </cell>
          <cell r="K6280">
            <v>8</v>
          </cell>
          <cell r="L6280">
            <v>0</v>
          </cell>
        </row>
        <row r="6281">
          <cell r="A6281">
            <v>8</v>
          </cell>
          <cell r="B6281">
            <v>6</v>
          </cell>
          <cell r="C6281">
            <v>0</v>
          </cell>
          <cell r="D6281">
            <v>0</v>
          </cell>
          <cell r="E6281">
            <v>9</v>
          </cell>
          <cell r="F6281">
            <v>0</v>
          </cell>
          <cell r="G6281">
            <v>0</v>
          </cell>
          <cell r="H6281">
            <v>0</v>
          </cell>
          <cell r="I6281">
            <v>9100</v>
          </cell>
          <cell r="J6281">
            <v>1</v>
          </cell>
          <cell r="K6281">
            <v>8</v>
          </cell>
          <cell r="L6281">
            <v>4</v>
          </cell>
        </row>
        <row r="6282">
          <cell r="A6282">
            <v>8</v>
          </cell>
          <cell r="B6282">
            <v>6</v>
          </cell>
          <cell r="C6282">
            <v>0</v>
          </cell>
          <cell r="D6282">
            <v>0</v>
          </cell>
          <cell r="E6282">
            <v>9</v>
          </cell>
          <cell r="F6282">
            <v>0</v>
          </cell>
          <cell r="G6282">
            <v>0</v>
          </cell>
          <cell r="H6282">
            <v>0</v>
          </cell>
          <cell r="I6282">
            <v>9200</v>
          </cell>
          <cell r="J6282">
            <v>1</v>
          </cell>
          <cell r="K6282">
            <v>8</v>
          </cell>
          <cell r="L6282">
            <v>0</v>
          </cell>
        </row>
        <row r="6283">
          <cell r="A6283">
            <v>8</v>
          </cell>
          <cell r="B6283">
            <v>6</v>
          </cell>
          <cell r="C6283">
            <v>0</v>
          </cell>
          <cell r="D6283">
            <v>0</v>
          </cell>
          <cell r="E6283">
            <v>9</v>
          </cell>
          <cell r="F6283">
            <v>0</v>
          </cell>
          <cell r="G6283">
            <v>0</v>
          </cell>
          <cell r="H6283">
            <v>0</v>
          </cell>
          <cell r="I6283">
            <v>9400</v>
          </cell>
          <cell r="J6283">
            <v>1</v>
          </cell>
          <cell r="K6283">
            <v>8</v>
          </cell>
          <cell r="L6283">
            <v>0</v>
          </cell>
        </row>
        <row r="6284">
          <cell r="A6284">
            <v>8</v>
          </cell>
          <cell r="B6284">
            <v>6</v>
          </cell>
          <cell r="C6284">
            <v>0</v>
          </cell>
          <cell r="D6284">
            <v>0</v>
          </cell>
          <cell r="E6284">
            <v>9</v>
          </cell>
          <cell r="F6284">
            <v>0</v>
          </cell>
          <cell r="G6284">
            <v>0</v>
          </cell>
          <cell r="H6284">
            <v>0</v>
          </cell>
          <cell r="I6284">
            <v>9800</v>
          </cell>
          <cell r="J6284">
            <v>1</v>
          </cell>
          <cell r="K6284">
            <v>8</v>
          </cell>
          <cell r="L6284">
            <v>0</v>
          </cell>
        </row>
        <row r="6285">
          <cell r="A6285">
            <v>8</v>
          </cell>
          <cell r="B6285">
            <v>6</v>
          </cell>
          <cell r="C6285">
            <v>0</v>
          </cell>
          <cell r="D6285">
            <v>0</v>
          </cell>
          <cell r="E6285">
            <v>9</v>
          </cell>
          <cell r="F6285">
            <v>0</v>
          </cell>
          <cell r="G6285">
            <v>0</v>
          </cell>
          <cell r="H6285">
            <v>0</v>
          </cell>
          <cell r="I6285">
            <v>1000</v>
          </cell>
          <cell r="J6285">
            <v>2</v>
          </cell>
          <cell r="K6285">
            <v>8</v>
          </cell>
          <cell r="L6285">
            <v>35</v>
          </cell>
        </row>
        <row r="6286">
          <cell r="A6286">
            <v>8</v>
          </cell>
          <cell r="B6286">
            <v>6</v>
          </cell>
          <cell r="C6286">
            <v>0</v>
          </cell>
          <cell r="D6286">
            <v>0</v>
          </cell>
          <cell r="E6286">
            <v>9</v>
          </cell>
          <cell r="F6286">
            <v>0</v>
          </cell>
          <cell r="G6286">
            <v>0</v>
          </cell>
          <cell r="H6286">
            <v>0</v>
          </cell>
          <cell r="I6286">
            <v>1010</v>
          </cell>
          <cell r="J6286">
            <v>2</v>
          </cell>
          <cell r="K6286">
            <v>8</v>
          </cell>
          <cell r="L6286">
            <v>0</v>
          </cell>
        </row>
        <row r="6287">
          <cell r="A6287">
            <v>8</v>
          </cell>
          <cell r="B6287">
            <v>6</v>
          </cell>
          <cell r="C6287">
            <v>0</v>
          </cell>
          <cell r="D6287">
            <v>0</v>
          </cell>
          <cell r="E6287">
            <v>9</v>
          </cell>
          <cell r="F6287">
            <v>0</v>
          </cell>
          <cell r="G6287">
            <v>0</v>
          </cell>
          <cell r="H6287">
            <v>0</v>
          </cell>
          <cell r="I6287">
            <v>1200</v>
          </cell>
          <cell r="J6287">
            <v>2</v>
          </cell>
          <cell r="K6287">
            <v>8</v>
          </cell>
          <cell r="L6287">
            <v>0</v>
          </cell>
        </row>
        <row r="6288">
          <cell r="A6288">
            <v>8</v>
          </cell>
          <cell r="B6288">
            <v>6</v>
          </cell>
          <cell r="C6288">
            <v>0</v>
          </cell>
          <cell r="D6288">
            <v>0</v>
          </cell>
          <cell r="E6288">
            <v>9</v>
          </cell>
          <cell r="F6288">
            <v>0</v>
          </cell>
          <cell r="G6288">
            <v>0</v>
          </cell>
          <cell r="H6288">
            <v>0</v>
          </cell>
          <cell r="I6288">
            <v>2000</v>
          </cell>
          <cell r="J6288">
            <v>2</v>
          </cell>
          <cell r="K6288">
            <v>8</v>
          </cell>
          <cell r="L6288">
            <v>0</v>
          </cell>
        </row>
        <row r="6289">
          <cell r="A6289">
            <v>8</v>
          </cell>
          <cell r="B6289">
            <v>6</v>
          </cell>
          <cell r="C6289">
            <v>0</v>
          </cell>
          <cell r="D6289">
            <v>0</v>
          </cell>
          <cell r="E6289">
            <v>9</v>
          </cell>
          <cell r="F6289">
            <v>0</v>
          </cell>
          <cell r="G6289">
            <v>0</v>
          </cell>
          <cell r="H6289">
            <v>0</v>
          </cell>
          <cell r="I6289">
            <v>2011</v>
          </cell>
          <cell r="J6289">
            <v>2</v>
          </cell>
          <cell r="K6289">
            <v>8</v>
          </cell>
          <cell r="L6289">
            <v>0</v>
          </cell>
        </row>
        <row r="6290">
          <cell r="A6290">
            <v>8</v>
          </cell>
          <cell r="B6290">
            <v>6</v>
          </cell>
          <cell r="C6290">
            <v>0</v>
          </cell>
          <cell r="D6290">
            <v>0</v>
          </cell>
          <cell r="E6290">
            <v>9</v>
          </cell>
          <cell r="F6290">
            <v>0</v>
          </cell>
          <cell r="G6290">
            <v>0</v>
          </cell>
          <cell r="H6290">
            <v>0</v>
          </cell>
          <cell r="I6290">
            <v>2020</v>
          </cell>
          <cell r="J6290">
            <v>2</v>
          </cell>
          <cell r="K6290">
            <v>8</v>
          </cell>
          <cell r="L6290">
            <v>0</v>
          </cell>
        </row>
        <row r="6291">
          <cell r="A6291">
            <v>8</v>
          </cell>
          <cell r="B6291">
            <v>6</v>
          </cell>
          <cell r="C6291">
            <v>0</v>
          </cell>
          <cell r="D6291">
            <v>0</v>
          </cell>
          <cell r="E6291">
            <v>9</v>
          </cell>
          <cell r="F6291">
            <v>0</v>
          </cell>
          <cell r="G6291">
            <v>0</v>
          </cell>
          <cell r="H6291">
            <v>0</v>
          </cell>
          <cell r="I6291">
            <v>2021</v>
          </cell>
          <cell r="J6291">
            <v>2</v>
          </cell>
          <cell r="K6291">
            <v>8</v>
          </cell>
          <cell r="L6291">
            <v>0</v>
          </cell>
        </row>
        <row r="6292">
          <cell r="A6292">
            <v>8</v>
          </cell>
          <cell r="B6292">
            <v>6</v>
          </cell>
          <cell r="C6292">
            <v>0</v>
          </cell>
          <cell r="D6292">
            <v>0</v>
          </cell>
          <cell r="E6292">
            <v>9</v>
          </cell>
          <cell r="F6292">
            <v>0</v>
          </cell>
          <cell r="G6292">
            <v>0</v>
          </cell>
          <cell r="H6292">
            <v>0</v>
          </cell>
          <cell r="I6292">
            <v>2022</v>
          </cell>
          <cell r="J6292">
            <v>2</v>
          </cell>
          <cell r="K6292">
            <v>8</v>
          </cell>
          <cell r="L6292">
            <v>0</v>
          </cell>
        </row>
        <row r="6293">
          <cell r="A6293">
            <v>8</v>
          </cell>
          <cell r="B6293">
            <v>6</v>
          </cell>
          <cell r="C6293">
            <v>0</v>
          </cell>
          <cell r="D6293">
            <v>0</v>
          </cell>
          <cell r="E6293">
            <v>9</v>
          </cell>
          <cell r="F6293">
            <v>0</v>
          </cell>
          <cell r="G6293">
            <v>0</v>
          </cell>
          <cell r="H6293">
            <v>0</v>
          </cell>
          <cell r="I6293">
            <v>2023</v>
          </cell>
          <cell r="J6293">
            <v>2</v>
          </cell>
          <cell r="K6293">
            <v>8</v>
          </cell>
          <cell r="L6293">
            <v>0</v>
          </cell>
        </row>
        <row r="6294">
          <cell r="A6294">
            <v>8</v>
          </cell>
          <cell r="B6294">
            <v>6</v>
          </cell>
          <cell r="C6294">
            <v>0</v>
          </cell>
          <cell r="D6294">
            <v>0</v>
          </cell>
          <cell r="E6294">
            <v>9</v>
          </cell>
          <cell r="F6294">
            <v>0</v>
          </cell>
          <cell r="G6294">
            <v>0</v>
          </cell>
          <cell r="H6294">
            <v>0</v>
          </cell>
          <cell r="I6294">
            <v>2024</v>
          </cell>
          <cell r="J6294">
            <v>2</v>
          </cell>
          <cell r="K6294">
            <v>8</v>
          </cell>
          <cell r="L6294">
            <v>0</v>
          </cell>
        </row>
        <row r="6295">
          <cell r="A6295">
            <v>8</v>
          </cell>
          <cell r="B6295">
            <v>6</v>
          </cell>
          <cell r="C6295">
            <v>0</v>
          </cell>
          <cell r="D6295">
            <v>0</v>
          </cell>
          <cell r="E6295">
            <v>9</v>
          </cell>
          <cell r="F6295">
            <v>0</v>
          </cell>
          <cell r="G6295">
            <v>0</v>
          </cell>
          <cell r="H6295">
            <v>0</v>
          </cell>
          <cell r="I6295">
            <v>2025</v>
          </cell>
          <cell r="J6295">
            <v>2</v>
          </cell>
          <cell r="K6295">
            <v>8</v>
          </cell>
          <cell r="L6295">
            <v>0</v>
          </cell>
        </row>
        <row r="6296">
          <cell r="A6296">
            <v>8</v>
          </cell>
          <cell r="B6296">
            <v>6</v>
          </cell>
          <cell r="C6296">
            <v>0</v>
          </cell>
          <cell r="D6296">
            <v>0</v>
          </cell>
          <cell r="E6296">
            <v>9</v>
          </cell>
          <cell r="F6296">
            <v>0</v>
          </cell>
          <cell r="G6296">
            <v>0</v>
          </cell>
          <cell r="H6296">
            <v>0</v>
          </cell>
          <cell r="I6296">
            <v>2026</v>
          </cell>
          <cell r="J6296">
            <v>2</v>
          </cell>
          <cell r="K6296">
            <v>8</v>
          </cell>
          <cell r="L6296">
            <v>0</v>
          </cell>
        </row>
        <row r="6297">
          <cell r="A6297">
            <v>8</v>
          </cell>
          <cell r="B6297">
            <v>6</v>
          </cell>
          <cell r="C6297">
            <v>0</v>
          </cell>
          <cell r="D6297">
            <v>0</v>
          </cell>
          <cell r="E6297">
            <v>9</v>
          </cell>
          <cell r="F6297">
            <v>0</v>
          </cell>
          <cell r="G6297">
            <v>0</v>
          </cell>
          <cell r="H6297">
            <v>0</v>
          </cell>
          <cell r="I6297">
            <v>2027</v>
          </cell>
          <cell r="J6297">
            <v>2</v>
          </cell>
          <cell r="K6297">
            <v>8</v>
          </cell>
          <cell r="L6297">
            <v>0</v>
          </cell>
        </row>
        <row r="6298">
          <cell r="A6298">
            <v>8</v>
          </cell>
          <cell r="B6298">
            <v>6</v>
          </cell>
          <cell r="C6298">
            <v>0</v>
          </cell>
          <cell r="D6298">
            <v>0</v>
          </cell>
          <cell r="E6298">
            <v>9</v>
          </cell>
          <cell r="F6298">
            <v>0</v>
          </cell>
          <cell r="G6298">
            <v>0</v>
          </cell>
          <cell r="H6298">
            <v>0</v>
          </cell>
          <cell r="I6298">
            <v>3110</v>
          </cell>
          <cell r="J6298">
            <v>2</v>
          </cell>
          <cell r="K6298">
            <v>8</v>
          </cell>
          <cell r="L6298">
            <v>0</v>
          </cell>
        </row>
        <row r="6299">
          <cell r="A6299">
            <v>8</v>
          </cell>
          <cell r="B6299">
            <v>6</v>
          </cell>
          <cell r="C6299">
            <v>0</v>
          </cell>
          <cell r="D6299">
            <v>0</v>
          </cell>
          <cell r="E6299">
            <v>9</v>
          </cell>
          <cell r="F6299">
            <v>0</v>
          </cell>
          <cell r="G6299">
            <v>0</v>
          </cell>
          <cell r="H6299">
            <v>0</v>
          </cell>
          <cell r="I6299">
            <v>3212</v>
          </cell>
          <cell r="J6299">
            <v>2</v>
          </cell>
          <cell r="K6299">
            <v>8</v>
          </cell>
          <cell r="L6299">
            <v>0</v>
          </cell>
        </row>
        <row r="6300">
          <cell r="A6300">
            <v>8</v>
          </cell>
          <cell r="B6300">
            <v>6</v>
          </cell>
          <cell r="C6300">
            <v>0</v>
          </cell>
          <cell r="D6300">
            <v>0</v>
          </cell>
          <cell r="E6300">
            <v>9</v>
          </cell>
          <cell r="F6300">
            <v>0</v>
          </cell>
          <cell r="G6300">
            <v>0</v>
          </cell>
          <cell r="H6300">
            <v>0</v>
          </cell>
          <cell r="I6300">
            <v>3231</v>
          </cell>
          <cell r="J6300">
            <v>2</v>
          </cell>
          <cell r="K6300">
            <v>8</v>
          </cell>
          <cell r="L6300">
            <v>0</v>
          </cell>
        </row>
        <row r="6301">
          <cell r="A6301">
            <v>8</v>
          </cell>
          <cell r="B6301">
            <v>6</v>
          </cell>
          <cell r="C6301">
            <v>0</v>
          </cell>
          <cell r="D6301">
            <v>0</v>
          </cell>
          <cell r="E6301">
            <v>9</v>
          </cell>
          <cell r="F6301">
            <v>0</v>
          </cell>
          <cell r="G6301">
            <v>0</v>
          </cell>
          <cell r="H6301">
            <v>0</v>
          </cell>
          <cell r="I6301">
            <v>4011</v>
          </cell>
          <cell r="J6301">
            <v>2</v>
          </cell>
          <cell r="K6301">
            <v>8</v>
          </cell>
          <cell r="L6301">
            <v>0</v>
          </cell>
        </row>
        <row r="6302">
          <cell r="A6302">
            <v>8</v>
          </cell>
          <cell r="B6302">
            <v>6</v>
          </cell>
          <cell r="C6302">
            <v>0</v>
          </cell>
          <cell r="D6302">
            <v>0</v>
          </cell>
          <cell r="E6302">
            <v>9</v>
          </cell>
          <cell r="F6302">
            <v>0</v>
          </cell>
          <cell r="G6302">
            <v>0</v>
          </cell>
          <cell r="H6302">
            <v>0</v>
          </cell>
          <cell r="I6302">
            <v>4012</v>
          </cell>
          <cell r="J6302">
            <v>2</v>
          </cell>
          <cell r="K6302">
            <v>8</v>
          </cell>
          <cell r="L6302">
            <v>0</v>
          </cell>
        </row>
        <row r="6303">
          <cell r="A6303">
            <v>8</v>
          </cell>
          <cell r="B6303">
            <v>6</v>
          </cell>
          <cell r="C6303">
            <v>0</v>
          </cell>
          <cell r="D6303">
            <v>0</v>
          </cell>
          <cell r="E6303">
            <v>9</v>
          </cell>
          <cell r="F6303">
            <v>0</v>
          </cell>
          <cell r="G6303">
            <v>0</v>
          </cell>
          <cell r="H6303">
            <v>0</v>
          </cell>
          <cell r="I6303">
            <v>4042</v>
          </cell>
          <cell r="J6303">
            <v>2</v>
          </cell>
          <cell r="K6303">
            <v>8</v>
          </cell>
          <cell r="L6303">
            <v>0</v>
          </cell>
        </row>
        <row r="6304">
          <cell r="A6304">
            <v>8</v>
          </cell>
          <cell r="B6304">
            <v>6</v>
          </cell>
          <cell r="C6304">
            <v>0</v>
          </cell>
          <cell r="D6304">
            <v>0</v>
          </cell>
          <cell r="E6304">
            <v>9</v>
          </cell>
          <cell r="F6304">
            <v>0</v>
          </cell>
          <cell r="G6304">
            <v>0</v>
          </cell>
          <cell r="H6304">
            <v>0</v>
          </cell>
          <cell r="I6304">
            <v>4043</v>
          </cell>
          <cell r="J6304">
            <v>2</v>
          </cell>
          <cell r="K6304">
            <v>8</v>
          </cell>
          <cell r="L6304">
            <v>0</v>
          </cell>
        </row>
        <row r="6305">
          <cell r="A6305">
            <v>8</v>
          </cell>
          <cell r="B6305">
            <v>6</v>
          </cell>
          <cell r="C6305">
            <v>0</v>
          </cell>
          <cell r="D6305">
            <v>0</v>
          </cell>
          <cell r="E6305">
            <v>9</v>
          </cell>
          <cell r="F6305">
            <v>0</v>
          </cell>
          <cell r="G6305">
            <v>0</v>
          </cell>
          <cell r="H6305">
            <v>0</v>
          </cell>
          <cell r="I6305">
            <v>4044</v>
          </cell>
          <cell r="J6305">
            <v>2</v>
          </cell>
          <cell r="K6305">
            <v>8</v>
          </cell>
          <cell r="L6305">
            <v>0</v>
          </cell>
        </row>
        <row r="6306">
          <cell r="A6306">
            <v>8</v>
          </cell>
          <cell r="B6306">
            <v>6</v>
          </cell>
          <cell r="C6306">
            <v>0</v>
          </cell>
          <cell r="D6306">
            <v>0</v>
          </cell>
          <cell r="E6306">
            <v>9</v>
          </cell>
          <cell r="F6306">
            <v>0</v>
          </cell>
          <cell r="G6306">
            <v>0</v>
          </cell>
          <cell r="H6306">
            <v>0</v>
          </cell>
          <cell r="I6306">
            <v>4091</v>
          </cell>
          <cell r="J6306">
            <v>2</v>
          </cell>
          <cell r="K6306">
            <v>8</v>
          </cell>
          <cell r="L6306">
            <v>0</v>
          </cell>
        </row>
        <row r="6307">
          <cell r="A6307">
            <v>8</v>
          </cell>
          <cell r="B6307">
            <v>6</v>
          </cell>
          <cell r="C6307">
            <v>0</v>
          </cell>
          <cell r="D6307">
            <v>0</v>
          </cell>
          <cell r="E6307">
            <v>9</v>
          </cell>
          <cell r="F6307">
            <v>0</v>
          </cell>
          <cell r="G6307">
            <v>0</v>
          </cell>
          <cell r="H6307">
            <v>0</v>
          </cell>
          <cell r="I6307">
            <v>7100</v>
          </cell>
          <cell r="J6307">
            <v>2</v>
          </cell>
          <cell r="K6307">
            <v>8</v>
          </cell>
          <cell r="L6307">
            <v>6675</v>
          </cell>
        </row>
        <row r="6308">
          <cell r="A6308">
            <v>8</v>
          </cell>
          <cell r="B6308">
            <v>7</v>
          </cell>
          <cell r="C6308">
            <v>0</v>
          </cell>
          <cell r="D6308">
            <v>0</v>
          </cell>
          <cell r="E6308">
            <v>1</v>
          </cell>
          <cell r="F6308">
            <v>1</v>
          </cell>
          <cell r="G6308">
            <v>0</v>
          </cell>
          <cell r="H6308">
            <v>0</v>
          </cell>
          <cell r="I6308">
            <v>8400</v>
          </cell>
          <cell r="J6308">
            <v>1</v>
          </cell>
          <cell r="K6308">
            <v>8</v>
          </cell>
          <cell r="L6308">
            <v>0</v>
          </cell>
        </row>
        <row r="6309">
          <cell r="A6309">
            <v>8</v>
          </cell>
          <cell r="B6309">
            <v>7</v>
          </cell>
          <cell r="C6309">
            <v>0</v>
          </cell>
          <cell r="D6309">
            <v>0</v>
          </cell>
          <cell r="E6309">
            <v>1</v>
          </cell>
          <cell r="F6309">
            <v>1</v>
          </cell>
          <cell r="G6309">
            <v>0</v>
          </cell>
          <cell r="H6309">
            <v>0</v>
          </cell>
          <cell r="I6309">
            <v>9100</v>
          </cell>
          <cell r="J6309">
            <v>1</v>
          </cell>
          <cell r="K6309">
            <v>8</v>
          </cell>
          <cell r="L6309">
            <v>25721.119999999999</v>
          </cell>
        </row>
        <row r="6310">
          <cell r="A6310">
            <v>8</v>
          </cell>
          <cell r="B6310">
            <v>7</v>
          </cell>
          <cell r="C6310">
            <v>0</v>
          </cell>
          <cell r="D6310">
            <v>0</v>
          </cell>
          <cell r="E6310">
            <v>1</v>
          </cell>
          <cell r="F6310">
            <v>1</v>
          </cell>
          <cell r="G6310">
            <v>0</v>
          </cell>
          <cell r="H6310">
            <v>0</v>
          </cell>
          <cell r="I6310">
            <v>2000</v>
          </cell>
          <cell r="J6310">
            <v>2</v>
          </cell>
          <cell r="K6310">
            <v>8</v>
          </cell>
          <cell r="L6310">
            <v>0</v>
          </cell>
        </row>
        <row r="6311">
          <cell r="A6311">
            <v>8</v>
          </cell>
          <cell r="B6311">
            <v>7</v>
          </cell>
          <cell r="C6311">
            <v>0</v>
          </cell>
          <cell r="D6311">
            <v>0</v>
          </cell>
          <cell r="E6311">
            <v>1</v>
          </cell>
          <cell r="F6311">
            <v>1</v>
          </cell>
          <cell r="G6311">
            <v>0</v>
          </cell>
          <cell r="H6311">
            <v>0</v>
          </cell>
          <cell r="I6311">
            <v>8400</v>
          </cell>
          <cell r="J6311">
            <v>2</v>
          </cell>
          <cell r="K6311">
            <v>8</v>
          </cell>
          <cell r="L6311">
            <v>0</v>
          </cell>
        </row>
        <row r="6312">
          <cell r="A6312">
            <v>8</v>
          </cell>
          <cell r="B6312">
            <v>7</v>
          </cell>
          <cell r="C6312">
            <v>0</v>
          </cell>
          <cell r="D6312">
            <v>0</v>
          </cell>
          <cell r="E6312">
            <v>1</v>
          </cell>
          <cell r="F6312">
            <v>1</v>
          </cell>
          <cell r="G6312">
            <v>0</v>
          </cell>
          <cell r="H6312">
            <v>0</v>
          </cell>
          <cell r="I6312">
            <v>9100</v>
          </cell>
          <cell r="J6312">
            <v>2</v>
          </cell>
          <cell r="K6312">
            <v>8</v>
          </cell>
          <cell r="L6312">
            <v>2392.88</v>
          </cell>
        </row>
        <row r="6313">
          <cell r="A6313">
            <v>8</v>
          </cell>
          <cell r="B6313">
            <v>7</v>
          </cell>
          <cell r="C6313">
            <v>0</v>
          </cell>
          <cell r="D6313">
            <v>0</v>
          </cell>
          <cell r="E6313">
            <v>1</v>
          </cell>
          <cell r="F6313">
            <v>2</v>
          </cell>
          <cell r="G6313">
            <v>0</v>
          </cell>
          <cell r="H6313">
            <v>0</v>
          </cell>
          <cell r="I6313">
            <v>8700</v>
          </cell>
          <cell r="J6313">
            <v>1</v>
          </cell>
          <cell r="K6313">
            <v>8</v>
          </cell>
          <cell r="L6313">
            <v>0</v>
          </cell>
        </row>
        <row r="6314">
          <cell r="A6314">
            <v>8</v>
          </cell>
          <cell r="B6314">
            <v>7</v>
          </cell>
          <cell r="C6314">
            <v>0</v>
          </cell>
          <cell r="D6314">
            <v>0</v>
          </cell>
          <cell r="E6314">
            <v>1</v>
          </cell>
          <cell r="F6314">
            <v>3</v>
          </cell>
          <cell r="G6314">
            <v>0</v>
          </cell>
          <cell r="H6314">
            <v>0</v>
          </cell>
          <cell r="I6314">
            <v>8400</v>
          </cell>
          <cell r="J6314">
            <v>1</v>
          </cell>
          <cell r="K6314">
            <v>8</v>
          </cell>
          <cell r="L6314">
            <v>0</v>
          </cell>
        </row>
        <row r="6315">
          <cell r="A6315">
            <v>8</v>
          </cell>
          <cell r="B6315">
            <v>7</v>
          </cell>
          <cell r="C6315">
            <v>0</v>
          </cell>
          <cell r="D6315">
            <v>0</v>
          </cell>
          <cell r="E6315">
            <v>1</v>
          </cell>
          <cell r="F6315">
            <v>3</v>
          </cell>
          <cell r="G6315">
            <v>0</v>
          </cell>
          <cell r="H6315">
            <v>0</v>
          </cell>
          <cell r="I6315">
            <v>9100</v>
          </cell>
          <cell r="J6315">
            <v>1</v>
          </cell>
          <cell r="K6315">
            <v>8</v>
          </cell>
          <cell r="L6315">
            <v>7626272.8899999997</v>
          </cell>
        </row>
        <row r="6316">
          <cell r="A6316">
            <v>8</v>
          </cell>
          <cell r="B6316">
            <v>7</v>
          </cell>
          <cell r="C6316">
            <v>0</v>
          </cell>
          <cell r="D6316">
            <v>0</v>
          </cell>
          <cell r="E6316">
            <v>1</v>
          </cell>
          <cell r="F6316">
            <v>3</v>
          </cell>
          <cell r="G6316">
            <v>0</v>
          </cell>
          <cell r="H6316">
            <v>0</v>
          </cell>
          <cell r="I6316">
            <v>8400</v>
          </cell>
          <cell r="J6316">
            <v>2</v>
          </cell>
          <cell r="K6316">
            <v>8</v>
          </cell>
          <cell r="L6316">
            <v>0</v>
          </cell>
        </row>
        <row r="6317">
          <cell r="A6317">
            <v>8</v>
          </cell>
          <cell r="B6317">
            <v>7</v>
          </cell>
          <cell r="C6317">
            <v>0</v>
          </cell>
          <cell r="D6317">
            <v>0</v>
          </cell>
          <cell r="E6317">
            <v>1</v>
          </cell>
          <cell r="F6317">
            <v>4</v>
          </cell>
          <cell r="G6317">
            <v>0</v>
          </cell>
          <cell r="H6317">
            <v>0</v>
          </cell>
          <cell r="I6317">
            <v>8400</v>
          </cell>
          <cell r="J6317">
            <v>1</v>
          </cell>
          <cell r="K6317">
            <v>8</v>
          </cell>
          <cell r="L6317">
            <v>0</v>
          </cell>
        </row>
        <row r="6318">
          <cell r="A6318">
            <v>8</v>
          </cell>
          <cell r="B6318">
            <v>7</v>
          </cell>
          <cell r="C6318">
            <v>0</v>
          </cell>
          <cell r="D6318">
            <v>0</v>
          </cell>
          <cell r="E6318">
            <v>1</v>
          </cell>
          <cell r="F6318">
            <v>4</v>
          </cell>
          <cell r="G6318">
            <v>0</v>
          </cell>
          <cell r="H6318">
            <v>0</v>
          </cell>
          <cell r="I6318">
            <v>8700</v>
          </cell>
          <cell r="J6318">
            <v>1</v>
          </cell>
          <cell r="K6318">
            <v>8</v>
          </cell>
          <cell r="L6318">
            <v>0</v>
          </cell>
        </row>
        <row r="6319">
          <cell r="A6319">
            <v>8</v>
          </cell>
          <cell r="B6319">
            <v>7</v>
          </cell>
          <cell r="C6319">
            <v>0</v>
          </cell>
          <cell r="D6319">
            <v>0</v>
          </cell>
          <cell r="E6319">
            <v>1</v>
          </cell>
          <cell r="F6319">
            <v>4</v>
          </cell>
          <cell r="G6319">
            <v>0</v>
          </cell>
          <cell r="H6319">
            <v>0</v>
          </cell>
          <cell r="I6319">
            <v>9100</v>
          </cell>
          <cell r="J6319">
            <v>1</v>
          </cell>
          <cell r="K6319">
            <v>8</v>
          </cell>
          <cell r="L6319">
            <v>14691240.57</v>
          </cell>
        </row>
        <row r="6320">
          <cell r="A6320">
            <v>8</v>
          </cell>
          <cell r="B6320">
            <v>7</v>
          </cell>
          <cell r="C6320">
            <v>0</v>
          </cell>
          <cell r="D6320">
            <v>0</v>
          </cell>
          <cell r="E6320">
            <v>1</v>
          </cell>
          <cell r="F6320">
            <v>5</v>
          </cell>
          <cell r="G6320">
            <v>0</v>
          </cell>
          <cell r="H6320">
            <v>0</v>
          </cell>
          <cell r="I6320">
            <v>8400</v>
          </cell>
          <cell r="J6320">
            <v>1</v>
          </cell>
          <cell r="K6320">
            <v>8</v>
          </cell>
          <cell r="L6320">
            <v>0</v>
          </cell>
        </row>
        <row r="6321">
          <cell r="A6321">
            <v>8</v>
          </cell>
          <cell r="B6321">
            <v>7</v>
          </cell>
          <cell r="C6321">
            <v>0</v>
          </cell>
          <cell r="D6321">
            <v>0</v>
          </cell>
          <cell r="E6321">
            <v>1</v>
          </cell>
          <cell r="F6321">
            <v>5</v>
          </cell>
          <cell r="G6321">
            <v>0</v>
          </cell>
          <cell r="H6321">
            <v>0</v>
          </cell>
          <cell r="I6321">
            <v>9100</v>
          </cell>
          <cell r="J6321">
            <v>1</v>
          </cell>
          <cell r="K6321">
            <v>8</v>
          </cell>
          <cell r="L6321">
            <v>0</v>
          </cell>
        </row>
        <row r="6322">
          <cell r="A6322">
            <v>8</v>
          </cell>
          <cell r="B6322">
            <v>7</v>
          </cell>
          <cell r="C6322">
            <v>0</v>
          </cell>
          <cell r="D6322">
            <v>0</v>
          </cell>
          <cell r="E6322">
            <v>1</v>
          </cell>
          <cell r="F6322">
            <v>7</v>
          </cell>
          <cell r="G6322">
            <v>0</v>
          </cell>
          <cell r="H6322">
            <v>0</v>
          </cell>
          <cell r="I6322">
            <v>9100</v>
          </cell>
          <cell r="J6322">
            <v>1</v>
          </cell>
          <cell r="K6322">
            <v>8</v>
          </cell>
          <cell r="L6322">
            <v>2545638.13</v>
          </cell>
        </row>
        <row r="6323">
          <cell r="A6323">
            <v>8</v>
          </cell>
          <cell r="B6323">
            <v>7</v>
          </cell>
          <cell r="C6323">
            <v>0</v>
          </cell>
          <cell r="D6323">
            <v>0</v>
          </cell>
          <cell r="E6323">
            <v>1</v>
          </cell>
          <cell r="F6323">
            <v>8</v>
          </cell>
          <cell r="G6323">
            <v>0</v>
          </cell>
          <cell r="H6323">
            <v>0</v>
          </cell>
          <cell r="I6323">
            <v>8400</v>
          </cell>
          <cell r="J6323">
            <v>1</v>
          </cell>
          <cell r="K6323">
            <v>8</v>
          </cell>
          <cell r="L6323">
            <v>0</v>
          </cell>
        </row>
        <row r="6324">
          <cell r="A6324">
            <v>8</v>
          </cell>
          <cell r="B6324">
            <v>7</v>
          </cell>
          <cell r="C6324">
            <v>0</v>
          </cell>
          <cell r="D6324">
            <v>0</v>
          </cell>
          <cell r="E6324">
            <v>1</v>
          </cell>
          <cell r="F6324">
            <v>8</v>
          </cell>
          <cell r="G6324">
            <v>0</v>
          </cell>
          <cell r="H6324">
            <v>0</v>
          </cell>
          <cell r="I6324">
            <v>9100</v>
          </cell>
          <cell r="J6324">
            <v>1</v>
          </cell>
          <cell r="K6324">
            <v>8</v>
          </cell>
          <cell r="L6324">
            <v>134582169.03</v>
          </cell>
        </row>
        <row r="6325">
          <cell r="A6325">
            <v>8</v>
          </cell>
          <cell r="B6325">
            <v>7</v>
          </cell>
          <cell r="C6325">
            <v>0</v>
          </cell>
          <cell r="D6325">
            <v>0</v>
          </cell>
          <cell r="E6325">
            <v>1</v>
          </cell>
          <cell r="F6325">
            <v>8</v>
          </cell>
          <cell r="G6325">
            <v>1</v>
          </cell>
          <cell r="H6325">
            <v>0</v>
          </cell>
          <cell r="I6325">
            <v>9100</v>
          </cell>
          <cell r="J6325">
            <v>1</v>
          </cell>
          <cell r="K6325">
            <v>8</v>
          </cell>
          <cell r="L6325">
            <v>0</v>
          </cell>
        </row>
        <row r="6326">
          <cell r="A6326">
            <v>8</v>
          </cell>
          <cell r="B6326">
            <v>7</v>
          </cell>
          <cell r="C6326">
            <v>0</v>
          </cell>
          <cell r="D6326">
            <v>0</v>
          </cell>
          <cell r="E6326">
            <v>1</v>
          </cell>
          <cell r="F6326">
            <v>9</v>
          </cell>
          <cell r="G6326">
            <v>0</v>
          </cell>
          <cell r="H6326">
            <v>0</v>
          </cell>
          <cell r="I6326">
            <v>8400</v>
          </cell>
          <cell r="J6326">
            <v>1</v>
          </cell>
          <cell r="K6326">
            <v>8</v>
          </cell>
          <cell r="L6326">
            <v>0</v>
          </cell>
        </row>
        <row r="6327">
          <cell r="A6327">
            <v>8</v>
          </cell>
          <cell r="B6327">
            <v>7</v>
          </cell>
          <cell r="C6327">
            <v>0</v>
          </cell>
          <cell r="D6327">
            <v>0</v>
          </cell>
          <cell r="E6327">
            <v>1</v>
          </cell>
          <cell r="F6327">
            <v>9</v>
          </cell>
          <cell r="G6327">
            <v>0</v>
          </cell>
          <cell r="H6327">
            <v>0</v>
          </cell>
          <cell r="I6327">
            <v>9100</v>
          </cell>
          <cell r="J6327">
            <v>1</v>
          </cell>
          <cell r="K6327">
            <v>8</v>
          </cell>
          <cell r="L6327">
            <v>0</v>
          </cell>
        </row>
        <row r="6328">
          <cell r="A6328">
            <v>8</v>
          </cell>
          <cell r="B6328">
            <v>7</v>
          </cell>
          <cell r="C6328">
            <v>0</v>
          </cell>
          <cell r="D6328">
            <v>0</v>
          </cell>
          <cell r="E6328">
            <v>1</v>
          </cell>
          <cell r="F6328">
            <v>9</v>
          </cell>
          <cell r="G6328">
            <v>0</v>
          </cell>
          <cell r="H6328">
            <v>1</v>
          </cell>
          <cell r="I6328">
            <v>9100</v>
          </cell>
          <cell r="J6328">
            <v>1</v>
          </cell>
          <cell r="K6328">
            <v>8</v>
          </cell>
          <cell r="L6328">
            <v>763832.3</v>
          </cell>
        </row>
        <row r="6329">
          <cell r="A6329">
            <v>8</v>
          </cell>
          <cell r="B6329">
            <v>7</v>
          </cell>
          <cell r="C6329">
            <v>0</v>
          </cell>
          <cell r="D6329">
            <v>0</v>
          </cell>
          <cell r="E6329">
            <v>1</v>
          </cell>
          <cell r="F6329">
            <v>9</v>
          </cell>
          <cell r="G6329">
            <v>0</v>
          </cell>
          <cell r="H6329">
            <v>6</v>
          </cell>
          <cell r="I6329">
            <v>9100</v>
          </cell>
          <cell r="J6329">
            <v>1</v>
          </cell>
          <cell r="K6329">
            <v>8</v>
          </cell>
          <cell r="L6329">
            <v>0</v>
          </cell>
        </row>
        <row r="6330">
          <cell r="A6330">
            <v>8</v>
          </cell>
          <cell r="B6330">
            <v>7</v>
          </cell>
          <cell r="C6330">
            <v>0</v>
          </cell>
          <cell r="D6330">
            <v>0</v>
          </cell>
          <cell r="E6330">
            <v>2</v>
          </cell>
          <cell r="F6330">
            <v>1</v>
          </cell>
          <cell r="G6330">
            <v>0</v>
          </cell>
          <cell r="H6330">
            <v>0</v>
          </cell>
          <cell r="I6330">
            <v>2100</v>
          </cell>
          <cell r="J6330">
            <v>1</v>
          </cell>
          <cell r="K6330">
            <v>8</v>
          </cell>
          <cell r="L6330">
            <v>0</v>
          </cell>
        </row>
        <row r="6331">
          <cell r="A6331">
            <v>8</v>
          </cell>
          <cell r="B6331">
            <v>7</v>
          </cell>
          <cell r="C6331">
            <v>0</v>
          </cell>
          <cell r="D6331">
            <v>0</v>
          </cell>
          <cell r="E6331">
            <v>2</v>
          </cell>
          <cell r="F6331">
            <v>1</v>
          </cell>
          <cell r="G6331">
            <v>0</v>
          </cell>
          <cell r="H6331">
            <v>0</v>
          </cell>
          <cell r="I6331">
            <v>8100</v>
          </cell>
          <cell r="J6331">
            <v>1</v>
          </cell>
          <cell r="K6331">
            <v>8</v>
          </cell>
          <cell r="L6331">
            <v>0</v>
          </cell>
        </row>
        <row r="6332">
          <cell r="A6332">
            <v>8</v>
          </cell>
          <cell r="B6332">
            <v>7</v>
          </cell>
          <cell r="C6332">
            <v>0</v>
          </cell>
          <cell r="D6332">
            <v>0</v>
          </cell>
          <cell r="E6332">
            <v>2</v>
          </cell>
          <cell r="F6332">
            <v>1</v>
          </cell>
          <cell r="G6332">
            <v>0</v>
          </cell>
          <cell r="H6332">
            <v>0</v>
          </cell>
          <cell r="I6332">
            <v>8200</v>
          </cell>
          <cell r="J6332">
            <v>1</v>
          </cell>
          <cell r="K6332">
            <v>8</v>
          </cell>
          <cell r="L6332">
            <v>7175</v>
          </cell>
        </row>
        <row r="6333">
          <cell r="A6333">
            <v>8</v>
          </cell>
          <cell r="B6333">
            <v>7</v>
          </cell>
          <cell r="C6333">
            <v>0</v>
          </cell>
          <cell r="D6333">
            <v>0</v>
          </cell>
          <cell r="E6333">
            <v>2</v>
          </cell>
          <cell r="F6333">
            <v>1</v>
          </cell>
          <cell r="G6333">
            <v>0</v>
          </cell>
          <cell r="H6333">
            <v>0</v>
          </cell>
          <cell r="I6333">
            <v>8300</v>
          </cell>
          <cell r="J6333">
            <v>1</v>
          </cell>
          <cell r="K6333">
            <v>8</v>
          </cell>
          <cell r="L6333">
            <v>400</v>
          </cell>
        </row>
        <row r="6334">
          <cell r="A6334">
            <v>8</v>
          </cell>
          <cell r="B6334">
            <v>7</v>
          </cell>
          <cell r="C6334">
            <v>0</v>
          </cell>
          <cell r="D6334">
            <v>0</v>
          </cell>
          <cell r="E6334">
            <v>2</v>
          </cell>
          <cell r="F6334">
            <v>1</v>
          </cell>
          <cell r="G6334">
            <v>0</v>
          </cell>
          <cell r="H6334">
            <v>0</v>
          </cell>
          <cell r="I6334">
            <v>8400</v>
          </cell>
          <cell r="J6334">
            <v>1</v>
          </cell>
          <cell r="K6334">
            <v>8</v>
          </cell>
          <cell r="L6334">
            <v>156483.51</v>
          </cell>
        </row>
        <row r="6335">
          <cell r="A6335">
            <v>8</v>
          </cell>
          <cell r="B6335">
            <v>7</v>
          </cell>
          <cell r="C6335">
            <v>0</v>
          </cell>
          <cell r="D6335">
            <v>0</v>
          </cell>
          <cell r="E6335">
            <v>2</v>
          </cell>
          <cell r="F6335">
            <v>1</v>
          </cell>
          <cell r="G6335">
            <v>0</v>
          </cell>
          <cell r="H6335">
            <v>0</v>
          </cell>
          <cell r="I6335">
            <v>8600</v>
          </cell>
          <cell r="J6335">
            <v>1</v>
          </cell>
          <cell r="K6335">
            <v>8</v>
          </cell>
          <cell r="L6335">
            <v>500</v>
          </cell>
        </row>
        <row r="6336">
          <cell r="A6336">
            <v>8</v>
          </cell>
          <cell r="B6336">
            <v>7</v>
          </cell>
          <cell r="C6336">
            <v>0</v>
          </cell>
          <cell r="D6336">
            <v>0</v>
          </cell>
          <cell r="E6336">
            <v>2</v>
          </cell>
          <cell r="F6336">
            <v>1</v>
          </cell>
          <cell r="G6336">
            <v>0</v>
          </cell>
          <cell r="H6336">
            <v>0</v>
          </cell>
          <cell r="I6336">
            <v>8700</v>
          </cell>
          <cell r="J6336">
            <v>1</v>
          </cell>
          <cell r="K6336">
            <v>8</v>
          </cell>
          <cell r="L6336">
            <v>2922.82</v>
          </cell>
        </row>
        <row r="6337">
          <cell r="A6337">
            <v>8</v>
          </cell>
          <cell r="B6337">
            <v>7</v>
          </cell>
          <cell r="C6337">
            <v>0</v>
          </cell>
          <cell r="D6337">
            <v>0</v>
          </cell>
          <cell r="E6337">
            <v>2</v>
          </cell>
          <cell r="F6337">
            <v>1</v>
          </cell>
          <cell r="G6337">
            <v>0</v>
          </cell>
          <cell r="H6337">
            <v>0</v>
          </cell>
          <cell r="I6337">
            <v>8800</v>
          </cell>
          <cell r="J6337">
            <v>1</v>
          </cell>
          <cell r="K6337">
            <v>8</v>
          </cell>
          <cell r="L6337">
            <v>4575.25</v>
          </cell>
        </row>
        <row r="6338">
          <cell r="A6338">
            <v>8</v>
          </cell>
          <cell r="B6338">
            <v>7</v>
          </cell>
          <cell r="C6338">
            <v>0</v>
          </cell>
          <cell r="D6338">
            <v>0</v>
          </cell>
          <cell r="E6338">
            <v>2</v>
          </cell>
          <cell r="F6338">
            <v>1</v>
          </cell>
          <cell r="G6338">
            <v>0</v>
          </cell>
          <cell r="H6338">
            <v>0</v>
          </cell>
          <cell r="I6338">
            <v>9100</v>
          </cell>
          <cell r="J6338">
            <v>1</v>
          </cell>
          <cell r="K6338">
            <v>8</v>
          </cell>
          <cell r="L6338">
            <v>19272848.27</v>
          </cell>
        </row>
        <row r="6339">
          <cell r="A6339">
            <v>8</v>
          </cell>
          <cell r="B6339">
            <v>7</v>
          </cell>
          <cell r="C6339">
            <v>0</v>
          </cell>
          <cell r="D6339">
            <v>0</v>
          </cell>
          <cell r="E6339">
            <v>2</v>
          </cell>
          <cell r="F6339">
            <v>1</v>
          </cell>
          <cell r="G6339">
            <v>0</v>
          </cell>
          <cell r="H6339">
            <v>0</v>
          </cell>
          <cell r="I6339">
            <v>1000</v>
          </cell>
          <cell r="J6339">
            <v>2</v>
          </cell>
          <cell r="K6339">
            <v>8</v>
          </cell>
          <cell r="L6339">
            <v>0</v>
          </cell>
        </row>
        <row r="6340">
          <cell r="A6340">
            <v>8</v>
          </cell>
          <cell r="B6340">
            <v>7</v>
          </cell>
          <cell r="C6340">
            <v>0</v>
          </cell>
          <cell r="D6340">
            <v>0</v>
          </cell>
          <cell r="E6340">
            <v>2</v>
          </cell>
          <cell r="F6340">
            <v>1</v>
          </cell>
          <cell r="G6340">
            <v>0</v>
          </cell>
          <cell r="H6340">
            <v>0</v>
          </cell>
          <cell r="I6340">
            <v>1102</v>
          </cell>
          <cell r="J6340">
            <v>2</v>
          </cell>
          <cell r="K6340">
            <v>8</v>
          </cell>
          <cell r="L6340">
            <v>0</v>
          </cell>
        </row>
        <row r="6341">
          <cell r="A6341">
            <v>8</v>
          </cell>
          <cell r="B6341">
            <v>7</v>
          </cell>
          <cell r="C6341">
            <v>0</v>
          </cell>
          <cell r="D6341">
            <v>0</v>
          </cell>
          <cell r="E6341">
            <v>2</v>
          </cell>
          <cell r="F6341">
            <v>1</v>
          </cell>
          <cell r="G6341">
            <v>0</v>
          </cell>
          <cell r="H6341">
            <v>0</v>
          </cell>
          <cell r="I6341">
            <v>2000</v>
          </cell>
          <cell r="J6341">
            <v>2</v>
          </cell>
          <cell r="K6341">
            <v>8</v>
          </cell>
          <cell r="L6341">
            <v>0</v>
          </cell>
        </row>
        <row r="6342">
          <cell r="A6342">
            <v>8</v>
          </cell>
          <cell r="B6342">
            <v>7</v>
          </cell>
          <cell r="C6342">
            <v>0</v>
          </cell>
          <cell r="D6342">
            <v>0</v>
          </cell>
          <cell r="E6342">
            <v>2</v>
          </cell>
          <cell r="F6342">
            <v>1</v>
          </cell>
          <cell r="G6342">
            <v>0</v>
          </cell>
          <cell r="H6342">
            <v>0</v>
          </cell>
          <cell r="I6342">
            <v>4011</v>
          </cell>
          <cell r="J6342">
            <v>2</v>
          </cell>
          <cell r="K6342">
            <v>8</v>
          </cell>
          <cell r="L6342">
            <v>3000</v>
          </cell>
        </row>
        <row r="6343">
          <cell r="A6343">
            <v>8</v>
          </cell>
          <cell r="B6343">
            <v>7</v>
          </cell>
          <cell r="C6343">
            <v>0</v>
          </cell>
          <cell r="D6343">
            <v>0</v>
          </cell>
          <cell r="E6343">
            <v>2</v>
          </cell>
          <cell r="F6343">
            <v>1</v>
          </cell>
          <cell r="G6343">
            <v>0</v>
          </cell>
          <cell r="H6343">
            <v>0</v>
          </cell>
          <cell r="I6343">
            <v>4012</v>
          </cell>
          <cell r="J6343">
            <v>2</v>
          </cell>
          <cell r="K6343">
            <v>8</v>
          </cell>
          <cell r="L6343">
            <v>980534.06</v>
          </cell>
        </row>
        <row r="6344">
          <cell r="A6344">
            <v>8</v>
          </cell>
          <cell r="B6344">
            <v>7</v>
          </cell>
          <cell r="C6344">
            <v>0</v>
          </cell>
          <cell r="D6344">
            <v>0</v>
          </cell>
          <cell r="E6344">
            <v>2</v>
          </cell>
          <cell r="F6344">
            <v>1</v>
          </cell>
          <cell r="G6344">
            <v>0</v>
          </cell>
          <cell r="H6344">
            <v>0</v>
          </cell>
          <cell r="I6344">
            <v>4042</v>
          </cell>
          <cell r="J6344">
            <v>2</v>
          </cell>
          <cell r="K6344">
            <v>8</v>
          </cell>
          <cell r="L6344">
            <v>42.92</v>
          </cell>
        </row>
        <row r="6345">
          <cell r="A6345">
            <v>8</v>
          </cell>
          <cell r="B6345">
            <v>7</v>
          </cell>
          <cell r="C6345">
            <v>0</v>
          </cell>
          <cell r="D6345">
            <v>0</v>
          </cell>
          <cell r="E6345">
            <v>2</v>
          </cell>
          <cell r="F6345">
            <v>1</v>
          </cell>
          <cell r="G6345">
            <v>0</v>
          </cell>
          <cell r="H6345">
            <v>0</v>
          </cell>
          <cell r="I6345">
            <v>5552</v>
          </cell>
          <cell r="J6345">
            <v>2</v>
          </cell>
          <cell r="K6345">
            <v>8</v>
          </cell>
          <cell r="L6345">
            <v>0</v>
          </cell>
        </row>
        <row r="6346">
          <cell r="A6346">
            <v>8</v>
          </cell>
          <cell r="B6346">
            <v>7</v>
          </cell>
          <cell r="C6346">
            <v>0</v>
          </cell>
          <cell r="D6346">
            <v>0</v>
          </cell>
          <cell r="E6346">
            <v>2</v>
          </cell>
          <cell r="F6346">
            <v>1</v>
          </cell>
          <cell r="G6346">
            <v>0</v>
          </cell>
          <cell r="H6346">
            <v>0</v>
          </cell>
          <cell r="I6346">
            <v>9100</v>
          </cell>
          <cell r="J6346">
            <v>2</v>
          </cell>
          <cell r="K6346">
            <v>8</v>
          </cell>
          <cell r="L6346">
            <v>13796.49</v>
          </cell>
        </row>
        <row r="6347">
          <cell r="A6347">
            <v>8</v>
          </cell>
          <cell r="B6347">
            <v>7</v>
          </cell>
          <cell r="C6347">
            <v>0</v>
          </cell>
          <cell r="D6347">
            <v>0</v>
          </cell>
          <cell r="E6347">
            <v>2</v>
          </cell>
          <cell r="F6347">
            <v>2</v>
          </cell>
          <cell r="G6347">
            <v>0</v>
          </cell>
          <cell r="H6347">
            <v>0</v>
          </cell>
          <cell r="I6347">
            <v>8100</v>
          </cell>
          <cell r="J6347">
            <v>1</v>
          </cell>
          <cell r="K6347">
            <v>8</v>
          </cell>
          <cell r="L6347">
            <v>1150</v>
          </cell>
        </row>
        <row r="6348">
          <cell r="A6348">
            <v>8</v>
          </cell>
          <cell r="B6348">
            <v>7</v>
          </cell>
          <cell r="C6348">
            <v>0</v>
          </cell>
          <cell r="D6348">
            <v>0</v>
          </cell>
          <cell r="E6348">
            <v>2</v>
          </cell>
          <cell r="F6348">
            <v>2</v>
          </cell>
          <cell r="G6348">
            <v>0</v>
          </cell>
          <cell r="H6348">
            <v>0</v>
          </cell>
          <cell r="I6348">
            <v>8200</v>
          </cell>
          <cell r="J6348">
            <v>1</v>
          </cell>
          <cell r="K6348">
            <v>8</v>
          </cell>
          <cell r="L6348">
            <v>2822.94</v>
          </cell>
        </row>
        <row r="6349">
          <cell r="A6349">
            <v>8</v>
          </cell>
          <cell r="B6349">
            <v>7</v>
          </cell>
          <cell r="C6349">
            <v>0</v>
          </cell>
          <cell r="D6349">
            <v>0</v>
          </cell>
          <cell r="E6349">
            <v>2</v>
          </cell>
          <cell r="F6349">
            <v>2</v>
          </cell>
          <cell r="G6349">
            <v>0</v>
          </cell>
          <cell r="H6349">
            <v>0</v>
          </cell>
          <cell r="I6349">
            <v>8400</v>
          </cell>
          <cell r="J6349">
            <v>1</v>
          </cell>
          <cell r="K6349">
            <v>8</v>
          </cell>
          <cell r="L6349">
            <v>0</v>
          </cell>
        </row>
        <row r="6350">
          <cell r="A6350">
            <v>8</v>
          </cell>
          <cell r="B6350">
            <v>7</v>
          </cell>
          <cell r="C6350">
            <v>0</v>
          </cell>
          <cell r="D6350">
            <v>0</v>
          </cell>
          <cell r="E6350">
            <v>2</v>
          </cell>
          <cell r="F6350">
            <v>2</v>
          </cell>
          <cell r="G6350">
            <v>0</v>
          </cell>
          <cell r="H6350">
            <v>0</v>
          </cell>
          <cell r="I6350">
            <v>9000</v>
          </cell>
          <cell r="J6350">
            <v>1</v>
          </cell>
          <cell r="K6350">
            <v>8</v>
          </cell>
          <cell r="L6350">
            <v>200</v>
          </cell>
        </row>
        <row r="6351">
          <cell r="A6351">
            <v>8</v>
          </cell>
          <cell r="B6351">
            <v>7</v>
          </cell>
          <cell r="C6351">
            <v>0</v>
          </cell>
          <cell r="D6351">
            <v>0</v>
          </cell>
          <cell r="E6351">
            <v>2</v>
          </cell>
          <cell r="F6351">
            <v>2</v>
          </cell>
          <cell r="G6351">
            <v>0</v>
          </cell>
          <cell r="H6351">
            <v>0</v>
          </cell>
          <cell r="I6351">
            <v>9100</v>
          </cell>
          <cell r="J6351">
            <v>1</v>
          </cell>
          <cell r="K6351">
            <v>8</v>
          </cell>
          <cell r="L6351">
            <v>7703915</v>
          </cell>
        </row>
        <row r="6352">
          <cell r="A6352">
            <v>8</v>
          </cell>
          <cell r="B6352">
            <v>7</v>
          </cell>
          <cell r="C6352">
            <v>0</v>
          </cell>
          <cell r="D6352">
            <v>0</v>
          </cell>
          <cell r="E6352">
            <v>2</v>
          </cell>
          <cell r="F6352">
            <v>2</v>
          </cell>
          <cell r="G6352">
            <v>0</v>
          </cell>
          <cell r="H6352">
            <v>0</v>
          </cell>
          <cell r="I6352">
            <v>1000</v>
          </cell>
          <cell r="J6352">
            <v>2</v>
          </cell>
          <cell r="K6352">
            <v>8</v>
          </cell>
          <cell r="L6352">
            <v>0</v>
          </cell>
        </row>
        <row r="6353">
          <cell r="A6353">
            <v>8</v>
          </cell>
          <cell r="B6353">
            <v>7</v>
          </cell>
          <cell r="C6353">
            <v>0</v>
          </cell>
          <cell r="D6353">
            <v>0</v>
          </cell>
          <cell r="E6353">
            <v>2</v>
          </cell>
          <cell r="F6353">
            <v>2</v>
          </cell>
          <cell r="G6353">
            <v>0</v>
          </cell>
          <cell r="H6353">
            <v>0</v>
          </cell>
          <cell r="I6353">
            <v>9100</v>
          </cell>
          <cell r="J6353">
            <v>2</v>
          </cell>
          <cell r="K6353">
            <v>8</v>
          </cell>
          <cell r="L6353">
            <v>900</v>
          </cell>
        </row>
        <row r="6354">
          <cell r="A6354">
            <v>8</v>
          </cell>
          <cell r="B6354">
            <v>7</v>
          </cell>
          <cell r="C6354">
            <v>0</v>
          </cell>
          <cell r="D6354">
            <v>0</v>
          </cell>
          <cell r="E6354">
            <v>2</v>
          </cell>
          <cell r="F6354">
            <v>3</v>
          </cell>
          <cell r="G6354">
            <v>0</v>
          </cell>
          <cell r="H6354">
            <v>0</v>
          </cell>
          <cell r="I6354">
            <v>8700</v>
          </cell>
          <cell r="J6354">
            <v>1</v>
          </cell>
          <cell r="K6354">
            <v>8</v>
          </cell>
          <cell r="L6354">
            <v>0</v>
          </cell>
        </row>
        <row r="6355">
          <cell r="A6355">
            <v>8</v>
          </cell>
          <cell r="B6355">
            <v>7</v>
          </cell>
          <cell r="C6355">
            <v>0</v>
          </cell>
          <cell r="D6355">
            <v>0</v>
          </cell>
          <cell r="E6355">
            <v>2</v>
          </cell>
          <cell r="F6355">
            <v>3</v>
          </cell>
          <cell r="G6355">
            <v>0</v>
          </cell>
          <cell r="H6355">
            <v>0</v>
          </cell>
          <cell r="I6355">
            <v>9100</v>
          </cell>
          <cell r="J6355">
            <v>1</v>
          </cell>
          <cell r="K6355">
            <v>8</v>
          </cell>
          <cell r="L6355">
            <v>6642942.8600000003</v>
          </cell>
        </row>
        <row r="6356">
          <cell r="A6356">
            <v>8</v>
          </cell>
          <cell r="B6356">
            <v>7</v>
          </cell>
          <cell r="C6356">
            <v>0</v>
          </cell>
          <cell r="D6356">
            <v>0</v>
          </cell>
          <cell r="E6356">
            <v>2</v>
          </cell>
          <cell r="F6356">
            <v>3</v>
          </cell>
          <cell r="G6356">
            <v>1</v>
          </cell>
          <cell r="H6356">
            <v>0</v>
          </cell>
          <cell r="I6356">
            <v>9100</v>
          </cell>
          <cell r="J6356">
            <v>1</v>
          </cell>
          <cell r="K6356">
            <v>8</v>
          </cell>
          <cell r="L6356">
            <v>6620612.3099999996</v>
          </cell>
        </row>
        <row r="6357">
          <cell r="A6357">
            <v>8</v>
          </cell>
          <cell r="B6357">
            <v>7</v>
          </cell>
          <cell r="C6357">
            <v>0</v>
          </cell>
          <cell r="D6357">
            <v>0</v>
          </cell>
          <cell r="E6357">
            <v>3</v>
          </cell>
          <cell r="F6357">
            <v>0</v>
          </cell>
          <cell r="G6357">
            <v>0</v>
          </cell>
          <cell r="H6357">
            <v>0</v>
          </cell>
          <cell r="I6357">
            <v>8200</v>
          </cell>
          <cell r="J6357">
            <v>1</v>
          </cell>
          <cell r="K6357">
            <v>8</v>
          </cell>
          <cell r="L6357">
            <v>0</v>
          </cell>
        </row>
        <row r="6358">
          <cell r="A6358">
            <v>8</v>
          </cell>
          <cell r="B6358">
            <v>7</v>
          </cell>
          <cell r="C6358">
            <v>0</v>
          </cell>
          <cell r="D6358">
            <v>0</v>
          </cell>
          <cell r="E6358">
            <v>3</v>
          </cell>
          <cell r="F6358">
            <v>1</v>
          </cell>
          <cell r="G6358">
            <v>0</v>
          </cell>
          <cell r="H6358">
            <v>0</v>
          </cell>
          <cell r="I6358">
            <v>9100</v>
          </cell>
          <cell r="J6358">
            <v>1</v>
          </cell>
          <cell r="K6358">
            <v>8</v>
          </cell>
          <cell r="L6358">
            <v>0</v>
          </cell>
        </row>
        <row r="6359">
          <cell r="A6359">
            <v>8</v>
          </cell>
          <cell r="B6359">
            <v>9</v>
          </cell>
          <cell r="C6359">
            <v>0</v>
          </cell>
          <cell r="D6359">
            <v>0</v>
          </cell>
          <cell r="E6359">
            <v>0</v>
          </cell>
          <cell r="F6359">
            <v>0</v>
          </cell>
          <cell r="G6359">
            <v>0</v>
          </cell>
          <cell r="H6359">
            <v>0</v>
          </cell>
          <cell r="I6359">
            <v>8300</v>
          </cell>
          <cell r="J6359">
            <v>1</v>
          </cell>
          <cell r="K6359">
            <v>8</v>
          </cell>
          <cell r="L6359">
            <v>0</v>
          </cell>
        </row>
        <row r="6360">
          <cell r="A6360">
            <v>8</v>
          </cell>
          <cell r="B6360">
            <v>9</v>
          </cell>
          <cell r="C6360">
            <v>0</v>
          </cell>
          <cell r="D6360">
            <v>0</v>
          </cell>
          <cell r="E6360">
            <v>0</v>
          </cell>
          <cell r="F6360">
            <v>1</v>
          </cell>
          <cell r="G6360">
            <v>0</v>
          </cell>
          <cell r="H6360">
            <v>0</v>
          </cell>
          <cell r="I6360">
            <v>8300</v>
          </cell>
          <cell r="J6360">
            <v>1</v>
          </cell>
          <cell r="K6360">
            <v>8</v>
          </cell>
          <cell r="L6360">
            <v>26325179.739999998</v>
          </cell>
        </row>
        <row r="6361">
          <cell r="A6361">
            <v>8</v>
          </cell>
          <cell r="B6361">
            <v>9</v>
          </cell>
          <cell r="C6361">
            <v>0</v>
          </cell>
          <cell r="D6361">
            <v>0</v>
          </cell>
          <cell r="E6361">
            <v>0</v>
          </cell>
          <cell r="F6361">
            <v>2</v>
          </cell>
          <cell r="G6361">
            <v>0</v>
          </cell>
          <cell r="H6361">
            <v>0</v>
          </cell>
          <cell r="I6361">
            <v>1000</v>
          </cell>
          <cell r="J6361">
            <v>2</v>
          </cell>
          <cell r="K6361">
            <v>8</v>
          </cell>
          <cell r="L6361">
            <v>1425.38</v>
          </cell>
        </row>
        <row r="6362">
          <cell r="A6362">
            <v>8</v>
          </cell>
          <cell r="B6362">
            <v>9</v>
          </cell>
          <cell r="C6362">
            <v>0</v>
          </cell>
          <cell r="D6362">
            <v>0</v>
          </cell>
          <cell r="E6362">
            <v>0</v>
          </cell>
          <cell r="F6362">
            <v>6</v>
          </cell>
          <cell r="G6362">
            <v>0</v>
          </cell>
          <cell r="H6362">
            <v>0</v>
          </cell>
          <cell r="I6362">
            <v>8200</v>
          </cell>
          <cell r="J6362">
            <v>1</v>
          </cell>
          <cell r="K6362">
            <v>8</v>
          </cell>
          <cell r="L6362">
            <v>67667.8</v>
          </cell>
        </row>
        <row r="6363">
          <cell r="A6363">
            <v>8</v>
          </cell>
          <cell r="B6363">
            <v>9</v>
          </cell>
          <cell r="C6363">
            <v>0</v>
          </cell>
          <cell r="D6363">
            <v>0</v>
          </cell>
          <cell r="E6363">
            <v>0</v>
          </cell>
          <cell r="F6363">
            <v>8</v>
          </cell>
          <cell r="G6363">
            <v>0</v>
          </cell>
          <cell r="H6363">
            <v>0</v>
          </cell>
          <cell r="I6363">
            <v>9200</v>
          </cell>
          <cell r="J6363">
            <v>1</v>
          </cell>
          <cell r="K6363">
            <v>8</v>
          </cell>
          <cell r="L6363">
            <v>560</v>
          </cell>
        </row>
        <row r="6364">
          <cell r="A6364">
            <v>9</v>
          </cell>
          <cell r="B6364">
            <v>9</v>
          </cell>
          <cell r="C6364">
            <v>9</v>
          </cell>
          <cell r="D6364">
            <v>9</v>
          </cell>
          <cell r="E6364">
            <v>5</v>
          </cell>
          <cell r="F6364">
            <v>0</v>
          </cell>
          <cell r="G6364">
            <v>0</v>
          </cell>
          <cell r="H6364">
            <v>0</v>
          </cell>
          <cell r="I6364">
            <v>0</v>
          </cell>
          <cell r="J6364">
            <v>1</v>
          </cell>
          <cell r="K6364">
            <v>8</v>
          </cell>
          <cell r="L6364">
            <v>-127729541.08</v>
          </cell>
        </row>
        <row r="6365">
          <cell r="A6365">
            <v>9</v>
          </cell>
          <cell r="B6365">
            <v>9</v>
          </cell>
          <cell r="C6365">
            <v>9</v>
          </cell>
          <cell r="D6365">
            <v>9</v>
          </cell>
          <cell r="E6365">
            <v>5</v>
          </cell>
          <cell r="F6365">
            <v>0</v>
          </cell>
          <cell r="G6365">
            <v>0</v>
          </cell>
          <cell r="H6365">
            <v>0</v>
          </cell>
          <cell r="I6365">
            <v>8300</v>
          </cell>
          <cell r="J6365">
            <v>1</v>
          </cell>
          <cell r="K6365">
            <v>8</v>
          </cell>
          <cell r="L6365">
            <v>502844248.00999999</v>
          </cell>
        </row>
        <row r="6366">
          <cell r="A6366">
            <v>9</v>
          </cell>
          <cell r="B6366">
            <v>9</v>
          </cell>
          <cell r="C6366">
            <v>9</v>
          </cell>
          <cell r="D6366">
            <v>9</v>
          </cell>
          <cell r="E6366">
            <v>5</v>
          </cell>
          <cell r="F6366">
            <v>0</v>
          </cell>
          <cell r="G6366">
            <v>0</v>
          </cell>
          <cell r="H6366">
            <v>0</v>
          </cell>
          <cell r="I6366">
            <v>8600</v>
          </cell>
          <cell r="J6366">
            <v>1</v>
          </cell>
          <cell r="K6366">
            <v>8</v>
          </cell>
          <cell r="L6366">
            <v>-33827800</v>
          </cell>
        </row>
        <row r="6367">
          <cell r="A6367">
            <v>9</v>
          </cell>
          <cell r="B6367">
            <v>9</v>
          </cell>
          <cell r="C6367">
            <v>9</v>
          </cell>
          <cell r="D6367">
            <v>9</v>
          </cell>
          <cell r="E6367">
            <v>5</v>
          </cell>
          <cell r="F6367">
            <v>0</v>
          </cell>
          <cell r="G6367">
            <v>0</v>
          </cell>
          <cell r="H6367">
            <v>0</v>
          </cell>
          <cell r="I6367">
            <v>8800</v>
          </cell>
          <cell r="J6367">
            <v>1</v>
          </cell>
          <cell r="K6367">
            <v>8</v>
          </cell>
          <cell r="L6367">
            <v>-364400209.73000002</v>
          </cell>
        </row>
        <row r="6368">
          <cell r="A6368">
            <v>9</v>
          </cell>
          <cell r="B6368">
            <v>9</v>
          </cell>
          <cell r="C6368">
            <v>9</v>
          </cell>
          <cell r="D6368">
            <v>9</v>
          </cell>
          <cell r="E6368">
            <v>5</v>
          </cell>
          <cell r="F6368">
            <v>0</v>
          </cell>
          <cell r="G6368">
            <v>0</v>
          </cell>
          <cell r="H6368">
            <v>0</v>
          </cell>
          <cell r="I6368">
            <v>0</v>
          </cell>
          <cell r="J6368">
            <v>2</v>
          </cell>
          <cell r="K6368">
            <v>8</v>
          </cell>
          <cell r="L6368">
            <v>3809633.81</v>
          </cell>
        </row>
        <row r="6369">
          <cell r="A6369">
            <v>9</v>
          </cell>
          <cell r="B6369">
            <v>9</v>
          </cell>
          <cell r="C6369">
            <v>9</v>
          </cell>
          <cell r="D6369">
            <v>9</v>
          </cell>
          <cell r="E6369">
            <v>5</v>
          </cell>
          <cell r="F6369">
            <v>0</v>
          </cell>
          <cell r="G6369">
            <v>0</v>
          </cell>
          <cell r="H6369">
            <v>0</v>
          </cell>
          <cell r="I6369">
            <v>1000</v>
          </cell>
          <cell r="J6369">
            <v>2</v>
          </cell>
          <cell r="K6369">
            <v>8</v>
          </cell>
          <cell r="L6369">
            <v>-67277.600000000006</v>
          </cell>
        </row>
        <row r="6370">
          <cell r="A6370">
            <v>9</v>
          </cell>
          <cell r="B6370">
            <v>9</v>
          </cell>
          <cell r="C6370">
            <v>9</v>
          </cell>
          <cell r="D6370">
            <v>9</v>
          </cell>
          <cell r="E6370">
            <v>5</v>
          </cell>
          <cell r="F6370">
            <v>0</v>
          </cell>
          <cell r="G6370">
            <v>0</v>
          </cell>
          <cell r="H6370">
            <v>0</v>
          </cell>
          <cell r="I6370">
            <v>8300</v>
          </cell>
          <cell r="J6370">
            <v>2</v>
          </cell>
          <cell r="K6370">
            <v>8</v>
          </cell>
          <cell r="L6370">
            <v>0</v>
          </cell>
        </row>
      </sheetData>
      <sheetData sheetId="12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</sheetNames>
    <sheetDataSet>
      <sheetData sheetId="0" refreshError="1"/>
      <sheetData sheetId="1"/>
      <sheetData sheetId="2" refreshError="1">
        <row r="17">
          <cell r="U17">
            <v>953133469.62000012</v>
          </cell>
        </row>
      </sheetData>
      <sheetData sheetId="3" refreshError="1"/>
      <sheetData sheetId="4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caje_09'00"/>
      <sheetName val="F-1"/>
      <sheetName val="F-2"/>
      <sheetName val="F-3"/>
      <sheetName val="Sum CAJE"/>
      <sheetName val="U"/>
      <sheetName val="10"/>
      <sheetName val="20"/>
      <sheetName val="20-1"/>
      <sheetName val="sub f1, f2 q3'96"/>
      <sheetName val="LINE"/>
      <sheetName val="TE"/>
      <sheetName val="40"/>
      <sheetName val="L-T LOAN"/>
      <sheetName val="90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  <sheetName val="Group"/>
      <sheetName val="F1 Log On"/>
      <sheetName val="10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10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"/>
      <sheetName val="FS_Audit"/>
      <sheetName val="CF_Audit"/>
      <sheetName val="กระดาษทำการ"/>
      <sheetName val="Worksheet"/>
      <sheetName val="INVEST"/>
      <sheetName val="FA"/>
      <sheetName val="FS"/>
      <sheetName val="FS_Audit Consol"/>
      <sheetName val="D. Cash FlowQ2'51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ตั๋วเงินรับ"/>
    </sheetNames>
    <sheetDataSet>
      <sheetData sheetId="0">
        <row r="3">
          <cell r="A3">
            <v>0</v>
          </cell>
          <cell r="B3" t="str">
            <v>Assets</v>
          </cell>
          <cell r="C3">
            <v>0</v>
          </cell>
          <cell r="F3">
            <v>0</v>
          </cell>
        </row>
        <row r="4">
          <cell r="A4">
            <v>0</v>
          </cell>
          <cell r="B4" t="str">
            <v>Current Assets</v>
          </cell>
          <cell r="C4">
            <v>0</v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>
            <v>0</v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>
            <v>0</v>
          </cell>
          <cell r="B9">
            <v>0</v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>
            <v>0</v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>
            <v>0</v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>
            <v>0</v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>
            <v>0</v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>
            <v>0</v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>
            <v>0</v>
          </cell>
          <cell r="B22" t="str">
            <v>Account and Notes Receivable-Trade-Net</v>
          </cell>
          <cell r="C22">
            <v>0</v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>
            <v>0</v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>
            <v>0</v>
          </cell>
          <cell r="F25">
            <v>0</v>
          </cell>
        </row>
        <row r="26">
          <cell r="A26">
            <v>0</v>
          </cell>
          <cell r="B26" t="str">
            <v>Other Company</v>
          </cell>
          <cell r="C26">
            <v>0</v>
          </cell>
          <cell r="F26">
            <v>0</v>
          </cell>
        </row>
        <row r="27">
          <cell r="A27">
            <v>0</v>
          </cell>
          <cell r="B27" t="str">
            <v>Other Companies</v>
          </cell>
          <cell r="C27">
            <v>0</v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>
            <v>0</v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>
            <v>0</v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>
            <v>0</v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>
            <v>0</v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>
            <v>0</v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>
            <v>0</v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>
            <v>0</v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>
            <v>0</v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>
            <v>0</v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>
            <v>0</v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>
            <v>0</v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>
            <v>0</v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>
            <v>0</v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>
            <v>0</v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>
            <v>0</v>
          </cell>
          <cell r="B68" t="str">
            <v>Investment In &amp; Loans To Sub.,Ass,&amp;Oth.Com</v>
          </cell>
          <cell r="C68">
            <v>0</v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>
            <v>0</v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>
            <v>0</v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>
            <v>0</v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>
            <v>0</v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>
            <v>0</v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>
            <v>0</v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>
            <v>0</v>
          </cell>
          <cell r="B85" t="str">
            <v>Unspecified Assets</v>
          </cell>
          <cell r="C85">
            <v>0</v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>
            <v>0</v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>
            <v>0</v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>
            <v>0</v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>
            <v>0</v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>
            <v>0</v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>
            <v>0</v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>
            <v>0</v>
          </cell>
          <cell r="B109">
            <v>0</v>
          </cell>
          <cell r="C109" t="str">
            <v>59.4-</v>
          </cell>
          <cell r="F109">
            <v>18486099709.419998</v>
          </cell>
        </row>
        <row r="110">
          <cell r="A110">
            <v>0</v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>
            <v>0</v>
          </cell>
          <cell r="B111" t="str">
            <v>Liabilities And Shareholders'Equity</v>
          </cell>
          <cell r="C111">
            <v>0</v>
          </cell>
          <cell r="F111">
            <v>0</v>
          </cell>
        </row>
        <row r="112">
          <cell r="A112">
            <v>0</v>
          </cell>
          <cell r="B112" t="str">
            <v>Liabilities</v>
          </cell>
          <cell r="C112">
            <v>0</v>
          </cell>
          <cell r="F112">
            <v>0</v>
          </cell>
        </row>
        <row r="113">
          <cell r="A113">
            <v>0</v>
          </cell>
          <cell r="B113" t="str">
            <v>Current Liabilities</v>
          </cell>
          <cell r="C113">
            <v>0</v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>
            <v>0</v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>
            <v>0</v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>
            <v>0</v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>
            <v>0</v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>
            <v>0</v>
          </cell>
          <cell r="F121">
            <v>0</v>
          </cell>
        </row>
        <row r="122">
          <cell r="A122">
            <v>0</v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>
            <v>0</v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>
            <v>0</v>
          </cell>
          <cell r="B124" t="str">
            <v>Accounts Payable-Trade</v>
          </cell>
          <cell r="C124">
            <v>0</v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>
            <v>0</v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>
            <v>0</v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>
            <v>0</v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>
            <v>0</v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>
            <v>0</v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>
            <v>0</v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>
            <v>0</v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>
            <v>0</v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>
            <v>0</v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>
            <v>0</v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>
            <v>0</v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>
            <v>0</v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>
            <v>0</v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>
            <v>0</v>
          </cell>
          <cell r="F169">
            <v>0</v>
          </cell>
        </row>
        <row r="170">
          <cell r="A170">
            <v>0</v>
          </cell>
          <cell r="B170" t="str">
            <v>Deferred Income</v>
          </cell>
          <cell r="C170">
            <v>0</v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>
            <v>0</v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>
            <v>0</v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>
            <v>0</v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>
            <v>0</v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>
            <v>0</v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>
            <v>0</v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>
            <v>0</v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>
            <v>0</v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>
            <v>0</v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>
            <v>0</v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>
            <v>0</v>
          </cell>
          <cell r="B203" t="str">
            <v>Shareholders' Equity</v>
          </cell>
          <cell r="C203">
            <v>0</v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>
            <v>0</v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>
            <v>0</v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>
            <v>0</v>
          </cell>
          <cell r="B208" t="str">
            <v>Revaluation Surplus of Property</v>
          </cell>
          <cell r="C208">
            <v>0</v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>
            <v>0</v>
          </cell>
          <cell r="B210">
            <v>0</v>
          </cell>
          <cell r="C210" t="str">
            <v>100.0-</v>
          </cell>
          <cell r="F210">
            <v>248932.37</v>
          </cell>
        </row>
        <row r="211">
          <cell r="A211">
            <v>0</v>
          </cell>
          <cell r="B211" t="str">
            <v>Retained Earnings</v>
          </cell>
          <cell r="C211">
            <v>0</v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>
            <v>0</v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>
            <v>0</v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>
            <v>0</v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>
            <v>0</v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</sheetNames>
    <sheetDataSet>
      <sheetData sheetId="0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FS-YTD"/>
      <sheetName val="BALANCE SHEET "/>
      <sheetName val="U-7"/>
      <sheetName val="JVID"/>
      <sheetName val="finance64k.u"/>
      <sheetName val="คงเหลือ GH"/>
      <sheetName val="E-1D"/>
      <sheetName val="Update_041110"/>
      <sheetName val="sub-mat2011"/>
      <sheetName val="Sheet2"/>
      <sheetName val="cutoff1"/>
      <sheetName val="DEP12"/>
      <sheetName val="Asset41_42"/>
      <sheetName val="6013"/>
      <sheetName val="master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G-BS"/>
      <sheetName val="set date"/>
      <sheetName val="FDR-Jan-99 "/>
      <sheetName val="REVENUE"/>
      <sheetName val="???"/>
      <sheetName val="Trial Balance"/>
      <sheetName val="WIP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U-5"/>
      <sheetName val="xlSVH_T"/>
      <sheetName val="Request"/>
      <sheetName val="AssetAcc"/>
      <sheetName val="200-110"/>
      <sheetName val="Stock Bal สรรพากร SBM3 JUN"/>
      <sheetName val="New Std. "/>
      <sheetName val="By Person"/>
      <sheetName val="finance64k_u1"/>
      <sheetName val="SCB_1_-_Current1"/>
      <sheetName val="SCB_2_-_Current1"/>
      <sheetName val="総合B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"/>
      <sheetName val="TIME"/>
      <sheetName val="CUT"/>
      <sheetName val="SAW"/>
      <sheetName val="PACK"/>
      <sheetName val="FG-BEGINNING"/>
      <sheetName val="FG-ISSUED"/>
      <sheetName val="FG-CN"/>
      <sheetName val="FG-FORWARD"/>
      <sheetName val="SUBMIT-FG"/>
      <sheetName val="FG-@"/>
      <sheetName val="COST-BD"/>
      <sheetName val="Overhead"/>
      <sheetName val="COST SHEET"/>
      <sheetName val="FG-GM"/>
      <sheetName val="REPORT-FINAL"/>
      <sheetName val="FG_ISSU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/>
      <sheetData sheetId="3" refreshError="1"/>
      <sheetData sheetId="4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BUDGET1070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Data 2"/>
      <sheetName val="chart_บังคับบัญชา45"/>
      <sheetName val="chart_ปฏิบัติ45"/>
      <sheetName val="บังคับบัญชา45"/>
      <sheetName val="ปฏิบัติ45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T-015"/>
      <sheetName val="เรียง No.Sep"/>
      <sheetName val="Sheet1"/>
      <sheetName val="เรียง INST.(AUG)"/>
      <sheetName val="PDT_015"/>
      <sheetName val="J2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A"/>
      <sheetName val="B"/>
      <sheetName val="B-1"/>
      <sheetName val="C"/>
      <sheetName val="N"/>
      <sheetName val="AA"/>
      <sheetName val="BB"/>
      <sheetName val="MM"/>
      <sheetName val="CC"/>
      <sheetName val="NN"/>
      <sheetName val="20"/>
      <sheetName val="20-1"/>
      <sheetName val="cut-sale"/>
      <sheetName val="cut-pur"/>
      <sheetName val="cash flow '43 &amp; '42"/>
      <sheetName val="movement 2000"/>
      <sheetName val="JV1"/>
      <sheetName val="CC-1"/>
      <sheetName val="10"/>
      <sheetName val="40"/>
      <sheetName val="40-1"/>
      <sheetName val="70"/>
      <sheetName val="Sheet1"/>
      <sheetName val="PDT-0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kk"/>
      <sheetName val="Upc"/>
      <sheetName val="Exp"/>
      <sheetName val="AR Aging - 30 Sep 2013"/>
    </sheetNames>
    <definedNames>
      <definedName name="COPY_YTD"/>
      <definedName name="New"/>
      <definedName name="ytd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P"/>
      <sheetName val="SM"/>
      <sheetName val="SB"/>
      <sheetName val="SC"/>
      <sheetName val="SL"/>
      <sheetName val="SAA"/>
      <sheetName val="SBB"/>
      <sheetName val="NN"/>
      <sheetName val="DD"/>
      <sheetName val="10"/>
      <sheetName val="40"/>
      <sheetName val="Import (2)"/>
      <sheetName val="30"/>
      <sheetName val="cpk 2005.Q3"/>
      <sheetName val="Roll forward"/>
      <sheetName val="RR-1"/>
      <sheetName val="F_2"/>
      <sheetName val="RR"/>
      <sheetName val="RR -1"/>
      <sheetName val="II1"/>
      <sheetName val="B-note"/>
      <sheetName val="allocated-oh (2)"/>
      <sheetName val="20-1"/>
      <sheetName val="C"/>
      <sheetName val="C NRV"/>
      <sheetName val="VJ to approve open job"/>
      <sheetName val="GP092002"/>
      <sheetName val="SF-4"/>
      <sheetName val="ทรัพย์สินตามแนวท่อ"/>
      <sheetName val="U-CAP"/>
      <sheetName val="10 cut off"/>
      <sheetName val="10 Test Note"/>
      <sheetName val="10 Test"/>
      <sheetName val="SN"/>
      <sheetName val="SN-1"/>
      <sheetName val="SN-2"/>
      <sheetName val="N apro"/>
      <sheetName val="N"/>
      <sheetName val="90"/>
      <sheetName val="Test expense"/>
      <sheetName val="M"/>
      <sheetName val="B"/>
      <sheetName val="CC"/>
      <sheetName val="B-1"/>
      <sheetName val="Rawmat use"/>
      <sheetName val="S30 (2)"/>
      <sheetName val="SMM (2)"/>
      <sheetName val="consignB-2.1"/>
      <sheetName val="Salary (2)"/>
      <sheetName val="02040+41090"/>
      <sheetName val="BB"/>
      <sheetName val="BB-1"/>
      <sheetName val="SB-2"/>
      <sheetName val="Payroll"/>
      <sheetName val="C-1"/>
      <sheetName val="CGS"/>
      <sheetName val="MANUFAT"/>
      <sheetName val="L-1 "/>
      <sheetName val="2400"/>
      <sheetName val="2402"/>
      <sheetName val="Sheet3"/>
      <sheetName val="U"/>
      <sheetName val="U (2)"/>
      <sheetName val="Sheet1"/>
      <sheetName val="C "/>
      <sheetName val="Sheet2"/>
      <sheetName val="CC (2)"/>
      <sheetName val="CC-1 (2)"/>
      <sheetName val="561200"/>
      <sheetName val="642900"/>
      <sheetName val="642100"/>
      <sheetName val="Chq (2)"/>
      <sheetName val="FGc sale"/>
      <sheetName val="30_Detail"/>
      <sheetName val="F-3-Note"/>
      <sheetName val="F-2-Note"/>
      <sheetName val="control-confirm"/>
      <sheetName val="A"/>
      <sheetName val="A confirm"/>
      <sheetName val="L"/>
      <sheetName val="10-Note"/>
      <sheetName val="Test sale"/>
      <sheetName val="TM-Test sale"/>
      <sheetName val="Test sale-kit"/>
      <sheetName val="TM-Test sale-kit"/>
      <sheetName val="Reconcile"/>
      <sheetName val="test"/>
      <sheetName val="A-1"/>
      <sheetName val="B-allow"/>
      <sheetName val="AA-1"/>
      <sheetName val="AA"/>
      <sheetName val="BB-2"/>
      <sheetName val="KK"/>
      <sheetName val="20new"/>
      <sheetName val="20Note"/>
      <sheetName val="30Note"/>
      <sheetName val="30Anal"/>
      <sheetName val="B-2"/>
      <sheetName val="10-cut"/>
      <sheetName val="L-1"/>
      <sheetName val="PND"/>
      <sheetName val="F-1"/>
      <sheetName val="F-2"/>
      <sheetName val="F-3"/>
      <sheetName val="F-4"/>
      <sheetName val="90 New"/>
      <sheetName val=""/>
      <sheetName val="AM local Apr"/>
      <sheetName val="AM exp Apr"/>
      <sheetName val="ML exp Apr"/>
      <sheetName val="MR exp Apr"/>
      <sheetName val="IM exp Apr"/>
      <sheetName val="TW exp Apr"/>
      <sheetName val="OCJ exp Apr"/>
      <sheetName val="SB exp Apr"/>
      <sheetName val="AS exp Apr"/>
      <sheetName val="15-11-03"/>
      <sheetName val="PTICH-09-03"/>
      <sheetName val="Sheet4"/>
      <sheetName val="Sheet5"/>
      <sheetName val="44"/>
      <sheetName val="Sheet1 (2)"/>
      <sheetName val="XL4Poppy"/>
      <sheetName val="JUly"/>
      <sheetName val="July (2)"/>
      <sheetName val="2  (2)"/>
      <sheetName val="oto"/>
      <sheetName val="XIEYU"/>
      <sheetName val="目錄"/>
      <sheetName val="OSM"/>
      <sheetName val="(B3)Purchases cutoff test"/>
      <sheetName val="(B4)Sales cutoff test"/>
      <sheetName val="sales(B2.2)"/>
      <sheetName val="M-done"/>
      <sheetName val="U2-1"/>
      <sheetName val="Revenue Summary"/>
      <sheetName val="U-10(CR)"/>
      <sheetName val="U-10(Jan)"/>
      <sheetName val="U-10(Feb)"/>
      <sheetName val="U-10(March)"/>
      <sheetName val="U-10(April)"/>
      <sheetName val="U-10(May)"/>
      <sheetName val="U-10(June)"/>
      <sheetName val="U-10(July)"/>
      <sheetName val="U-10(August)"/>
      <sheetName val="U-10(Sept)"/>
      <sheetName val="U-10(Oct)"/>
      <sheetName val="U-10(Nov)"/>
      <sheetName val="U-10(Dec)"/>
      <sheetName val="List"/>
      <sheetName val="E2 (4)"/>
      <sheetName val="E2 (3)"/>
      <sheetName val="E2 (2)"/>
      <sheetName val="B-10"/>
      <sheetName val="BB-10"/>
      <sheetName val="CC-10 "/>
      <sheetName val="BB-10 (2)"/>
      <sheetName val="CC-10  (2)"/>
      <sheetName val="B-10 (2)"/>
      <sheetName val="E3"/>
      <sheetName val="O1"/>
      <sheetName val="U3"/>
      <sheetName val="UA (2)"/>
      <sheetName val="O2"/>
      <sheetName val="U4-1"/>
      <sheetName val="U5-1"/>
      <sheetName val="Q2"/>
      <sheetName val="C1"/>
      <sheetName val="I1"/>
      <sheetName val="E1"/>
      <sheetName val="G1"/>
      <sheetName val="Equity"/>
      <sheetName val="Bal-Sheet"/>
      <sheetName val="Income"/>
      <sheetName val="A2|1(SAD) "/>
      <sheetName val="K2-A"/>
      <sheetName val="I2 "/>
      <sheetName val="U-30-1"/>
      <sheetName val="O"/>
      <sheetName val="U3-2"/>
      <sheetName val="U4"/>
      <sheetName val="P"/>
      <sheetName val="Q"/>
      <sheetName val="A2-1"/>
      <sheetName val="A8"/>
      <sheetName val="A3"/>
      <sheetName val="CLA"/>
      <sheetName val="U-1"/>
      <sheetName val="O-1"/>
      <sheetName val="G5"/>
      <sheetName val="K4 - Physical Sightings"/>
      <sheetName val="G1|3"/>
      <sheetName val="N6|1 - PV after YE"/>
      <sheetName val="N6 - Unrecorded Liab"/>
      <sheetName val="C-1-final"/>
      <sheetName val="F"/>
      <sheetName val="A3-1"/>
      <sheetName val="Provision for DD"/>
      <sheetName val="N4"/>
      <sheetName val="A2"/>
      <sheetName val="A3-2"/>
      <sheetName val="Doc"/>
      <sheetName val="N-10_UL"/>
      <sheetName val="I"/>
      <sheetName val="I (2)"/>
      <sheetName val="J2ss"/>
      <sheetName val="Note 6"/>
      <sheetName val="Note 4"/>
      <sheetName val="Inter- Company Reconciliation"/>
      <sheetName val="J-1"/>
      <sheetName val="Outstanding Matters (2)"/>
      <sheetName val="Debtors"/>
      <sheetName val="Creditors"/>
      <sheetName val="E-1"/>
      <sheetName val="A2-2"/>
      <sheetName val="A2-5"/>
      <sheetName val="A2 - 5"/>
      <sheetName val="A2 - 5 (2)"/>
      <sheetName val="A2 - 6"/>
      <sheetName val="0000"/>
      <sheetName val="OS"/>
      <sheetName val="A8-6 (1)"/>
      <sheetName val="A8-2(1)"/>
      <sheetName val="A3-1-1"/>
      <sheetName val="A3-1-2"/>
      <sheetName val="A3-1-3"/>
      <sheetName val="A3-1-4"/>
      <sheetName val="A3 - 3"/>
      <sheetName val="A3 - 4"/>
      <sheetName val="G"/>
      <sheetName val="U-3"/>
      <sheetName val="A8-5"/>
      <sheetName val="Form EYP 1"/>
      <sheetName val="10-2"/>
      <sheetName val="10-3"/>
      <sheetName val="OS 1(FOR CLIENT DISTRIBUTION)"/>
      <sheetName val="I-2"/>
      <sheetName val="U-10-2"/>
      <sheetName val="U-10-1"/>
      <sheetName val="I "/>
      <sheetName val="D2x"/>
      <sheetName val="K"/>
      <sheetName val="K-1"/>
      <sheetName val="FAR"/>
      <sheetName val="AdjPYA"/>
      <sheetName val="Adj"/>
      <sheetName val="S"/>
      <sheetName val="CF-1|2 (2)"/>
      <sheetName val="CF-3 (2)"/>
      <sheetName val="CF-1|2"/>
      <sheetName val="CF-3"/>
      <sheetName val="Notes to FS (2)"/>
      <sheetName val="Notes to FS"/>
      <sheetName val="U-1-2"/>
      <sheetName val="U-1-1"/>
      <sheetName val="M-1"/>
      <sheetName val="U-2"/>
      <sheetName val="J"/>
      <sheetName val="CC-1"/>
      <sheetName val="A3-1&amp;2"/>
      <sheetName val="A3-3"/>
      <sheetName val="SRM-BS"/>
      <sheetName val="SRM-P&amp;L"/>
      <sheetName val="A2-3"/>
      <sheetName val="Note 19"/>
      <sheetName val="SRM"/>
      <sheetName val="E"/>
      <sheetName val="HDA-5"/>
      <sheetName val="OS(1)"/>
      <sheetName val="E-2"/>
      <sheetName val="K-Disc"/>
      <sheetName val="U4l3"/>
      <sheetName val="U-4"/>
      <sheetName val="U-5"/>
      <sheetName val="Sales"/>
      <sheetName val="E4"/>
      <sheetName val="M4"/>
      <sheetName val="M1"/>
      <sheetName val="N1"/>
      <sheetName val="N2"/>
      <sheetName val="interbal"/>
      <sheetName val="K4"/>
      <sheetName val="OML"/>
      <sheetName val="A2-6"/>
      <sheetName val="A3-4"/>
      <sheetName val="A3-5"/>
      <sheetName val="A3-6"/>
      <sheetName val="C-5"/>
      <sheetName val="E-10"/>
      <sheetName val="K-2"/>
      <sheetName val="K-3"/>
      <sheetName val="K-4"/>
      <sheetName val="M-10"/>
      <sheetName val="O-5"/>
      <sheetName val="P-1"/>
      <sheetName val="P-2"/>
      <sheetName val="Q-1"/>
      <sheetName val="Q-1-1"/>
      <sheetName val="Q-1-2"/>
      <sheetName val="Q-2"/>
      <sheetName val="Q-2-1"/>
      <sheetName val="Q-2-2"/>
      <sheetName val="Q-3"/>
      <sheetName val="Q-3-1"/>
      <sheetName val="Q-3-2"/>
      <sheetName val="T"/>
      <sheetName val="U-1-5"/>
      <sheetName val="U-2-1"/>
      <sheetName val="U-4 "/>
      <sheetName val="A3-22"/>
      <sheetName val="A3-23"/>
      <sheetName val="F3"/>
      <sheetName val="U6"/>
      <sheetName val="U7"/>
      <sheetName val="U3-1"/>
      <sheetName val="U1"/>
      <sheetName val="U2"/>
      <sheetName val="K1"/>
      <sheetName val="K3"/>
      <sheetName val="H2"/>
      <sheetName val="U1-1"/>
      <sheetName val="Appendix1"/>
      <sheetName val="Info"/>
      <sheetName val="F5|1"/>
      <sheetName val="sp (2)"/>
      <sheetName val="N1 .1"/>
      <sheetName val="G&amp;SHFnotes"/>
      <sheetName val="Lifenotes"/>
      <sheetName val="LifeUdisc00"/>
      <sheetName val="PLnotes "/>
      <sheetName val="Liferev 2002 (2)"/>
      <sheetName val="Liferev 2002"/>
      <sheetName val="LifeCBS-2002"/>
      <sheetName val="CPL-2002"/>
      <sheetName val="Genrevdetail "/>
      <sheetName val="CBS-2002"/>
      <sheetName val="Div"/>
      <sheetName val="MNIH-Consol entries 2002(i)"/>
      <sheetName val="InvestmentL-BS-2002"/>
      <sheetName val="L-print"/>
      <sheetName val="U- FINAL (2)"/>
      <sheetName val="U-2 FINAL"/>
      <sheetName val="U-FINAL"/>
      <sheetName val="AP 110 sub"/>
      <sheetName val="FSL"/>
      <sheetName val="T. Equity"/>
      <sheetName val="O|S (2)"/>
      <sheetName val="O|S"/>
      <sheetName val="F3-Group 1 (2)"/>
      <sheetName val="A2-4 (2004)"/>
      <sheetName val="#REF"/>
      <sheetName val="U1a"/>
      <sheetName val="U2-1a"/>
      <sheetName val="U1-2 Sales Analysis"/>
      <sheetName val="U1-2 Sales Analysis -by product"/>
      <sheetName val="N7"/>
      <sheetName val="Ff -1"/>
      <sheetName val="Notes"/>
      <sheetName val="U5-2"/>
      <sheetName val="K2"/>
      <sheetName val="O101"/>
      <sheetName val="AP&lt;A300&gt;-2002"/>
      <sheetName val="A520"/>
      <sheetName val="U510"/>
      <sheetName val="M-Note Payable"/>
      <sheetName val="U120-top 10 suppliers"/>
      <sheetName val="G200预付帐款帐龄分析表  (2)"/>
      <sheetName val="N100应付帐款帐龄分析表  (2)"/>
      <sheetName val="F600-采购截止测试-一定要填"/>
      <sheetName val="F500-采购截止测试-一定要填"/>
      <sheetName val="U140-销售截止测试1-一定要填 "/>
      <sheetName val="U150-销售截止测试2-一定要填 "/>
      <sheetName val="Valuation test-R.M"/>
      <sheetName val="采购截止测试"/>
      <sheetName val="U410-广告宣传费明细"/>
      <sheetName val="U410-工资明细表"/>
      <sheetName val="Other receipt and payment "/>
      <sheetName val="U610-1-12月工资明细表  (2)"/>
      <sheetName val="S5"/>
      <sheetName val="T1"/>
      <sheetName val="T2"/>
      <sheetName val="U5"/>
      <sheetName val="U8"/>
      <sheetName val="P6"/>
      <sheetName val="A300"/>
      <sheetName val="辅助生产成本"/>
      <sheetName val="cut off"/>
      <sheetName val="transaction test"/>
      <sheetName val="G&amp;AU400 "/>
      <sheetName val="U401"/>
      <sheetName val="K100"/>
      <sheetName val="U1100"/>
      <sheetName val="U320"/>
      <sheetName val="F520_F.G. NRV test"/>
      <sheetName val="表7-1开办费"/>
      <sheetName val="表3-10-1原材料"/>
      <sheetName val="表6-1土地 (2)"/>
      <sheetName val="表9-12预提费用"/>
      <sheetName val="表3-9其他应收"/>
      <sheetName val="K101 Summary of FA Adj"/>
      <sheetName val="K302 固定资产减值准备计提表"/>
      <sheetName val="OA A500"/>
      <sheetName val="A510"/>
      <sheetName val="P3"/>
      <sheetName val="总账汇总表"/>
      <sheetName val="N301-work"/>
      <sheetName val="U100"/>
      <sheetName val="U110_Product mix"/>
      <sheetName val="U120_Premium ceded"/>
      <sheetName val="U130_Commission paid"/>
      <sheetName val="U140_Commission recd"/>
      <sheetName val="U150_Claims incurred"/>
      <sheetName val="U_P&amp;L"/>
      <sheetName val="固定资产NEW  (2)"/>
      <sheetName val="APPENDIX XIII"/>
      <sheetName val="K-16"/>
      <sheetName val="Appendix II"/>
      <sheetName val="SRM-Appx 1 BS"/>
      <sheetName val="PMB (opening balance)"/>
      <sheetName val="Hafizah"/>
      <sheetName val="Questions"/>
      <sheetName val="&lt;A2.2&gt;Cla"/>
      <sheetName val="Acs (2)"/>
      <sheetName val="F_1"/>
      <sheetName val="K-1 "/>
      <sheetName val="Attachment 1"/>
      <sheetName val="N1 (2)"/>
      <sheetName val="E5"/>
      <sheetName val="U7-1"/>
      <sheetName val="E2"/>
      <sheetName val="O2_superceed"/>
      <sheetName val="Pinus"/>
      <sheetName val="Climate"/>
      <sheetName val="Sy.Kapasi"/>
      <sheetName val="Selamat"/>
      <sheetName val="Primadana"/>
      <sheetName val="U30"/>
      <sheetName val="A3-1(U)"/>
      <sheetName val="Aging+ve"/>
      <sheetName val="KFinal"/>
      <sheetName val="Freehold Land"/>
      <sheetName val="CWIP"/>
      <sheetName val="Sch I"/>
      <sheetName val="Sch IIa"/>
      <sheetName val="Sch IIb"/>
      <sheetName val="Sch III"/>
      <sheetName val="Sheet6"/>
      <sheetName val="J disclosure"/>
      <sheetName val="A2-2-1"/>
      <sheetName val="A2-2-2"/>
      <sheetName val="A2-2-3"/>
      <sheetName val="A2-2-1 (2)"/>
      <sheetName val="A2-2-2 (2)"/>
      <sheetName val="A2-2-3 (2)"/>
      <sheetName val="Index"/>
      <sheetName val="A2|1"/>
      <sheetName val="R4"/>
      <sheetName val="Attached 9"/>
      <sheetName val="Attached 10"/>
      <sheetName val="F2"/>
      <sheetName val="Dir"/>
      <sheetName val="GP analysis"/>
      <sheetName val="CLA (2)"/>
      <sheetName val="R-1"/>
      <sheetName val="R-2"/>
      <sheetName val="R-3"/>
      <sheetName val="U1|1"/>
      <sheetName val="U1|2"/>
      <sheetName val="Interco"/>
      <sheetName val="J-3"/>
      <sheetName val="J-2"/>
      <sheetName val="tax com"/>
      <sheetName val="A2-2(CJE)"/>
      <sheetName val="B Redang"/>
      <sheetName val="CF-1"/>
      <sheetName val="CF-2"/>
      <sheetName val="Disclosure"/>
      <sheetName val="D-1"/>
      <sheetName val="L-2"/>
      <sheetName val="RCD-403-1"/>
      <sheetName val="RCD-403-2"/>
      <sheetName val="RCD-403-3"/>
      <sheetName val="RCD-403-4"/>
      <sheetName val="RCD-403-4 (2)"/>
      <sheetName val="Rec"/>
      <sheetName val="Summary"/>
      <sheetName val="U2_AR on Revenue"/>
      <sheetName val="F-71"/>
      <sheetName val="M5 Cut off"/>
      <sheetName val="E4-1 cut off"/>
      <sheetName val="sales cut-off"/>
      <sheetName val="purchase cut-off"/>
      <sheetName val="K10"/>
      <sheetName val="N40-2"/>
      <sheetName val="F6"/>
      <sheetName val="F5"/>
      <sheetName val="APPENDIX 1"/>
      <sheetName val="K3-1"/>
      <sheetName val="K4-1"/>
      <sheetName val="U-10"/>
      <sheetName val="U-20"/>
      <sheetName val="U-30"/>
      <sheetName val="U-40"/>
      <sheetName val="U-50"/>
      <sheetName val="E-20"/>
      <sheetName val="E-30"/>
      <sheetName val="E-31"/>
      <sheetName val="E-40"/>
      <sheetName val="F-30"/>
      <sheetName val="Travel.OS.FY04"/>
      <sheetName val="U-6"/>
      <sheetName val="U-11"/>
      <sheetName val="U-12"/>
      <sheetName val="U-13"/>
      <sheetName val="F-50"/>
      <sheetName val="Cflow"/>
      <sheetName val="M2_payables listing"/>
      <sheetName val="M1l1"/>
      <sheetName val="K4-Sighting"/>
      <sheetName val="Reclassification"/>
      <sheetName val="TNK-Staff costs"/>
      <sheetName val="A2-2 RJE"/>
      <sheetName val="A2-1 AJE"/>
      <sheetName val="RJE"/>
      <sheetName val="CJE"/>
      <sheetName val="U3 (disclosure)"/>
      <sheetName val="O2-2"/>
      <sheetName val="O2-1"/>
      <sheetName val="O4"/>
      <sheetName val="O3"/>
      <sheetName val="O3-1"/>
      <sheetName val="O5"/>
      <sheetName val="A4-1-2"/>
      <sheetName val="A4-3"/>
      <sheetName val="SP B6"/>
      <sheetName val="NKS B6"/>
      <sheetName val="U1-2F Review Margin"/>
      <sheetName val="F3F"/>
      <sheetName val="B300-8"/>
      <sheetName val="T10"/>
      <sheetName val="F810 Compliation"/>
      <sheetName val="C110"/>
      <sheetName val="C120"/>
      <sheetName val="C12-control"/>
      <sheetName val="03BD"/>
      <sheetName val="固定资产总计-Company"/>
      <sheetName val="Jan 16 (2)"/>
      <sheetName val="C os"/>
      <sheetName val="CIP2003 movement"/>
      <sheetName val="Q100m"/>
      <sheetName val="Q200m"/>
      <sheetName val="stock 5.14报告版2003update ok"/>
      <sheetName val="农行环翠银票03.6"/>
      <sheetName val="C200"/>
      <sheetName val="G200 (2)"/>
      <sheetName val="N100"/>
      <sheetName val="C2000"/>
      <sheetName val="A500"/>
      <sheetName val="K "/>
      <sheetName val="K200"/>
      <sheetName val="K300"/>
      <sheetName val="R"/>
      <sheetName val="R100"/>
      <sheetName val="P410-Breakdown"/>
      <sheetName val="P510-Breakdown"/>
      <sheetName val="jasmine"/>
      <sheetName val="Ellen"/>
      <sheetName val="U3500"/>
      <sheetName val="other-direct02"/>
      <sheetName val="other-direct01"/>
      <sheetName val="U 3310-air"/>
      <sheetName val="ARP"/>
      <sheetName val="U3000-HQ COS"/>
      <sheetName val="engine"/>
      <sheetName val="F10-IM"/>
      <sheetName val="F11-IM"/>
      <sheetName val="母公司"/>
      <sheetName val="合并2"/>
      <sheetName val="子公司"/>
      <sheetName val="现金流量表 (2)"/>
      <sheetName val="爱家资产表"/>
      <sheetName val="爱家利润表"/>
      <sheetName val="爱家流量表"/>
      <sheetName val="汇总负债"/>
      <sheetName val="汇总利润"/>
      <sheetName val="本部负债表"/>
      <sheetName val="本部利润表"/>
      <sheetName val="本部分录"/>
      <sheetName val="土门负债表"/>
      <sheetName val="土门利润表"/>
      <sheetName val="土门分录"/>
      <sheetName val="朝阳资产"/>
      <sheetName val="朝阳利润"/>
      <sheetName val="朝阳分录"/>
      <sheetName val="咸宁资产"/>
      <sheetName val="咸宁利润"/>
      <sheetName val="咸宁分录"/>
      <sheetName val="朝阳资产对照表"/>
      <sheetName val="权益变动表"/>
      <sheetName val="减值表"/>
      <sheetName val="增值税表"/>
      <sheetName val="朝阳期初资产"/>
      <sheetName val="朝阳上期利润"/>
      <sheetName val="朝阳期初分录"/>
      <sheetName val="11"/>
      <sheetName val="应收帐款05"/>
      <sheetName val="其他应收款05"/>
      <sheetName val="应付帐款05"/>
      <sheetName val="预收帐款05"/>
      <sheetName val="其他应付款05"/>
      <sheetName val="F1003-FG list "/>
      <sheetName val="F1004-consignment list"/>
      <sheetName val="os list"/>
      <sheetName val="递延资产审定表"/>
      <sheetName val="Cindy"/>
      <sheetName val="？I"/>
      <sheetName val="I200%"/>
      <sheetName val="I600%"/>
      <sheetName val="FA details"/>
      <sheetName val="27.租赁承诺"/>
      <sheetName val="28.资本承诺"/>
      <sheetName val="29.关联交易"/>
      <sheetName val="30.关联余额"/>
      <sheetName val="7-制造费用"/>
      <sheetName val="169"/>
      <sheetName val="k301"/>
      <sheetName val="应付帐款明细表"/>
      <sheetName val="其他应付款明细表"/>
      <sheetName val="营业费用"/>
      <sheetName val="营业费用月报表"/>
      <sheetName val="M110BOC"/>
      <sheetName val="M111BOA"/>
      <sheetName val="M112ICBC"/>
      <sheetName val="工资"/>
      <sheetName val="U1110"/>
      <sheetName val="U1200"/>
      <sheetName val="U1201"/>
      <sheetName val="O100"/>
      <sheetName val="U1020"/>
      <sheetName val="outstanding"/>
      <sheetName val="五矿"/>
      <sheetName val="U4营业费"/>
      <sheetName val="U5管理费"/>
      <sheetName val="2003以产顶进"/>
      <sheetName val="U60-ww"/>
      <sheetName val="U110"/>
      <sheetName val="滨州"/>
      <sheetName val="I1-威海"/>
      <sheetName val="S400"/>
      <sheetName val="U130-Consulting fee"/>
      <sheetName val="U120-Consulting Fee  Breakd"/>
      <sheetName val="U130-Professional Fee GPC"/>
      <sheetName val="U140-Legal Fee"/>
      <sheetName val="StockTake"/>
      <sheetName val="Annuity"/>
      <sheetName val="U102"/>
      <sheetName val="U101"/>
      <sheetName val="AJE"/>
      <sheetName val="AJE (2)"/>
      <sheetName val="#RE"/>
      <sheetName val="#R"/>
      <sheetName val="#"/>
      <sheetName val="U2-Staff Welfare"/>
      <sheetName val="N3_SCH FUND"/>
      <sheetName val="K_Leeza"/>
      <sheetName val="K1_DEP Leeza"/>
      <sheetName val="PNB-MINORITY"/>
      <sheetName val="CONPL2003"/>
      <sheetName val="interest restriction"/>
      <sheetName val="E.5"/>
      <sheetName val="Specific_RCD3"/>
      <sheetName val="A10-1 (2)"/>
      <sheetName val="A10-1"/>
      <sheetName val="C4-1 (2)"/>
      <sheetName val="C4-1"/>
      <sheetName val="F7"/>
      <sheetName val="OSM 2"/>
      <sheetName val="OSM (2)"/>
      <sheetName val="Lestari"/>
      <sheetName val="Kenshine"/>
      <sheetName val="A2-4"/>
      <sheetName val="Starbase(CLA)"/>
      <sheetName val="O1-1"/>
      <sheetName val="N3|2-1 (2)"/>
      <sheetName val="A2l1"/>
      <sheetName val="BS0605"/>
      <sheetName val="PL0605"/>
      <sheetName val="E3-1"/>
      <sheetName val="B7-2"/>
      <sheetName val="B9-2"/>
      <sheetName val="ใบผ่านยาม"/>
      <sheetName val="sum-note"/>
      <sheetName val="sum"/>
      <sheetName val="RV "/>
      <sheetName val="Stock Card"/>
      <sheetName val="BL"/>
      <sheetName val="Exc Rate"/>
      <sheetName val="PO"/>
      <sheetName val="commision"/>
      <sheetName val="corp"/>
      <sheetName val="salary"/>
      <sheetName val="S30-1"/>
      <sheetName val="Royalty"/>
      <sheetName val="Tech"/>
      <sheetName val="MNG fee"/>
      <sheetName val="A-conf."/>
      <sheetName val="Z"/>
      <sheetName val="N-predict_ZC.1"/>
      <sheetName val="70_ZC"/>
      <sheetName val="Contrl-purchase-new"/>
      <sheetName val="Test cost oversea"/>
      <sheetName val="Contrl-purchase-new (2)"/>
      <sheetName val="payment present"/>
      <sheetName val="SGV"/>
      <sheetName val="Price (2)"/>
      <sheetName val="2004"/>
      <sheetName val="2002-2003"/>
      <sheetName val="FG291099 (2)"/>
      <sheetName val="Sale04"/>
      <sheetName val="Slowstock (2)"/>
      <sheetName val="S-1"/>
      <sheetName val="S-2"/>
      <sheetName val="S-3"/>
      <sheetName val="S-4"/>
      <sheetName val="G-1"/>
      <sheetName val="I-1"/>
      <sheetName val="N-2-Accrued Cost"/>
      <sheetName val="Narrative"/>
      <sheetName val="Major AR"/>
      <sheetName val="Review CN"/>
      <sheetName val="Provision AR"/>
      <sheetName val="Cir-L-E"/>
      <sheetName val="Nature-I"/>
      <sheetName val="Detail Endo Manu"/>
      <sheetName val="Cir-L-M"/>
      <sheetName val="Leasing"/>
      <sheetName val="F-2.1"/>
      <sheetName val="stock 31.12.03 from K.Ju"/>
      <sheetName val="Deposit"/>
      <sheetName val="new 20.2.04 (4)"/>
      <sheetName val="N-2"/>
      <sheetName val="I-1.2"/>
      <sheetName val="I-8  Purchase RM"/>
      <sheetName val="E-3"/>
      <sheetName val="K-2.3_Automobile"/>
      <sheetName val="K-2.2_com"/>
      <sheetName val="K-2.1_furniture"/>
      <sheetName val="K-2_Dep"/>
      <sheetName val="M-2"/>
      <sheetName val="U-2.4A"/>
      <sheetName val="U-2.4B"/>
      <sheetName val="Q-3 "/>
      <sheetName val="SAD"/>
      <sheetName val="Summary "/>
      <sheetName val="N-1"/>
      <sheetName val="T-1"/>
      <sheetName val="employee"/>
      <sheetName val="Land Title"/>
      <sheetName val="U-2A"/>
      <sheetName val="U-2A.1"/>
      <sheetName val="U-2B"/>
      <sheetName val="Payroll summary"/>
      <sheetName val="LCM"/>
      <sheetName val="SUM LEAD"/>
      <sheetName val="WIP"/>
      <sheetName val="N-4"/>
      <sheetName val="M-1 "/>
      <sheetName val="SAD 30.06.05"/>
      <sheetName val="SAD 30.09.05"/>
      <sheetName val="U-6 "/>
      <sheetName val="AP Q3'05"/>
      <sheetName val="Rec.31.12.04"/>
      <sheetName val="PL _ ผลงานใหม่รวม"/>
      <sheetName val="Cje 31.12.04"/>
      <sheetName val="N "/>
      <sheetName val="U-1 "/>
      <sheetName val="U-2.1"/>
      <sheetName val="U-2.2"/>
      <sheetName val="U-2.3"/>
      <sheetName val="U-7"/>
      <sheetName val="J "/>
      <sheetName val="G-2 "/>
      <sheetName val="K-1.1"/>
      <sheetName val="U-2 "/>
      <sheetName val="U-2.1 "/>
      <sheetName val="U-2.2 "/>
      <sheetName val="U-2.3 "/>
      <sheetName val="U-3 "/>
      <sheetName val="U-5 "/>
      <sheetName val="U-7 "/>
      <sheetName val="Photocopiers"/>
      <sheetName val="6mnth-1yr"/>
      <sheetName val="1-2_yr"/>
      <sheetName val="over_2_yr"/>
      <sheetName val="H-1"/>
      <sheetName val="Q-1 "/>
      <sheetName val="G-1 "/>
      <sheetName val="Deferred profit calculation"/>
      <sheetName val="PDC_BKK"/>
      <sheetName val="PDC_Country"/>
      <sheetName val="อรพิน (2)"/>
      <sheetName val="Inv.Tasco1 (2)"/>
      <sheetName val="Inv.Tasco1 (3)"/>
      <sheetName val="Inv.เดลต้า3 (2)"/>
      <sheetName val="ริโค"/>
      <sheetName val="ต่ำก&amp;ว่าค่าเฉลี่ย"/>
      <sheetName val="GL C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/>
      <sheetData sheetId="67" refreshError="1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 refreshError="1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/>
      <sheetData sheetId="642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/>
      <sheetData sheetId="651"/>
      <sheetData sheetId="652" refreshError="1"/>
      <sheetData sheetId="653"/>
      <sheetData sheetId="654"/>
      <sheetData sheetId="655"/>
      <sheetData sheetId="656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/>
      <sheetData sheetId="676" refreshError="1"/>
      <sheetData sheetId="677"/>
      <sheetData sheetId="678" refreshError="1"/>
      <sheetData sheetId="679" refreshError="1"/>
      <sheetData sheetId="680" refreshError="1"/>
      <sheetData sheetId="681" refreshError="1"/>
      <sheetData sheetId="682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/>
      <sheetData sheetId="706"/>
      <sheetData sheetId="707" refreshError="1"/>
      <sheetData sheetId="708" refreshError="1"/>
      <sheetData sheetId="709" refreshError="1"/>
      <sheetData sheetId="710"/>
      <sheetData sheetId="711" refreshError="1"/>
      <sheetData sheetId="712" refreshError="1"/>
      <sheetData sheetId="713" refreshError="1"/>
      <sheetData sheetId="714"/>
      <sheetData sheetId="715" refreshError="1"/>
      <sheetData sheetId="716" refreshError="1"/>
      <sheetData sheetId="717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 refreshError="1"/>
      <sheetData sheetId="737"/>
      <sheetData sheetId="738" refreshError="1"/>
      <sheetData sheetId="739" refreshError="1"/>
      <sheetData sheetId="740"/>
      <sheetData sheetId="741" refreshError="1"/>
      <sheetData sheetId="742" refreshError="1"/>
      <sheetData sheetId="743"/>
      <sheetData sheetId="744"/>
      <sheetData sheetId="745"/>
      <sheetData sheetId="746"/>
      <sheetData sheetId="747"/>
      <sheetData sheetId="748"/>
      <sheetData sheetId="749" refreshError="1"/>
      <sheetData sheetId="750" refreshError="1"/>
      <sheetData sheetId="75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/>
      <sheetData sheetId="777"/>
      <sheetData sheetId="778"/>
      <sheetData sheetId="779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/>
      <sheetData sheetId="802"/>
      <sheetData sheetId="803"/>
      <sheetData sheetId="804"/>
      <sheetData sheetId="805" refreshError="1"/>
      <sheetData sheetId="80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imex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A"/>
      <sheetName val="ทะเบียน"/>
      <sheetName val="Asset Packing Station"/>
      <sheetName val="ทะเบียนที่ดิน"/>
      <sheetName val="Asset Class"/>
      <sheetName val="Plant"/>
      <sheetName val="Depre. Key"/>
      <sheetName val="CST11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</sheetNames>
    <sheetDataSet>
      <sheetData sheetId="0" refreshError="1"/>
      <sheetData sheetId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2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globe-detail"/>
      <sheetName val="globe-summary"/>
      <sheetName val="ปี53"/>
      <sheetName val="ปี54"/>
      <sheetName val="TB PK"/>
      <sheetName val="PK"/>
      <sheetName val="BS"/>
      <sheetName val="PL"/>
      <sheetName val="CF"/>
      <sheetName val="กระดาษทำการ"/>
      <sheetName val="data"/>
      <sheetName val="Data_Tool"/>
      <sheetName val="DiffData"/>
      <sheetName val="DiffData_Tool"/>
      <sheetName val="master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masterCode"/>
      <sheetName val="data"/>
      <sheetName val="unique"/>
      <sheetName val="DiffData"/>
      <sheetName val="Read me"/>
      <sheetName val="MainMenu"/>
      <sheetName val="CurrentStock Report"/>
      <sheetName val="1.Input Count"/>
      <sheetName val="2.Diff Report"/>
      <sheetName val="3.Summary"/>
      <sheetName val="Data_Tool"/>
      <sheetName val="unique_Tool"/>
      <sheetName val="DiffData_Tool"/>
      <sheetName val="CurrentTool"/>
      <sheetName val="4.Input Count Tool"/>
      <sheetName val="5.Diff Report Tool"/>
      <sheetName val="6.Summary Tool"/>
    </sheetNames>
    <sheetDataSet>
      <sheetData sheetId="0" refreshError="1"/>
      <sheetData sheetId="1">
        <row r="1">
          <cell r="A1">
            <v>1</v>
          </cell>
        </row>
      </sheetData>
      <sheetData sheetId="2">
        <row r="1">
          <cell r="A1" t="str">
            <v>Item Group</v>
          </cell>
          <cell r="B1" t="str">
            <v>Itemcode</v>
          </cell>
        </row>
        <row r="2">
          <cell r="B2" t="str">
            <v>IAIC12000000000002</v>
          </cell>
        </row>
        <row r="3">
          <cell r="B3" t="str">
            <v>IBEA01020000000007</v>
          </cell>
        </row>
        <row r="4">
          <cell r="B4" t="str">
            <v>IBEA01040000000035</v>
          </cell>
        </row>
        <row r="5">
          <cell r="B5" t="str">
            <v>IBEA01040000000047</v>
          </cell>
        </row>
        <row r="6">
          <cell r="B6" t="str">
            <v>IBEA08040101000001</v>
          </cell>
        </row>
        <row r="7">
          <cell r="B7" t="str">
            <v>IBEL02062200000002B</v>
          </cell>
        </row>
        <row r="8">
          <cell r="B8" t="str">
            <v>IBOL01030500000001</v>
          </cell>
        </row>
        <row r="9">
          <cell r="B9" t="str">
            <v>IBOL01033700000001</v>
          </cell>
        </row>
        <row r="10">
          <cell r="B10" t="str">
            <v>IBOL01039800000001</v>
          </cell>
        </row>
        <row r="11">
          <cell r="B11" t="str">
            <v>IBOL01042000000001</v>
          </cell>
        </row>
        <row r="12">
          <cell r="B12" t="str">
            <v>IBOL05049800000001</v>
          </cell>
        </row>
        <row r="13">
          <cell r="B13" t="str">
            <v>IBOL06074600000007</v>
          </cell>
        </row>
        <row r="14">
          <cell r="B14" t="str">
            <v>IBOL06075000000001</v>
          </cell>
        </row>
        <row r="15">
          <cell r="B15" t="str">
            <v>IBOL06075000000002</v>
          </cell>
        </row>
        <row r="16">
          <cell r="B16" t="str">
            <v>IBOL06075200000001</v>
          </cell>
        </row>
        <row r="17">
          <cell r="B17" t="str">
            <v>IBOL08010200000001</v>
          </cell>
        </row>
        <row r="18">
          <cell r="B18" t="str">
            <v>IBOL08010500000001</v>
          </cell>
        </row>
        <row r="19">
          <cell r="B19" t="str">
            <v>IBOL13010100000001</v>
          </cell>
        </row>
        <row r="20">
          <cell r="B20" t="str">
            <v>IBOL14010300000002</v>
          </cell>
        </row>
        <row r="21">
          <cell r="B21" t="str">
            <v>IBOL14010500000001</v>
          </cell>
        </row>
        <row r="22">
          <cell r="B22" t="str">
            <v>IBOL14030400000001</v>
          </cell>
        </row>
        <row r="23">
          <cell r="B23" t="str">
            <v>IBOL14040300000001</v>
          </cell>
        </row>
        <row r="24">
          <cell r="B24" t="str">
            <v>IBOL15010200000001</v>
          </cell>
        </row>
        <row r="25">
          <cell r="B25" t="str">
            <v>IBOL15019800000001</v>
          </cell>
        </row>
        <row r="26">
          <cell r="B26" t="str">
            <v>IBOL24119800000002</v>
          </cell>
        </row>
        <row r="27">
          <cell r="B27" t="str">
            <v>IBOL25045500000001</v>
          </cell>
        </row>
        <row r="28">
          <cell r="B28" t="str">
            <v>IBOL25045700000001</v>
          </cell>
        </row>
        <row r="29">
          <cell r="B29" t="str">
            <v>IBOL25049800000001</v>
          </cell>
        </row>
        <row r="30">
          <cell r="B30" t="str">
            <v>IBOL25049800000005</v>
          </cell>
        </row>
        <row r="31">
          <cell r="B31" t="str">
            <v>IBOL45159900000002</v>
          </cell>
        </row>
        <row r="32">
          <cell r="B32" t="str">
            <v>IBRE01010101990025</v>
          </cell>
        </row>
        <row r="33">
          <cell r="B33" t="str">
            <v>IBRE01010201990014</v>
          </cell>
        </row>
        <row r="34">
          <cell r="B34" t="str">
            <v>IBRE01010201990018</v>
          </cell>
        </row>
        <row r="35">
          <cell r="B35" t="str">
            <v>IBRE01010301010001</v>
          </cell>
        </row>
        <row r="36">
          <cell r="B36" t="str">
            <v>IBRE01010301220003</v>
          </cell>
        </row>
        <row r="37">
          <cell r="B37" t="str">
            <v>IBRE01010301990036</v>
          </cell>
        </row>
        <row r="38">
          <cell r="B38" t="str">
            <v>IBRE01020101050001</v>
          </cell>
        </row>
        <row r="39">
          <cell r="B39" t="str">
            <v>IBRE01030000000015</v>
          </cell>
        </row>
        <row r="40">
          <cell r="B40" t="str">
            <v>IBEA06040500000001</v>
          </cell>
        </row>
        <row r="41">
          <cell r="B41" t="str">
            <v>IBEA06041805000001</v>
          </cell>
        </row>
        <row r="42">
          <cell r="B42" t="str">
            <v>IBEA08020102000001</v>
          </cell>
        </row>
        <row r="43">
          <cell r="B43" t="str">
            <v>IBEA08020102030004</v>
          </cell>
        </row>
        <row r="44">
          <cell r="B44" t="str">
            <v>IBEA08020200000003</v>
          </cell>
        </row>
        <row r="45">
          <cell r="B45" t="str">
            <v>IBEA17070200000002</v>
          </cell>
        </row>
        <row r="46">
          <cell r="B46" t="str">
            <v>IBEL02011500000002</v>
          </cell>
        </row>
        <row r="47">
          <cell r="B47" t="str">
            <v>IBEL02062600000003</v>
          </cell>
        </row>
        <row r="48">
          <cell r="B48" t="str">
            <v>IBOL01010200000001</v>
          </cell>
        </row>
        <row r="49">
          <cell r="B49" t="str">
            <v>IBOL01012200000001</v>
          </cell>
        </row>
        <row r="50">
          <cell r="B50" t="str">
            <v>IBOL01013400000001</v>
          </cell>
        </row>
        <row r="51">
          <cell r="B51" t="str">
            <v>IBOL01036400000001</v>
          </cell>
        </row>
        <row r="52">
          <cell r="B52" t="str">
            <v>IBOL01049900000008</v>
          </cell>
        </row>
        <row r="53">
          <cell r="B53" t="str">
            <v>IBOL03019934000002</v>
          </cell>
        </row>
        <row r="54">
          <cell r="B54" t="str">
            <v>IBOL06074600000003</v>
          </cell>
        </row>
        <row r="55">
          <cell r="B55" t="str">
            <v>IBOL06074600000005</v>
          </cell>
        </row>
        <row r="56">
          <cell r="B56" t="str">
            <v>IBOL06075218000001</v>
          </cell>
        </row>
        <row r="57">
          <cell r="B57" t="str">
            <v>IBOL06094600000001</v>
          </cell>
        </row>
        <row r="58">
          <cell r="B58" t="str">
            <v>IBOL08030500000001</v>
          </cell>
        </row>
        <row r="59">
          <cell r="B59" t="str">
            <v>IBOL08049900000002</v>
          </cell>
        </row>
        <row r="60">
          <cell r="B60" t="str">
            <v>IBOL14010100000001</v>
          </cell>
        </row>
        <row r="61">
          <cell r="B61" t="str">
            <v>IBOL15010500000001</v>
          </cell>
        </row>
        <row r="62">
          <cell r="B62" t="str">
            <v>IBOL15110200000001</v>
          </cell>
        </row>
        <row r="63">
          <cell r="B63" t="str">
            <v>IBOL25040300000001</v>
          </cell>
        </row>
        <row r="64">
          <cell r="B64" t="str">
            <v>IBOL25046100000001</v>
          </cell>
        </row>
        <row r="65">
          <cell r="B65" t="str">
            <v>IBRE01010101990033</v>
          </cell>
        </row>
        <row r="66">
          <cell r="B66" t="str">
            <v>IBRE01010201220002B</v>
          </cell>
        </row>
        <row r="67">
          <cell r="B67" t="str">
            <v>IBRE01010301220005B</v>
          </cell>
        </row>
        <row r="68">
          <cell r="B68" t="str">
            <v>IBRE01030302020001</v>
          </cell>
        </row>
        <row r="69">
          <cell r="B69" t="str">
            <v>IBRE01100000000002</v>
          </cell>
        </row>
        <row r="70">
          <cell r="B70" t="str">
            <v>IBRE02010322000001B</v>
          </cell>
        </row>
        <row r="71">
          <cell r="B71" t="str">
            <v>IBRE02010323000001B</v>
          </cell>
        </row>
        <row r="72">
          <cell r="B72" t="str">
            <v>IBRE07070102020001B</v>
          </cell>
        </row>
        <row r="73">
          <cell r="B73" t="str">
            <v>IBUS14010113000001</v>
          </cell>
        </row>
        <row r="74">
          <cell r="B74" t="str">
            <v>ICHE34000000000001</v>
          </cell>
        </row>
        <row r="75">
          <cell r="B75" t="str">
            <v>ICOA27000000000001</v>
          </cell>
        </row>
        <row r="76">
          <cell r="B76" t="str">
            <v>ICOD01010207010001</v>
          </cell>
        </row>
        <row r="77">
          <cell r="B77" t="str">
            <v>ICOD01010225020002</v>
          </cell>
        </row>
        <row r="78">
          <cell r="B78" t="str">
            <v>IBEA01040000000012</v>
          </cell>
        </row>
        <row r="79">
          <cell r="B79" t="str">
            <v>IBEA01040000000022</v>
          </cell>
        </row>
        <row r="80">
          <cell r="B80" t="str">
            <v>IBEL02020800000001</v>
          </cell>
        </row>
        <row r="81">
          <cell r="B81" t="str">
            <v>IBEL02130200000002</v>
          </cell>
        </row>
        <row r="82">
          <cell r="B82" t="str">
            <v>IBLO16010400000001</v>
          </cell>
        </row>
        <row r="83">
          <cell r="B83" t="str">
            <v>IBOL01010426000001</v>
          </cell>
        </row>
        <row r="84">
          <cell r="B84" t="str">
            <v>IBOL01010800000001</v>
          </cell>
        </row>
        <row r="85">
          <cell r="B85" t="str">
            <v>IBOL01011300000001</v>
          </cell>
        </row>
        <row r="86">
          <cell r="B86" t="str">
            <v>IBOL01011600000002</v>
          </cell>
        </row>
        <row r="87">
          <cell r="B87" t="str">
            <v>IBOL01019928000002</v>
          </cell>
        </row>
        <row r="88">
          <cell r="B88" t="str">
            <v>IBOL01042200000001</v>
          </cell>
        </row>
        <row r="89">
          <cell r="B89" t="str">
            <v>IBOL06074100000003</v>
          </cell>
        </row>
        <row r="90">
          <cell r="B90" t="str">
            <v>IBOL06074100000004</v>
          </cell>
        </row>
        <row r="91">
          <cell r="B91" t="str">
            <v>IBOL06074600000001</v>
          </cell>
        </row>
        <row r="92">
          <cell r="B92" t="str">
            <v>IBOL14015100000001</v>
          </cell>
        </row>
        <row r="93">
          <cell r="B93" t="str">
            <v>IBOL15040300000001</v>
          </cell>
        </row>
        <row r="94">
          <cell r="B94" t="str">
            <v>IBOL15114100000001</v>
          </cell>
        </row>
        <row r="95">
          <cell r="B95" t="str">
            <v>IBOL15159900000002</v>
          </cell>
        </row>
        <row r="96">
          <cell r="B96" t="str">
            <v>IBOL25049800000002</v>
          </cell>
        </row>
        <row r="97">
          <cell r="B97" t="str">
            <v>IBOL44139900000001</v>
          </cell>
        </row>
        <row r="98">
          <cell r="B98" t="str">
            <v>IBRE01010101990023</v>
          </cell>
        </row>
        <row r="99">
          <cell r="B99" t="str">
            <v>IBRE01010204020001</v>
          </cell>
        </row>
        <row r="100">
          <cell r="B100" t="str">
            <v>IBRE01010302990002B</v>
          </cell>
        </row>
        <row r="101">
          <cell r="B101" t="str">
            <v>IBRE01010309030005</v>
          </cell>
        </row>
        <row r="102">
          <cell r="B102" t="str">
            <v>IBRE01040302060001</v>
          </cell>
        </row>
        <row r="103">
          <cell r="B103" t="str">
            <v>IBRE01050302120001</v>
          </cell>
        </row>
        <row r="104">
          <cell r="B104" t="str">
            <v>IBRE01050302140001</v>
          </cell>
        </row>
        <row r="105">
          <cell r="B105" t="str">
            <v>IBRE01140000000001</v>
          </cell>
        </row>
        <row r="106">
          <cell r="B106" t="str">
            <v>IBRE01140000000006</v>
          </cell>
        </row>
        <row r="107">
          <cell r="B107" t="str">
            <v>IBRE02010304000001</v>
          </cell>
        </row>
        <row r="108">
          <cell r="B108" t="str">
            <v>IBUS22010121000001</v>
          </cell>
        </row>
        <row r="109">
          <cell r="B109" t="str">
            <v>ICHE08000000000001</v>
          </cell>
        </row>
        <row r="110">
          <cell r="B110" t="str">
            <v>ICHE08000000000005</v>
          </cell>
        </row>
        <row r="111">
          <cell r="B111" t="str">
            <v>ICHE19000000000002</v>
          </cell>
        </row>
        <row r="112">
          <cell r="B112" t="str">
            <v>ICOA08000000000006</v>
          </cell>
        </row>
        <row r="113">
          <cell r="B113" t="str">
            <v>ICOD01010208010001</v>
          </cell>
        </row>
        <row r="114">
          <cell r="B114" t="str">
            <v>ICOD02010203010003</v>
          </cell>
        </row>
        <row r="115">
          <cell r="B115" t="str">
            <v>ICOD02010204010001</v>
          </cell>
        </row>
        <row r="116">
          <cell r="B116" t="str">
            <v>IBEL02070600000001</v>
          </cell>
        </row>
        <row r="117">
          <cell r="B117" t="str">
            <v>IBEL02070700000001B</v>
          </cell>
        </row>
        <row r="118">
          <cell r="B118" t="str">
            <v>IBOL01011100000001</v>
          </cell>
        </row>
        <row r="119">
          <cell r="B119" t="str">
            <v>IBOL01011800000001</v>
          </cell>
        </row>
        <row r="120">
          <cell r="B120" t="str">
            <v>IBOL01012800000001</v>
          </cell>
        </row>
        <row r="121">
          <cell r="B121" t="str">
            <v>IBOL01019800000001</v>
          </cell>
        </row>
        <row r="122">
          <cell r="B122" t="str">
            <v>IBOL01049819000001</v>
          </cell>
        </row>
        <row r="123">
          <cell r="B123" t="str">
            <v>IBOL01049900000004</v>
          </cell>
        </row>
        <row r="124">
          <cell r="B124" t="str">
            <v>IBOL01049900000005</v>
          </cell>
        </row>
        <row r="125">
          <cell r="B125" t="str">
            <v>IBOL05049800000003</v>
          </cell>
        </row>
        <row r="126">
          <cell r="B126" t="str">
            <v>IBOL05049900000001</v>
          </cell>
        </row>
        <row r="127">
          <cell r="B127" t="str">
            <v>IBOL06045110000001</v>
          </cell>
        </row>
        <row r="128">
          <cell r="B128" t="str">
            <v>IBOL06075000000005</v>
          </cell>
        </row>
        <row r="129">
          <cell r="B129" t="str">
            <v>IBOL06075200000002</v>
          </cell>
        </row>
        <row r="130">
          <cell r="B130" t="str">
            <v>IBOL06095000000001</v>
          </cell>
        </row>
        <row r="131">
          <cell r="B131" t="str">
            <v>IBOL06095018000001</v>
          </cell>
        </row>
        <row r="132">
          <cell r="B132" t="str">
            <v>IBOL07159900000002</v>
          </cell>
        </row>
        <row r="133">
          <cell r="B133" t="str">
            <v>IBOL07159900000003</v>
          </cell>
        </row>
        <row r="134">
          <cell r="B134" t="str">
            <v>IBOL08019800000001</v>
          </cell>
        </row>
        <row r="135">
          <cell r="B135" t="str">
            <v>IBOL08030400000001</v>
          </cell>
        </row>
        <row r="136">
          <cell r="B136" t="str">
            <v>IBOL08040200000001</v>
          </cell>
        </row>
        <row r="137">
          <cell r="B137" t="str">
            <v>IBOL15030400000001</v>
          </cell>
        </row>
        <row r="138">
          <cell r="B138" t="str">
            <v>IBOL15110500000001</v>
          </cell>
        </row>
        <row r="139">
          <cell r="B139" t="str">
            <v>IBOL15115200000001</v>
          </cell>
        </row>
        <row r="140">
          <cell r="B140" t="str">
            <v>IBOL24119826000003</v>
          </cell>
        </row>
        <row r="141">
          <cell r="B141" t="str">
            <v>IBOL25040327000001</v>
          </cell>
        </row>
        <row r="142">
          <cell r="B142" t="str">
            <v>IBOL25049800000003</v>
          </cell>
        </row>
        <row r="143">
          <cell r="B143" t="str">
            <v>IBOL25049800000006</v>
          </cell>
        </row>
        <row r="144">
          <cell r="B144" t="str">
            <v>IBRE01010101990019</v>
          </cell>
        </row>
        <row r="145">
          <cell r="B145" t="str">
            <v>IBRE01010301020003</v>
          </cell>
        </row>
        <row r="146">
          <cell r="B146" t="str">
            <v>IBRE01010301990015</v>
          </cell>
        </row>
        <row r="147">
          <cell r="B147" t="str">
            <v>IBRE01040302040001</v>
          </cell>
        </row>
        <row r="148">
          <cell r="B148" t="str">
            <v>IBRE01040302080001</v>
          </cell>
        </row>
        <row r="149">
          <cell r="B149" t="str">
            <v>IBRE01050302100001</v>
          </cell>
        </row>
        <row r="150">
          <cell r="B150" t="str">
            <v>IBRE01120000000005</v>
          </cell>
        </row>
        <row r="151">
          <cell r="B151" t="str">
            <v>IBRE01140000000002</v>
          </cell>
        </row>
        <row r="152">
          <cell r="B152" t="str">
            <v>IBRE07080102020001B</v>
          </cell>
        </row>
        <row r="153">
          <cell r="B153" t="str">
            <v>ICAP02060000000001</v>
          </cell>
        </row>
        <row r="154">
          <cell r="B154" t="str">
            <v>IBEA01010000000005</v>
          </cell>
        </row>
        <row r="155">
          <cell r="B155" t="str">
            <v>IBEA01050000000045B</v>
          </cell>
        </row>
        <row r="156">
          <cell r="B156" t="str">
            <v>IBEA08020102000003</v>
          </cell>
        </row>
        <row r="157">
          <cell r="B157" t="str">
            <v>IBLO09010104000001</v>
          </cell>
        </row>
        <row r="158">
          <cell r="B158" t="str">
            <v>IBOL01011900000001</v>
          </cell>
        </row>
        <row r="159">
          <cell r="B159" t="str">
            <v>IBOL01013200000001</v>
          </cell>
        </row>
        <row r="160">
          <cell r="B160" t="str">
            <v>IBOL01041900000001</v>
          </cell>
        </row>
        <row r="161">
          <cell r="B161" t="str">
            <v>IBOL06075200000003</v>
          </cell>
        </row>
        <row r="162">
          <cell r="B162" t="str">
            <v>IBOL08040300000001</v>
          </cell>
        </row>
        <row r="163">
          <cell r="B163" t="str">
            <v>IBOL15010300000001</v>
          </cell>
        </row>
        <row r="164">
          <cell r="B164" t="str">
            <v>IBOL15110300000001</v>
          </cell>
        </row>
        <row r="165">
          <cell r="B165" t="str">
            <v>IBOL24119800000001</v>
          </cell>
        </row>
        <row r="166">
          <cell r="B166" t="str">
            <v>IBOL24119800000003</v>
          </cell>
        </row>
        <row r="167">
          <cell r="B167" t="str">
            <v>IBOL25040527000001</v>
          </cell>
        </row>
        <row r="168">
          <cell r="B168" t="str">
            <v>IBOL25045300000001</v>
          </cell>
        </row>
        <row r="169">
          <cell r="B169" t="str">
            <v>IBOL25045427000001</v>
          </cell>
        </row>
        <row r="170">
          <cell r="B170" t="str">
            <v>IBOL25045900000001</v>
          </cell>
        </row>
        <row r="171">
          <cell r="B171" t="str">
            <v>IBOL25046000000001</v>
          </cell>
        </row>
        <row r="172">
          <cell r="B172" t="str">
            <v>IBOL25049800000004</v>
          </cell>
        </row>
        <row r="173">
          <cell r="B173" t="str">
            <v>IBOL50049826000002</v>
          </cell>
        </row>
        <row r="174">
          <cell r="B174" t="str">
            <v>IBRE01010201990017</v>
          </cell>
        </row>
        <row r="175">
          <cell r="B175" t="str">
            <v>IBRE01010201990022B</v>
          </cell>
        </row>
        <row r="176">
          <cell r="B176" t="str">
            <v>IBRE01010301990035</v>
          </cell>
        </row>
        <row r="177">
          <cell r="B177" t="str">
            <v>IBRE01020301130002</v>
          </cell>
        </row>
        <row r="178">
          <cell r="B178" t="str">
            <v>IBRE01030000000003</v>
          </cell>
        </row>
        <row r="179">
          <cell r="B179" t="str">
            <v>IBRE01030302030001</v>
          </cell>
        </row>
        <row r="180">
          <cell r="B180" t="str">
            <v>IBRE01140302020001</v>
          </cell>
        </row>
        <row r="181">
          <cell r="B181" t="str">
            <v>IBRE02010305000007B</v>
          </cell>
        </row>
        <row r="182">
          <cell r="B182" t="str">
            <v>IBRE02010319000001</v>
          </cell>
        </row>
        <row r="183">
          <cell r="B183" t="str">
            <v>IBUS07010107000001</v>
          </cell>
        </row>
        <row r="184">
          <cell r="B184" t="str">
            <v>IBUS12010111000001</v>
          </cell>
        </row>
        <row r="185">
          <cell r="B185" t="str">
            <v>IBUS18010117000001</v>
          </cell>
        </row>
        <row r="186">
          <cell r="B186" t="str">
            <v>ICHE02000000000001</v>
          </cell>
        </row>
        <row r="187">
          <cell r="B187" t="str">
            <v>ICOA15000000000002</v>
          </cell>
        </row>
        <row r="188">
          <cell r="B188" t="str">
            <v>ICOD01010206010001</v>
          </cell>
        </row>
        <row r="189">
          <cell r="B189" t="str">
            <v>ICOD01010218020001</v>
          </cell>
        </row>
        <row r="190">
          <cell r="B190" t="str">
            <v>ICOD02010102010002</v>
          </cell>
        </row>
        <row r="191">
          <cell r="B191" t="str">
            <v>ICOD03090201000001</v>
          </cell>
        </row>
        <row r="192">
          <cell r="B192" t="str">
            <v>IBRE01140000000005</v>
          </cell>
        </row>
        <row r="193">
          <cell r="B193" t="str">
            <v>IBUS02030000000001</v>
          </cell>
        </row>
        <row r="194">
          <cell r="B194" t="str">
            <v>IBUS06110000000001</v>
          </cell>
        </row>
        <row r="195">
          <cell r="B195" t="str">
            <v>ICAP04010400000001</v>
          </cell>
        </row>
        <row r="196">
          <cell r="B196" t="str">
            <v>ICHE06000000000001</v>
          </cell>
        </row>
        <row r="197">
          <cell r="B197" t="str">
            <v>ICHE20000000000001B</v>
          </cell>
        </row>
        <row r="198">
          <cell r="B198" t="str">
            <v>ICOD01010218020006</v>
          </cell>
        </row>
        <row r="199">
          <cell r="B199" t="str">
            <v>ICOD02010102010001</v>
          </cell>
        </row>
        <row r="200">
          <cell r="B200" t="str">
            <v>ICOD02010203010001</v>
          </cell>
        </row>
        <row r="201">
          <cell r="B201" t="str">
            <v>ICOD03020100000002</v>
          </cell>
        </row>
        <row r="202">
          <cell r="B202" t="str">
            <v>ICOD03090305000001</v>
          </cell>
        </row>
        <row r="203">
          <cell r="B203" t="str">
            <v>ICOD03090307000001</v>
          </cell>
        </row>
        <row r="204">
          <cell r="B204" t="str">
            <v>ICOD03190700000002</v>
          </cell>
        </row>
        <row r="205">
          <cell r="B205" t="str">
            <v>ICOD03200200000001</v>
          </cell>
        </row>
        <row r="206">
          <cell r="B206" t="str">
            <v>ICOD05010107000002B</v>
          </cell>
        </row>
        <row r="207">
          <cell r="B207" t="str">
            <v>ICOD05010303000001</v>
          </cell>
        </row>
        <row r="208">
          <cell r="B208" t="str">
            <v>ICOD05020111000001</v>
          </cell>
        </row>
        <row r="209">
          <cell r="B209" t="str">
            <v>ICOD05020203000001</v>
          </cell>
        </row>
        <row r="210">
          <cell r="B210" t="str">
            <v>ICOD05020205000001</v>
          </cell>
        </row>
        <row r="211">
          <cell r="B211" t="str">
            <v>ICOD05030201010001</v>
          </cell>
        </row>
        <row r="212">
          <cell r="B212" t="str">
            <v>ICOD05030201020003</v>
          </cell>
        </row>
        <row r="213">
          <cell r="B213" t="str">
            <v>ICOD05040101060001</v>
          </cell>
        </row>
        <row r="214">
          <cell r="B214" t="str">
            <v>ICOD05040106030001</v>
          </cell>
        </row>
        <row r="215">
          <cell r="B215" t="str">
            <v>ICOD05040108070001</v>
          </cell>
        </row>
        <row r="216">
          <cell r="B216" t="str">
            <v>ICOD05040112040002</v>
          </cell>
        </row>
        <row r="217">
          <cell r="B217" t="str">
            <v>ICOD05040205040001</v>
          </cell>
        </row>
        <row r="218">
          <cell r="B218" t="str">
            <v>ICOD05040206020001</v>
          </cell>
        </row>
        <row r="219">
          <cell r="B219" t="str">
            <v>ICOD05040207020001</v>
          </cell>
        </row>
        <row r="220">
          <cell r="B220" t="str">
            <v>ICOD05040207040001</v>
          </cell>
        </row>
        <row r="221">
          <cell r="B221" t="str">
            <v>ICOD05040207040002</v>
          </cell>
        </row>
        <row r="222">
          <cell r="B222" t="str">
            <v>ICOD05040207060001</v>
          </cell>
        </row>
        <row r="223">
          <cell r="B223" t="str">
            <v>ICOD05040301050001</v>
          </cell>
        </row>
        <row r="224">
          <cell r="B224" t="str">
            <v>ICOD05040302040001</v>
          </cell>
        </row>
        <row r="225">
          <cell r="B225" t="str">
            <v>ICOM99010400000002B</v>
          </cell>
        </row>
        <row r="226">
          <cell r="B226" t="str">
            <v>ICON03000000000084B</v>
          </cell>
        </row>
        <row r="227">
          <cell r="B227" t="str">
            <v>ICON05020000000002</v>
          </cell>
        </row>
        <row r="228">
          <cell r="B228" t="str">
            <v>ICOO02010000000011</v>
          </cell>
        </row>
        <row r="229">
          <cell r="B229" t="str">
            <v>ICOO02090000000002B</v>
          </cell>
        </row>
        <row r="230">
          <cell r="B230" t="str">
            <v>ICOT01022100000001</v>
          </cell>
        </row>
        <row r="231">
          <cell r="B231" t="str">
            <v>IAIC12000000000013</v>
          </cell>
        </row>
        <row r="232">
          <cell r="B232" t="str">
            <v>IBEA17030100000001</v>
          </cell>
        </row>
        <row r="233">
          <cell r="B233" t="str">
            <v>IBEA18010102000001</v>
          </cell>
        </row>
        <row r="234">
          <cell r="B234" t="str">
            <v>IBEL02020900000001</v>
          </cell>
        </row>
        <row r="235">
          <cell r="B235" t="str">
            <v>IBEL02031500000002</v>
          </cell>
        </row>
        <row r="236">
          <cell r="B236" t="str">
            <v>IBEL02061400000001</v>
          </cell>
        </row>
        <row r="237">
          <cell r="B237" t="str">
            <v>IBEL02062200000002</v>
          </cell>
        </row>
        <row r="238">
          <cell r="B238" t="str">
            <v>IBEL02070600000001B</v>
          </cell>
        </row>
        <row r="239">
          <cell r="B239" t="str">
            <v>IBLO21010000000006</v>
          </cell>
        </row>
        <row r="240">
          <cell r="B240" t="str">
            <v>IBOL01011200000001</v>
          </cell>
        </row>
        <row r="241">
          <cell r="B241" t="str">
            <v>IBOL01030400000001</v>
          </cell>
        </row>
        <row r="242">
          <cell r="B242" t="str">
            <v>IBOL01033900000001</v>
          </cell>
        </row>
        <row r="243">
          <cell r="B243" t="str">
            <v>IBOL01049900000006</v>
          </cell>
        </row>
        <row r="244">
          <cell r="B244" t="str">
            <v>IBOL01049900000007</v>
          </cell>
        </row>
        <row r="245">
          <cell r="B245" t="str">
            <v>IBOL05049800000002</v>
          </cell>
        </row>
        <row r="246">
          <cell r="B246" t="str">
            <v>IBOL14010200000001</v>
          </cell>
        </row>
        <row r="247">
          <cell r="B247" t="str">
            <v>IBOL14010400000001</v>
          </cell>
        </row>
        <row r="248">
          <cell r="B248" t="str">
            <v>IBOL14030300000001</v>
          </cell>
        </row>
        <row r="249">
          <cell r="B249" t="str">
            <v>IBOL15019800000002</v>
          </cell>
        </row>
        <row r="250">
          <cell r="B250" t="str">
            <v>IBOL15030300000001</v>
          </cell>
        </row>
        <row r="251">
          <cell r="B251" t="str">
            <v>IBOL15030500000001</v>
          </cell>
        </row>
        <row r="252">
          <cell r="B252" t="str">
            <v>IBOL25044127000001</v>
          </cell>
        </row>
        <row r="253">
          <cell r="B253" t="str">
            <v>IBOL25044700000002</v>
          </cell>
        </row>
        <row r="254">
          <cell r="B254" t="str">
            <v>IBOL51030500000001</v>
          </cell>
        </row>
        <row r="255">
          <cell r="B255" t="str">
            <v>IBRE01010301040001</v>
          </cell>
        </row>
        <row r="256">
          <cell r="B256" t="str">
            <v>IBRE01010301990024</v>
          </cell>
        </row>
        <row r="257">
          <cell r="B257" t="str">
            <v>IBRE01010306060001</v>
          </cell>
        </row>
        <row r="258">
          <cell r="B258" t="str">
            <v>IBRE01030101060001B</v>
          </cell>
        </row>
        <row r="259">
          <cell r="B259" t="str">
            <v>IBRE01040302050001</v>
          </cell>
        </row>
        <row r="260">
          <cell r="B260" t="str">
            <v>IBRE01040302070002</v>
          </cell>
        </row>
        <row r="261">
          <cell r="B261" t="str">
            <v>IBRE01150301110001</v>
          </cell>
        </row>
        <row r="262">
          <cell r="B262" t="str">
            <v>IBUS16010115000001</v>
          </cell>
        </row>
        <row r="263">
          <cell r="B263" t="str">
            <v>IBUS26010124000001</v>
          </cell>
        </row>
        <row r="264">
          <cell r="B264" t="str">
            <v>ICAP03010000000001</v>
          </cell>
        </row>
        <row r="265">
          <cell r="B265" t="str">
            <v>ICHE05010000000002</v>
          </cell>
        </row>
        <row r="266">
          <cell r="B266" t="str">
            <v>ICOA13000000000004</v>
          </cell>
        </row>
        <row r="267">
          <cell r="B267" t="str">
            <v>ICOA16000000000001</v>
          </cell>
        </row>
        <row r="268">
          <cell r="B268" t="str">
            <v>ICOD03050200000001</v>
          </cell>
        </row>
        <row r="269">
          <cell r="B269" t="str">
            <v>ICOD03070000000002</v>
          </cell>
        </row>
        <row r="270">
          <cell r="B270" t="str">
            <v>IBEA01050000000057</v>
          </cell>
        </row>
        <row r="271">
          <cell r="B271" t="str">
            <v>IBEA07010000000008</v>
          </cell>
        </row>
        <row r="272">
          <cell r="B272" t="str">
            <v>IBEA07010000000009</v>
          </cell>
        </row>
        <row r="273">
          <cell r="B273" t="str">
            <v>IBEA17010100000004</v>
          </cell>
        </row>
        <row r="274">
          <cell r="B274" t="str">
            <v>IBEL02070800000002B</v>
          </cell>
        </row>
        <row r="275">
          <cell r="B275" t="str">
            <v>IBEL02071000000002</v>
          </cell>
        </row>
        <row r="276">
          <cell r="B276" t="str">
            <v>IBEL02071200000002B</v>
          </cell>
        </row>
        <row r="277">
          <cell r="B277" t="str">
            <v>IBOL01012000000001</v>
          </cell>
        </row>
        <row r="278">
          <cell r="B278" t="str">
            <v>IBOL01012400000001</v>
          </cell>
        </row>
        <row r="279">
          <cell r="B279" t="str">
            <v>IBOL01012600000001</v>
          </cell>
        </row>
        <row r="280">
          <cell r="B280" t="str">
            <v>IBOL01012700000001</v>
          </cell>
        </row>
        <row r="281">
          <cell r="B281" t="str">
            <v>IBOL01030414000001</v>
          </cell>
        </row>
        <row r="282">
          <cell r="B282" t="str">
            <v>IBOL01030435000001</v>
          </cell>
        </row>
        <row r="283">
          <cell r="B283" t="str">
            <v>IBOL01043500000001</v>
          </cell>
        </row>
        <row r="284">
          <cell r="B284" t="str">
            <v>IBOL01049900000001</v>
          </cell>
        </row>
        <row r="285">
          <cell r="B285" t="str">
            <v>IBOL06075000000003</v>
          </cell>
        </row>
        <row r="286">
          <cell r="B286" t="str">
            <v>IBOL06075000000004</v>
          </cell>
        </row>
        <row r="287">
          <cell r="B287" t="str">
            <v>IBOL06094604000001</v>
          </cell>
        </row>
        <row r="288">
          <cell r="B288" t="str">
            <v>IBOL08010100000001</v>
          </cell>
        </row>
        <row r="289">
          <cell r="B289" t="str">
            <v>IBOL08049900000001</v>
          </cell>
        </row>
        <row r="290">
          <cell r="B290" t="str">
            <v>IBOL14040200000001</v>
          </cell>
        </row>
        <row r="291">
          <cell r="B291" t="str">
            <v>IBOL14049900000002</v>
          </cell>
        </row>
        <row r="292">
          <cell r="B292" t="str">
            <v>IBOL25045900000002</v>
          </cell>
        </row>
        <row r="293">
          <cell r="B293" t="str">
            <v>IBOL25046000000002</v>
          </cell>
        </row>
        <row r="294">
          <cell r="B294" t="str">
            <v>IBOL45159900000003</v>
          </cell>
        </row>
        <row r="295">
          <cell r="B295" t="str">
            <v>IBRE01010303990001</v>
          </cell>
        </row>
        <row r="296">
          <cell r="B296" t="str">
            <v>IBRE01010312090001B</v>
          </cell>
        </row>
        <row r="297">
          <cell r="B297" t="str">
            <v>IBRE01030000000011</v>
          </cell>
        </row>
        <row r="298">
          <cell r="B298" t="str">
            <v>IBRE01030301010001</v>
          </cell>
        </row>
        <row r="299">
          <cell r="B299" t="str">
            <v>IBRE01160302100001</v>
          </cell>
        </row>
        <row r="300">
          <cell r="B300" t="str">
            <v>IBRE04030306000001B</v>
          </cell>
        </row>
        <row r="301">
          <cell r="B301" t="str">
            <v>ICAP01022900000001</v>
          </cell>
        </row>
        <row r="302">
          <cell r="B302" t="str">
            <v>ICAP06000000000001</v>
          </cell>
        </row>
        <row r="303">
          <cell r="B303" t="str">
            <v>ICOA22000000000001</v>
          </cell>
        </row>
        <row r="304">
          <cell r="B304" t="str">
            <v>ICOD02010206010002</v>
          </cell>
        </row>
        <row r="305">
          <cell r="B305" t="str">
            <v>ICOD02020201060001</v>
          </cell>
        </row>
        <row r="306">
          <cell r="B306" t="str">
            <v>ICOD03020100000001</v>
          </cell>
        </row>
        <row r="307">
          <cell r="B307" t="str">
            <v>ICOD03050300000001</v>
          </cell>
        </row>
        <row r="308">
          <cell r="B308" t="str">
            <v>IBEA01040000000053</v>
          </cell>
        </row>
        <row r="309">
          <cell r="B309" t="str">
            <v>IBEA07010000000007</v>
          </cell>
        </row>
        <row r="310">
          <cell r="B310" t="str">
            <v>IBEA07040000000008</v>
          </cell>
        </row>
        <row r="311">
          <cell r="B311" t="str">
            <v>IBEA08020101020003</v>
          </cell>
        </row>
        <row r="312">
          <cell r="B312" t="str">
            <v>IBEA08040102000001</v>
          </cell>
        </row>
        <row r="313">
          <cell r="B313" t="str">
            <v>IBLO16010100000002</v>
          </cell>
        </row>
        <row r="314">
          <cell r="B314" t="str">
            <v>IBOL01010300000001</v>
          </cell>
        </row>
        <row r="315">
          <cell r="B315" t="str">
            <v>IBOL01010520000001</v>
          </cell>
        </row>
        <row r="316">
          <cell r="B316" t="str">
            <v>IBOL01010600000001</v>
          </cell>
        </row>
        <row r="317">
          <cell r="B317" t="str">
            <v>IBOL01042100000001</v>
          </cell>
        </row>
        <row r="318">
          <cell r="B318" t="str">
            <v>IBOL01042300000001</v>
          </cell>
        </row>
        <row r="319">
          <cell r="B319" t="str">
            <v>IBOL06040210000001</v>
          </cell>
        </row>
        <row r="320">
          <cell r="B320" t="str">
            <v>IBOL06074100000001</v>
          </cell>
        </row>
        <row r="321">
          <cell r="B321" t="str">
            <v>IBOL06074100000002</v>
          </cell>
        </row>
        <row r="322">
          <cell r="B322" t="str">
            <v>IBOL06074600000002</v>
          </cell>
        </row>
        <row r="323">
          <cell r="B323" t="str">
            <v>IBOL07019900000001</v>
          </cell>
        </row>
        <row r="324">
          <cell r="B324" t="str">
            <v>IBOL07159900000001</v>
          </cell>
        </row>
        <row r="325">
          <cell r="B325" t="str">
            <v>IBOL08035100000001</v>
          </cell>
        </row>
        <row r="326">
          <cell r="B326" t="str">
            <v>IBOL13040100000001</v>
          </cell>
        </row>
        <row r="327">
          <cell r="B327" t="str">
            <v>IBOL14019800000001</v>
          </cell>
        </row>
        <row r="328">
          <cell r="B328" t="str">
            <v>IBOL14049900000001</v>
          </cell>
        </row>
        <row r="329">
          <cell r="B329" t="str">
            <v>IBOL15010400000001</v>
          </cell>
        </row>
        <row r="330">
          <cell r="B330" t="str">
            <v>IBOL15040200000001</v>
          </cell>
        </row>
        <row r="331">
          <cell r="B331" t="str">
            <v>IBOL15159900000001</v>
          </cell>
        </row>
        <row r="332">
          <cell r="B332" t="str">
            <v>IBOL25045200000001</v>
          </cell>
        </row>
        <row r="333">
          <cell r="B333" t="str">
            <v>IBRE01010301990002</v>
          </cell>
        </row>
        <row r="334">
          <cell r="B334" t="str">
            <v>IBRE01010307050010</v>
          </cell>
        </row>
        <row r="335">
          <cell r="B335" t="str">
            <v>IBRE01020301020001B</v>
          </cell>
        </row>
        <row r="336">
          <cell r="B336" t="str">
            <v>IBRE03010101020002</v>
          </cell>
        </row>
        <row r="337">
          <cell r="B337" t="str">
            <v>ICHE05020000000002</v>
          </cell>
        </row>
        <row r="338">
          <cell r="B338" t="str">
            <v>ICHE18000000000002</v>
          </cell>
        </row>
        <row r="339">
          <cell r="B339" t="str">
            <v>ICHE21000000000001B</v>
          </cell>
        </row>
        <row r="340">
          <cell r="B340" t="str">
            <v>ICOA21000000000001</v>
          </cell>
        </row>
        <row r="341">
          <cell r="B341" t="str">
            <v>ICOD01010221020004</v>
          </cell>
        </row>
        <row r="342">
          <cell r="B342" t="str">
            <v>ICOD03070000000001</v>
          </cell>
        </row>
        <row r="343">
          <cell r="B343" t="str">
            <v>ICOD03090206000001</v>
          </cell>
        </row>
        <row r="344">
          <cell r="B344" t="str">
            <v>ICOD03190500000001</v>
          </cell>
        </row>
        <row r="345">
          <cell r="B345" t="str">
            <v>ICOD05020102000001</v>
          </cell>
        </row>
        <row r="346">
          <cell r="B346" t="str">
            <v>ICOD03050400000001</v>
          </cell>
        </row>
        <row r="347">
          <cell r="B347" t="str">
            <v>ICOD03200300000001</v>
          </cell>
        </row>
        <row r="348">
          <cell r="B348" t="str">
            <v>ICOD05010202000001</v>
          </cell>
        </row>
        <row r="349">
          <cell r="B349" t="str">
            <v>ICOD05020201000003</v>
          </cell>
        </row>
        <row r="350">
          <cell r="B350" t="str">
            <v>ICOD05020202000001</v>
          </cell>
        </row>
        <row r="351">
          <cell r="B351" t="str">
            <v>ICOD05020202000002</v>
          </cell>
        </row>
        <row r="352">
          <cell r="B352" t="str">
            <v>ICOD05030101030001</v>
          </cell>
        </row>
        <row r="353">
          <cell r="B353" t="str">
            <v>ICOD05030107020002</v>
          </cell>
        </row>
        <row r="354">
          <cell r="B354" t="str">
            <v>ICOD05030107030002</v>
          </cell>
        </row>
        <row r="355">
          <cell r="B355" t="str">
            <v>ICOD05030201010005</v>
          </cell>
        </row>
        <row r="356">
          <cell r="B356" t="str">
            <v>ICOD05030201020002</v>
          </cell>
        </row>
        <row r="357">
          <cell r="B357" t="str">
            <v>ICOD05030202070001</v>
          </cell>
        </row>
        <row r="358">
          <cell r="B358" t="str">
            <v>ICOD05040101020001</v>
          </cell>
        </row>
        <row r="359">
          <cell r="B359" t="str">
            <v>ICOD05040104020001</v>
          </cell>
        </row>
        <row r="360">
          <cell r="B360" t="str">
            <v>ICOD05040104080001</v>
          </cell>
        </row>
        <row r="361">
          <cell r="B361" t="str">
            <v>ICOD05040105050001</v>
          </cell>
        </row>
        <row r="362">
          <cell r="B362" t="str">
            <v>ICOD05040105060001</v>
          </cell>
        </row>
        <row r="363">
          <cell r="B363" t="str">
            <v>ICOD05040106050001</v>
          </cell>
        </row>
        <row r="364">
          <cell r="B364" t="str">
            <v>ICOD05040107030001</v>
          </cell>
        </row>
        <row r="365">
          <cell r="B365" t="str">
            <v>ICOD05040108010001</v>
          </cell>
        </row>
        <row r="366">
          <cell r="B366" t="str">
            <v>ICOD05040207010001</v>
          </cell>
        </row>
        <row r="367">
          <cell r="B367" t="str">
            <v>ICOD05040207050004</v>
          </cell>
        </row>
        <row r="368">
          <cell r="B368" t="str">
            <v>ICOD05040208030001</v>
          </cell>
        </row>
        <row r="369">
          <cell r="B369" t="str">
            <v>ICOD05040212040001</v>
          </cell>
        </row>
        <row r="370">
          <cell r="B370" t="str">
            <v>ICOD05040213050001</v>
          </cell>
        </row>
        <row r="371">
          <cell r="B371" t="str">
            <v>ICOM99013200000007B</v>
          </cell>
        </row>
        <row r="372">
          <cell r="B372" t="str">
            <v>ICOM99020100000028</v>
          </cell>
        </row>
        <row r="373">
          <cell r="B373" t="str">
            <v>ICOM99080100000042</v>
          </cell>
        </row>
        <row r="374">
          <cell r="B374" t="str">
            <v>ICOM99080100000106</v>
          </cell>
        </row>
        <row r="375">
          <cell r="B375" t="str">
            <v>ICOO02010000000012</v>
          </cell>
        </row>
        <row r="376">
          <cell r="B376" t="str">
            <v>ICOO02070000000005</v>
          </cell>
        </row>
        <row r="377">
          <cell r="B377" t="str">
            <v>ICOT01020600000001</v>
          </cell>
        </row>
        <row r="378">
          <cell r="B378" t="str">
            <v>ICOT01020700000001</v>
          </cell>
        </row>
        <row r="379">
          <cell r="B379" t="str">
            <v>ICOT01020800000001</v>
          </cell>
        </row>
        <row r="380">
          <cell r="B380" t="str">
            <v>ICOT01022700000004B</v>
          </cell>
        </row>
        <row r="381">
          <cell r="B381" t="str">
            <v>ICOT02030100000001B</v>
          </cell>
        </row>
        <row r="382">
          <cell r="B382" t="str">
            <v>ICRA06000000000001B</v>
          </cell>
        </row>
        <row r="383">
          <cell r="B383" t="str">
            <v>ICRA06190000000001B</v>
          </cell>
        </row>
        <row r="384">
          <cell r="B384" t="str">
            <v>ICRA06340000000001B</v>
          </cell>
        </row>
        <row r="385">
          <cell r="B385" t="str">
            <v>ICOT01030300000001</v>
          </cell>
        </row>
        <row r="386">
          <cell r="B386" t="str">
            <v>ICOT02020200000001</v>
          </cell>
        </row>
        <row r="387">
          <cell r="B387" t="str">
            <v>ICOT03010104030001</v>
          </cell>
        </row>
        <row r="388">
          <cell r="B388" t="str">
            <v>ICOT03010108110002</v>
          </cell>
        </row>
        <row r="389">
          <cell r="B389" t="str">
            <v>ICOV04011104020001</v>
          </cell>
        </row>
        <row r="390">
          <cell r="B390" t="str">
            <v>IEAF01060200000036</v>
          </cell>
        </row>
        <row r="391">
          <cell r="B391" t="str">
            <v>IEAM03080000000004</v>
          </cell>
        </row>
        <row r="392">
          <cell r="B392" t="str">
            <v>IEAM03080000000006</v>
          </cell>
        </row>
        <row r="393">
          <cell r="B393" t="str">
            <v>IECT01050000000003</v>
          </cell>
        </row>
        <row r="394">
          <cell r="B394" t="str">
            <v>IECT03010001000004</v>
          </cell>
        </row>
        <row r="395">
          <cell r="B395" t="str">
            <v>IECT03010001000005</v>
          </cell>
        </row>
        <row r="396">
          <cell r="B396" t="str">
            <v>IECT03010001000020</v>
          </cell>
        </row>
        <row r="397">
          <cell r="B397" t="str">
            <v>IECT03010002000002</v>
          </cell>
        </row>
        <row r="398">
          <cell r="B398" t="str">
            <v>IECT03010002000004</v>
          </cell>
        </row>
        <row r="399">
          <cell r="B399" t="str">
            <v>IECT03010002000005</v>
          </cell>
        </row>
        <row r="400">
          <cell r="B400" t="str">
            <v>IECT03010004000001</v>
          </cell>
        </row>
        <row r="401">
          <cell r="B401" t="str">
            <v>IECT03010008000003</v>
          </cell>
        </row>
        <row r="402">
          <cell r="B402" t="str">
            <v>IECT03010103000003</v>
          </cell>
        </row>
        <row r="403">
          <cell r="B403" t="str">
            <v>IECT03011505000001</v>
          </cell>
        </row>
        <row r="404">
          <cell r="B404" t="str">
            <v>IECT03020004000001</v>
          </cell>
        </row>
        <row r="405">
          <cell r="B405" t="str">
            <v>IECT03020004000005</v>
          </cell>
        </row>
        <row r="406">
          <cell r="B406" t="str">
            <v>IECT03020004000007</v>
          </cell>
        </row>
        <row r="407">
          <cell r="B407" t="str">
            <v>IECT03021004000001</v>
          </cell>
        </row>
        <row r="408">
          <cell r="B408" t="str">
            <v>IELA01020000000003</v>
          </cell>
        </row>
        <row r="409">
          <cell r="B409" t="str">
            <v>IELA01020000000004</v>
          </cell>
        </row>
        <row r="410">
          <cell r="B410" t="str">
            <v>IELA01020000000005</v>
          </cell>
        </row>
        <row r="411">
          <cell r="B411" t="str">
            <v>IELA03020000000001</v>
          </cell>
        </row>
        <row r="412">
          <cell r="B412" t="str">
            <v>IELA12020601000001</v>
          </cell>
        </row>
        <row r="413">
          <cell r="B413" t="str">
            <v>IELA16011600000003</v>
          </cell>
        </row>
        <row r="414">
          <cell r="B414" t="str">
            <v>IELA39000000000001</v>
          </cell>
        </row>
        <row r="415">
          <cell r="B415" t="str">
            <v>IELA40020000000001</v>
          </cell>
        </row>
        <row r="416">
          <cell r="B416" t="str">
            <v>IELC01020119000001</v>
          </cell>
        </row>
        <row r="417">
          <cell r="B417" t="str">
            <v>IELC04010200000003</v>
          </cell>
        </row>
        <row r="418">
          <cell r="B418" t="str">
            <v>IFAN02010007000002</v>
          </cell>
        </row>
        <row r="419">
          <cell r="B419" t="str">
            <v>IFIL02020401070008</v>
          </cell>
        </row>
        <row r="420">
          <cell r="B420" t="str">
            <v>IFIL02020401120004</v>
          </cell>
        </row>
        <row r="421">
          <cell r="B421" t="str">
            <v>IFIL02030100000001</v>
          </cell>
        </row>
        <row r="422">
          <cell r="B422" t="str">
            <v>IFIL02040401000001</v>
          </cell>
        </row>
        <row r="423">
          <cell r="B423" t="str">
            <v>ICOD03090505000001</v>
          </cell>
        </row>
        <row r="424">
          <cell r="B424" t="str">
            <v>ICOD03180100000001</v>
          </cell>
        </row>
        <row r="425">
          <cell r="B425" t="str">
            <v>ICOD05010106000001</v>
          </cell>
        </row>
        <row r="426">
          <cell r="B426" t="str">
            <v>ICOD05010205000001</v>
          </cell>
        </row>
        <row r="427">
          <cell r="B427" t="str">
            <v>ICOD05020303000001</v>
          </cell>
        </row>
        <row r="428">
          <cell r="B428" t="str">
            <v>ICOD05030101020001B</v>
          </cell>
        </row>
        <row r="429">
          <cell r="B429" t="str">
            <v>ICOD05030101070001</v>
          </cell>
        </row>
        <row r="430">
          <cell r="B430" t="str">
            <v>ICOD05030107050001</v>
          </cell>
        </row>
        <row r="431">
          <cell r="B431" t="str">
            <v>ICOD05030203010001</v>
          </cell>
        </row>
        <row r="432">
          <cell r="B432" t="str">
            <v>ICOD05040101040001</v>
          </cell>
        </row>
        <row r="433">
          <cell r="B433" t="str">
            <v>ICOD05040105070001</v>
          </cell>
        </row>
        <row r="434">
          <cell r="B434" t="str">
            <v>ICOD05040105100001</v>
          </cell>
        </row>
        <row r="435">
          <cell r="B435" t="str">
            <v>ICOD05040106060001</v>
          </cell>
        </row>
        <row r="436">
          <cell r="B436" t="str">
            <v>ICOD05040108060001</v>
          </cell>
        </row>
        <row r="437">
          <cell r="B437" t="str">
            <v>ICOD05040201030001</v>
          </cell>
        </row>
        <row r="438">
          <cell r="B438" t="str">
            <v>ICOD05040207050001</v>
          </cell>
        </row>
        <row r="439">
          <cell r="B439" t="str">
            <v>ICOD05040208040001</v>
          </cell>
        </row>
        <row r="440">
          <cell r="B440" t="str">
            <v>ICOD05040208050001</v>
          </cell>
        </row>
        <row r="441">
          <cell r="B441" t="str">
            <v>ICOD05040208060001</v>
          </cell>
        </row>
        <row r="442">
          <cell r="B442" t="str">
            <v>ICOD05040212020001</v>
          </cell>
        </row>
        <row r="443">
          <cell r="B443" t="str">
            <v>ICOD05040212060002</v>
          </cell>
        </row>
        <row r="444">
          <cell r="B444" t="str">
            <v>ICOD05040302020001</v>
          </cell>
        </row>
        <row r="445">
          <cell r="B445" t="str">
            <v>ICOD05040302050001</v>
          </cell>
        </row>
        <row r="446">
          <cell r="B446" t="str">
            <v>ICOL19000000000002</v>
          </cell>
        </row>
        <row r="447">
          <cell r="B447" t="str">
            <v>ICOM99011000000003</v>
          </cell>
        </row>
        <row r="448">
          <cell r="B448" t="str">
            <v>ICOM99013400000003</v>
          </cell>
        </row>
        <row r="449">
          <cell r="B449" t="str">
            <v>ICOO02020000000001</v>
          </cell>
        </row>
        <row r="450">
          <cell r="B450" t="str">
            <v>ICOO02020000000001B</v>
          </cell>
        </row>
        <row r="451">
          <cell r="B451" t="str">
            <v>ICOO02070000000001</v>
          </cell>
        </row>
        <row r="452">
          <cell r="B452" t="str">
            <v>ICOO02070000000003B</v>
          </cell>
        </row>
        <row r="453">
          <cell r="B453" t="str">
            <v>ICOT02030200000001</v>
          </cell>
        </row>
        <row r="454">
          <cell r="B454" t="str">
            <v>ICOT03010112410001B</v>
          </cell>
        </row>
        <row r="455">
          <cell r="B455" t="str">
            <v>ICOT03010174010001B</v>
          </cell>
        </row>
        <row r="456">
          <cell r="B456" t="str">
            <v>ICOT03010199990008</v>
          </cell>
        </row>
        <row r="457">
          <cell r="B457" t="str">
            <v>ICOV04012604040001</v>
          </cell>
        </row>
        <row r="458">
          <cell r="B458" t="str">
            <v>ICRA04010200000001</v>
          </cell>
        </row>
        <row r="459">
          <cell r="B459" t="str">
            <v>ICRA06030000000001</v>
          </cell>
        </row>
        <row r="460">
          <cell r="B460" t="str">
            <v>ICRA06230000000002B</v>
          </cell>
        </row>
        <row r="461">
          <cell r="B461" t="str">
            <v>ICOD03090202000001</v>
          </cell>
        </row>
        <row r="462">
          <cell r="B462" t="str">
            <v>ICOD03090406000001</v>
          </cell>
        </row>
        <row r="463">
          <cell r="B463" t="str">
            <v>ICOD03090505000002</v>
          </cell>
        </row>
        <row r="464">
          <cell r="B464" t="str">
            <v>ICOD03200100000004</v>
          </cell>
        </row>
        <row r="465">
          <cell r="B465" t="str">
            <v>ICOD05010204000001</v>
          </cell>
        </row>
        <row r="466">
          <cell r="B466" t="str">
            <v>ICOD05020201000001</v>
          </cell>
        </row>
        <row r="467">
          <cell r="B467" t="str">
            <v>ICOD05030101040001</v>
          </cell>
        </row>
        <row r="468">
          <cell r="B468" t="str">
            <v>ICOD05030107040001</v>
          </cell>
        </row>
        <row r="469">
          <cell r="B469" t="str">
            <v>ICOD05030107040002</v>
          </cell>
        </row>
        <row r="470">
          <cell r="B470" t="str">
            <v>ICOD05030201020004</v>
          </cell>
        </row>
        <row r="471">
          <cell r="B471" t="str">
            <v>ICOD05040101050001</v>
          </cell>
        </row>
        <row r="472">
          <cell r="B472" t="str">
            <v>ICOD05040104050001</v>
          </cell>
        </row>
        <row r="473">
          <cell r="B473" t="str">
            <v>ICOD05040108020001</v>
          </cell>
        </row>
        <row r="474">
          <cell r="B474" t="str">
            <v>ICOD05040205010001</v>
          </cell>
        </row>
        <row r="475">
          <cell r="B475" t="str">
            <v>ICOD05040206060001</v>
          </cell>
        </row>
        <row r="476">
          <cell r="B476" t="str">
            <v>ICOD05040207020002</v>
          </cell>
        </row>
        <row r="477">
          <cell r="B477" t="str">
            <v>ICOD05040303050001</v>
          </cell>
        </row>
        <row r="478">
          <cell r="B478" t="str">
            <v>ICOD05040304040001</v>
          </cell>
        </row>
        <row r="479">
          <cell r="B479" t="str">
            <v>ICOD07020000000001</v>
          </cell>
        </row>
        <row r="480">
          <cell r="B480" t="str">
            <v>ICOL16010000000034B</v>
          </cell>
        </row>
        <row r="481">
          <cell r="B481" t="str">
            <v>ICOL21000000000003</v>
          </cell>
        </row>
        <row r="482">
          <cell r="B482" t="str">
            <v>ICOL24010000000001</v>
          </cell>
        </row>
        <row r="483">
          <cell r="B483" t="str">
            <v>ICOL28000000000002</v>
          </cell>
        </row>
        <row r="484">
          <cell r="B484" t="str">
            <v>ICOM99010600000003</v>
          </cell>
        </row>
        <row r="485">
          <cell r="B485" t="str">
            <v>ICOM99013400000001B</v>
          </cell>
        </row>
        <row r="486">
          <cell r="B486" t="str">
            <v>ICOM99020100000478B</v>
          </cell>
        </row>
        <row r="487">
          <cell r="B487" t="str">
            <v>ICOM99030100000142</v>
          </cell>
        </row>
        <row r="488">
          <cell r="B488" t="str">
            <v>ICOM99030100000152</v>
          </cell>
        </row>
        <row r="489">
          <cell r="B489" t="str">
            <v>ICOM99030100000215</v>
          </cell>
        </row>
        <row r="490">
          <cell r="B490" t="str">
            <v>ICOM99060200000050</v>
          </cell>
        </row>
        <row r="491">
          <cell r="B491" t="str">
            <v>ICOM99080100000059B</v>
          </cell>
        </row>
        <row r="492">
          <cell r="B492" t="str">
            <v>ICOO02310000000001</v>
          </cell>
        </row>
        <row r="493">
          <cell r="B493" t="str">
            <v>ICOT01010103010034</v>
          </cell>
        </row>
        <row r="494">
          <cell r="B494" t="str">
            <v>ICOT01010103010035</v>
          </cell>
        </row>
        <row r="495">
          <cell r="B495" t="str">
            <v>ICOT01020100000003</v>
          </cell>
        </row>
        <row r="496">
          <cell r="B496" t="str">
            <v>ICOT01020700000002</v>
          </cell>
        </row>
        <row r="497">
          <cell r="B497" t="str">
            <v>ICOT01021600000002</v>
          </cell>
        </row>
        <row r="498">
          <cell r="B498" t="str">
            <v>ICOT01030100000002</v>
          </cell>
        </row>
        <row r="499">
          <cell r="B499" t="str">
            <v>ICOD01020218010001</v>
          </cell>
        </row>
        <row r="500">
          <cell r="B500" t="str">
            <v>ICOD02010206010001</v>
          </cell>
        </row>
        <row r="501">
          <cell r="B501" t="str">
            <v>ICOD03050100000001B</v>
          </cell>
        </row>
        <row r="502">
          <cell r="B502" t="str">
            <v>ICOD03090105000001</v>
          </cell>
        </row>
        <row r="503">
          <cell r="B503" t="str">
            <v>ICOD03090204000001</v>
          </cell>
        </row>
        <row r="504">
          <cell r="B504" t="str">
            <v>ICOD03090207000001</v>
          </cell>
        </row>
        <row r="505">
          <cell r="B505" t="str">
            <v>ICOD05020105000001</v>
          </cell>
        </row>
        <row r="506">
          <cell r="B506" t="str">
            <v>ICOD05020106000001</v>
          </cell>
        </row>
        <row r="507">
          <cell r="B507" t="str">
            <v>ICOD05030102030001</v>
          </cell>
        </row>
        <row r="508">
          <cell r="B508" t="str">
            <v>ICOD05040106010001</v>
          </cell>
        </row>
        <row r="509">
          <cell r="B509" t="str">
            <v>ICOD05040107020001</v>
          </cell>
        </row>
        <row r="510">
          <cell r="B510" t="str">
            <v>ICOD05040107080001</v>
          </cell>
        </row>
        <row r="511">
          <cell r="B511" t="str">
            <v>ICOD05040207030001</v>
          </cell>
        </row>
        <row r="512">
          <cell r="B512" t="str">
            <v>ICOD05040207050003</v>
          </cell>
        </row>
        <row r="513">
          <cell r="B513" t="str">
            <v>ICOD05040208020001</v>
          </cell>
        </row>
        <row r="514">
          <cell r="B514" t="str">
            <v>ICOD05040213030001</v>
          </cell>
        </row>
        <row r="515">
          <cell r="B515" t="str">
            <v>ICOD05040301030001</v>
          </cell>
        </row>
        <row r="516">
          <cell r="B516" t="str">
            <v>ICOD05040303030001</v>
          </cell>
        </row>
        <row r="517">
          <cell r="B517" t="str">
            <v>ICOM99010400000003B</v>
          </cell>
        </row>
        <row r="518">
          <cell r="B518" t="str">
            <v>ICOM99011200000003</v>
          </cell>
        </row>
        <row r="519">
          <cell r="B519" t="str">
            <v>ICOM99011800000001</v>
          </cell>
        </row>
        <row r="520">
          <cell r="B520" t="str">
            <v>ICOM99030100000190</v>
          </cell>
        </row>
        <row r="521">
          <cell r="B521" t="str">
            <v>ICOM99030100000201B</v>
          </cell>
        </row>
        <row r="522">
          <cell r="B522" t="str">
            <v>ICOM99060100000077</v>
          </cell>
        </row>
        <row r="523">
          <cell r="B523" t="str">
            <v>ICOO02010000000005</v>
          </cell>
        </row>
        <row r="524">
          <cell r="B524" t="str">
            <v>ICOT01010103010017</v>
          </cell>
        </row>
        <row r="525">
          <cell r="B525" t="str">
            <v>ICOT01010103010034B</v>
          </cell>
        </row>
        <row r="526">
          <cell r="B526" t="str">
            <v>ICOT01020700000003</v>
          </cell>
        </row>
        <row r="527">
          <cell r="B527" t="str">
            <v>ICOT01020900000001</v>
          </cell>
        </row>
        <row r="528">
          <cell r="B528" t="str">
            <v>ICOT01022700000002</v>
          </cell>
        </row>
        <row r="529">
          <cell r="B529" t="str">
            <v>ICOT01022700000003</v>
          </cell>
        </row>
        <row r="530">
          <cell r="B530" t="str">
            <v>ICOT01030200000001</v>
          </cell>
        </row>
        <row r="531">
          <cell r="B531" t="str">
            <v>ICOT03010199040001</v>
          </cell>
        </row>
        <row r="532">
          <cell r="B532" t="str">
            <v>ICRF02000000000004</v>
          </cell>
        </row>
        <row r="533">
          <cell r="B533" t="str">
            <v>ICRF03020202000001B</v>
          </cell>
        </row>
        <row r="534">
          <cell r="B534" t="str">
            <v>IEAF01050200000059</v>
          </cell>
        </row>
        <row r="535">
          <cell r="B535" t="str">
            <v>IEAF01070200000030</v>
          </cell>
        </row>
        <row r="536">
          <cell r="B536" t="str">
            <v>ICRF03020105000001</v>
          </cell>
        </row>
        <row r="537">
          <cell r="B537" t="str">
            <v>ICRF03020108000003</v>
          </cell>
        </row>
        <row r="538">
          <cell r="B538" t="str">
            <v>ICRF03020301000001</v>
          </cell>
        </row>
        <row r="539">
          <cell r="B539" t="str">
            <v>IECT01030200000005</v>
          </cell>
        </row>
        <row r="540">
          <cell r="B540" t="str">
            <v>IECT01050000000007</v>
          </cell>
        </row>
        <row r="541">
          <cell r="B541" t="str">
            <v>IECT03010001000016</v>
          </cell>
        </row>
        <row r="542">
          <cell r="B542" t="str">
            <v>IECT03010001000026</v>
          </cell>
        </row>
        <row r="543">
          <cell r="B543" t="str">
            <v>IECT03010002000001</v>
          </cell>
        </row>
        <row r="544">
          <cell r="B544" t="str">
            <v>IECT03010002000003</v>
          </cell>
        </row>
        <row r="545">
          <cell r="B545" t="str">
            <v>IECT03020002000001</v>
          </cell>
        </row>
        <row r="546">
          <cell r="B546" t="str">
            <v>IECT03020002000003</v>
          </cell>
        </row>
        <row r="547">
          <cell r="B547" t="str">
            <v>IECT03020002000004</v>
          </cell>
        </row>
        <row r="548">
          <cell r="B548" t="str">
            <v>IECT03020002000006</v>
          </cell>
        </row>
        <row r="549">
          <cell r="B549" t="str">
            <v>IECT03021104000001</v>
          </cell>
        </row>
        <row r="550">
          <cell r="B550" t="str">
            <v>IECT03030000000001</v>
          </cell>
        </row>
        <row r="551">
          <cell r="B551" t="str">
            <v>IECT04010100000005</v>
          </cell>
        </row>
        <row r="552">
          <cell r="B552" t="str">
            <v>IELA02030000000004</v>
          </cell>
        </row>
        <row r="553">
          <cell r="B553" t="str">
            <v>IELA08000000000002</v>
          </cell>
        </row>
        <row r="554">
          <cell r="B554" t="str">
            <v>IELA16010200000003</v>
          </cell>
        </row>
        <row r="555">
          <cell r="B555" t="str">
            <v>IELA16011900000002</v>
          </cell>
        </row>
        <row r="556">
          <cell r="B556" t="str">
            <v>IELA24010100000001</v>
          </cell>
        </row>
        <row r="557">
          <cell r="B557" t="str">
            <v>IELA31010000000001</v>
          </cell>
        </row>
        <row r="558">
          <cell r="B558" t="str">
            <v>IELA31020000000001</v>
          </cell>
        </row>
        <row r="559">
          <cell r="B559" t="str">
            <v>IELA41030200000001</v>
          </cell>
        </row>
        <row r="560">
          <cell r="B560" t="str">
            <v>IFIL02020203050002</v>
          </cell>
        </row>
        <row r="561">
          <cell r="B561" t="str">
            <v>IFIL02020203060002</v>
          </cell>
        </row>
        <row r="562">
          <cell r="B562" t="str">
            <v>IFIL02020401070001</v>
          </cell>
        </row>
        <row r="563">
          <cell r="B563" t="str">
            <v>IFIL02040111010002</v>
          </cell>
        </row>
        <row r="564">
          <cell r="B564" t="str">
            <v>IFIL02040500000003</v>
          </cell>
        </row>
        <row r="565">
          <cell r="B565" t="str">
            <v>IFIL02050109010001</v>
          </cell>
        </row>
        <row r="566">
          <cell r="B566" t="str">
            <v>IFIT02100105020001</v>
          </cell>
        </row>
        <row r="567">
          <cell r="B567" t="str">
            <v>IFIT04010105020002</v>
          </cell>
        </row>
        <row r="568">
          <cell r="B568" t="str">
            <v>IFIT04010105030003</v>
          </cell>
        </row>
        <row r="569">
          <cell r="B569" t="str">
            <v>IFIT04020306010002</v>
          </cell>
        </row>
        <row r="570">
          <cell r="B570" t="str">
            <v>IFIT04030306010001</v>
          </cell>
        </row>
        <row r="571">
          <cell r="B571" t="str">
            <v>IFIT04030306030001</v>
          </cell>
        </row>
        <row r="572">
          <cell r="B572" t="str">
            <v>IFIT04050301020001</v>
          </cell>
        </row>
        <row r="573">
          <cell r="B573" t="str">
            <v>IFIT04100306060001</v>
          </cell>
        </row>
        <row r="574">
          <cell r="B574" t="str">
            <v>ICRF01050201010007</v>
          </cell>
        </row>
        <row r="575">
          <cell r="B575" t="str">
            <v>ICRF01050202010007</v>
          </cell>
        </row>
        <row r="576">
          <cell r="B576" t="str">
            <v>ICRF03010202040002B</v>
          </cell>
        </row>
        <row r="577">
          <cell r="B577" t="str">
            <v>ICRF03020103000001</v>
          </cell>
        </row>
        <row r="578">
          <cell r="B578" t="str">
            <v>ICRF04010300000001</v>
          </cell>
        </row>
        <row r="579">
          <cell r="B579" t="str">
            <v>IECT01021000000004</v>
          </cell>
        </row>
        <row r="580">
          <cell r="B580" t="str">
            <v>IECT01030300000001</v>
          </cell>
        </row>
        <row r="581">
          <cell r="B581" t="str">
            <v>IECT03010001000011</v>
          </cell>
        </row>
        <row r="582">
          <cell r="B582" t="str">
            <v>IECT03010001000021</v>
          </cell>
        </row>
        <row r="583">
          <cell r="B583" t="str">
            <v>IECT03010207000001</v>
          </cell>
        </row>
        <row r="584">
          <cell r="B584" t="str">
            <v>IECT03020003000001</v>
          </cell>
        </row>
        <row r="585">
          <cell r="B585" t="str">
            <v>IECT03020003000006</v>
          </cell>
        </row>
        <row r="586">
          <cell r="B586" t="str">
            <v>IECT03020004000004</v>
          </cell>
        </row>
        <row r="587">
          <cell r="B587" t="str">
            <v>IECT03020902000001</v>
          </cell>
        </row>
        <row r="588">
          <cell r="B588" t="str">
            <v>IELA02070000000001</v>
          </cell>
        </row>
        <row r="589">
          <cell r="B589" t="str">
            <v>IELA03010000000001</v>
          </cell>
        </row>
        <row r="590">
          <cell r="B590" t="str">
            <v>IELA06040000000001</v>
          </cell>
        </row>
        <row r="591">
          <cell r="B591" t="str">
            <v>IELA11010405000004</v>
          </cell>
        </row>
        <row r="592">
          <cell r="B592" t="str">
            <v>IELA12020601000002</v>
          </cell>
        </row>
        <row r="593">
          <cell r="B593" t="str">
            <v>IELA15010600000001</v>
          </cell>
        </row>
        <row r="594">
          <cell r="B594" t="str">
            <v>IELA15020100000002</v>
          </cell>
        </row>
        <row r="595">
          <cell r="B595" t="str">
            <v>IELA15040200000001</v>
          </cell>
        </row>
        <row r="596">
          <cell r="B596" t="str">
            <v>IELA16010200000002</v>
          </cell>
        </row>
        <row r="597">
          <cell r="B597" t="str">
            <v>IELA23010100000001</v>
          </cell>
        </row>
        <row r="598">
          <cell r="B598" t="str">
            <v>IELA38000000000001</v>
          </cell>
        </row>
        <row r="599">
          <cell r="B599" t="str">
            <v>IELA41040100000001</v>
          </cell>
        </row>
        <row r="600">
          <cell r="B600" t="str">
            <v>IELA41050000000001</v>
          </cell>
        </row>
        <row r="601">
          <cell r="B601" t="str">
            <v>IELC02070000000007</v>
          </cell>
        </row>
        <row r="602">
          <cell r="B602" t="str">
            <v>IFAN05010101040001B</v>
          </cell>
        </row>
        <row r="603">
          <cell r="B603" t="str">
            <v>IFIL02020302020002B</v>
          </cell>
        </row>
        <row r="604">
          <cell r="B604" t="str">
            <v>IFIL02020302080002B</v>
          </cell>
        </row>
        <row r="605">
          <cell r="B605" t="str">
            <v>IFIL02020401090002B</v>
          </cell>
        </row>
        <row r="606">
          <cell r="B606" t="str">
            <v>IFIL02020404040001</v>
          </cell>
        </row>
        <row r="607">
          <cell r="B607" t="str">
            <v>IFIT02020400000001</v>
          </cell>
        </row>
        <row r="608">
          <cell r="B608" t="str">
            <v>IFIT02070100000002</v>
          </cell>
        </row>
        <row r="609">
          <cell r="B609" t="str">
            <v>IFIT02070400000001</v>
          </cell>
        </row>
        <row r="610">
          <cell r="B610" t="str">
            <v>IFIT02080100000001</v>
          </cell>
        </row>
        <row r="611">
          <cell r="B611" t="str">
            <v>IFIT02100102030001</v>
          </cell>
        </row>
        <row r="612">
          <cell r="B612" t="str">
            <v>IFIT02010600000001</v>
          </cell>
        </row>
        <row r="613">
          <cell r="B613" t="str">
            <v>IFIT02100104030001</v>
          </cell>
        </row>
        <row r="614">
          <cell r="B614" t="str">
            <v>IFIT04010105060002</v>
          </cell>
        </row>
        <row r="615">
          <cell r="B615" t="str">
            <v>IFIT04030406160001</v>
          </cell>
        </row>
        <row r="616">
          <cell r="B616" t="str">
            <v>IFIT04050105010001</v>
          </cell>
        </row>
        <row r="617">
          <cell r="B617" t="str">
            <v>IFIT04060301030001</v>
          </cell>
        </row>
        <row r="618">
          <cell r="B618" t="str">
            <v>IFIT04060301090001</v>
          </cell>
        </row>
        <row r="619">
          <cell r="B619" t="str">
            <v>IFIT04070301160001</v>
          </cell>
        </row>
        <row r="620">
          <cell r="B620" t="str">
            <v>IFIT04070301160002</v>
          </cell>
        </row>
        <row r="621">
          <cell r="B621" t="str">
            <v>IFIT04070407010001</v>
          </cell>
        </row>
        <row r="622">
          <cell r="B622" t="str">
            <v>IFIT04100307100001</v>
          </cell>
        </row>
        <row r="623">
          <cell r="B623" t="str">
            <v>IFIT04110105010001</v>
          </cell>
        </row>
        <row r="624">
          <cell r="B624" t="str">
            <v>IFIT04140311050001</v>
          </cell>
        </row>
        <row r="625">
          <cell r="B625" t="str">
            <v>IFIT05050206140002</v>
          </cell>
        </row>
        <row r="626">
          <cell r="B626" t="str">
            <v>IFIT07010500000001B</v>
          </cell>
        </row>
        <row r="627">
          <cell r="B627" t="str">
            <v>IFIT07010800000001</v>
          </cell>
        </row>
        <row r="628">
          <cell r="B628" t="str">
            <v>IFIT07011200000001</v>
          </cell>
        </row>
        <row r="629">
          <cell r="B629" t="str">
            <v>IFIT07020800000001B</v>
          </cell>
        </row>
        <row r="630">
          <cell r="B630" t="str">
            <v>IFIT07020900000001</v>
          </cell>
        </row>
        <row r="631">
          <cell r="B631" t="str">
            <v>IFIT07040400000001</v>
          </cell>
        </row>
        <row r="632">
          <cell r="B632" t="str">
            <v>IFIT07040400000001B</v>
          </cell>
        </row>
        <row r="633">
          <cell r="B633" t="str">
            <v>IFIT07080600000001</v>
          </cell>
        </row>
        <row r="634">
          <cell r="B634" t="str">
            <v>IFIT07121100000001</v>
          </cell>
        </row>
        <row r="635">
          <cell r="B635" t="str">
            <v>IFIT07121200000001</v>
          </cell>
        </row>
        <row r="636">
          <cell r="B636" t="str">
            <v>IFIT07122300000001</v>
          </cell>
        </row>
        <row r="637">
          <cell r="B637" t="str">
            <v>IFIT07122700000001</v>
          </cell>
        </row>
        <row r="638">
          <cell r="B638" t="str">
            <v>IFIT07122800000001</v>
          </cell>
        </row>
        <row r="639">
          <cell r="B639" t="str">
            <v>IFIT07131200000001</v>
          </cell>
        </row>
        <row r="640">
          <cell r="B640" t="str">
            <v>IFIT07132100000001</v>
          </cell>
        </row>
        <row r="641">
          <cell r="B641" t="str">
            <v>IFIT07132200000001</v>
          </cell>
        </row>
        <row r="642">
          <cell r="B642" t="str">
            <v>IFIT07132800000001</v>
          </cell>
        </row>
        <row r="643">
          <cell r="B643" t="str">
            <v>IFIT07133401000002</v>
          </cell>
        </row>
        <row r="644">
          <cell r="B644" t="str">
            <v>IFIT07140300000001B</v>
          </cell>
        </row>
        <row r="645">
          <cell r="B645" t="str">
            <v>IFIT07142100000001</v>
          </cell>
        </row>
        <row r="646">
          <cell r="B646" t="str">
            <v>IFIT07142400000001</v>
          </cell>
        </row>
        <row r="647">
          <cell r="B647" t="str">
            <v>IFIT11009800000001</v>
          </cell>
        </row>
        <row r="648">
          <cell r="B648" t="str">
            <v>IFIT11009800000004</v>
          </cell>
        </row>
        <row r="649">
          <cell r="B649" t="str">
            <v>IFIT18010203040001</v>
          </cell>
        </row>
        <row r="650">
          <cell r="B650" t="str">
            <v>ICOA13000000000003</v>
          </cell>
        </row>
        <row r="651">
          <cell r="B651" t="str">
            <v>ICOD03090304000001</v>
          </cell>
        </row>
        <row r="652">
          <cell r="B652" t="str">
            <v>ICOD03090306000001</v>
          </cell>
        </row>
        <row r="653">
          <cell r="B653" t="str">
            <v>ICOD03190300000001</v>
          </cell>
        </row>
        <row r="654">
          <cell r="B654" t="str">
            <v>ICOD03190600000002</v>
          </cell>
        </row>
        <row r="655">
          <cell r="B655" t="str">
            <v>ICOD05010102000001</v>
          </cell>
        </row>
        <row r="656">
          <cell r="B656" t="str">
            <v>ICOD05010103000001</v>
          </cell>
        </row>
        <row r="657">
          <cell r="B657" t="str">
            <v>ICOD05010104000001</v>
          </cell>
        </row>
        <row r="658">
          <cell r="B658" t="str">
            <v>ICOD05010105000001</v>
          </cell>
        </row>
        <row r="659">
          <cell r="B659" t="str">
            <v>ICOD05010302000003</v>
          </cell>
        </row>
        <row r="660">
          <cell r="B660" t="str">
            <v>ICOD05010304000001</v>
          </cell>
        </row>
        <row r="661">
          <cell r="B661" t="str">
            <v>ICOD05020104000001</v>
          </cell>
        </row>
        <row r="662">
          <cell r="B662" t="str">
            <v>ICOD05020302000001</v>
          </cell>
        </row>
        <row r="663">
          <cell r="B663" t="str">
            <v>ICOD05030107050002</v>
          </cell>
        </row>
        <row r="664">
          <cell r="B664" t="str">
            <v>ICOD05030202060002</v>
          </cell>
        </row>
        <row r="665">
          <cell r="B665" t="str">
            <v>ICOD05030300000004</v>
          </cell>
        </row>
        <row r="666">
          <cell r="B666" t="str">
            <v>ICOD05040105020001</v>
          </cell>
        </row>
        <row r="667">
          <cell r="B667" t="str">
            <v>ICOD05040106020001</v>
          </cell>
        </row>
        <row r="668">
          <cell r="B668" t="str">
            <v>ICOD05040106070001</v>
          </cell>
        </row>
        <row r="669">
          <cell r="B669" t="str">
            <v>ICOD05040201060001</v>
          </cell>
        </row>
        <row r="670">
          <cell r="B670" t="str">
            <v>ICOD05040204040001</v>
          </cell>
        </row>
        <row r="671">
          <cell r="B671" t="str">
            <v>ICOD05040207070001</v>
          </cell>
        </row>
        <row r="672">
          <cell r="B672" t="str">
            <v>ICOD05040208010001</v>
          </cell>
        </row>
        <row r="673">
          <cell r="B673" t="str">
            <v>ICOL16010000000034</v>
          </cell>
        </row>
        <row r="674">
          <cell r="B674" t="str">
            <v>ICOL22000000000001</v>
          </cell>
        </row>
        <row r="675">
          <cell r="B675" t="str">
            <v>ICOL49000000000001</v>
          </cell>
        </row>
        <row r="676">
          <cell r="B676" t="str">
            <v>ICOM99013400000003B</v>
          </cell>
        </row>
        <row r="677">
          <cell r="B677" t="str">
            <v>ICOM99020100000575B</v>
          </cell>
        </row>
        <row r="678">
          <cell r="B678" t="str">
            <v>ICOM99080100000004</v>
          </cell>
        </row>
        <row r="679">
          <cell r="B679" t="str">
            <v>ICOM99080100000070</v>
          </cell>
        </row>
        <row r="680">
          <cell r="B680" t="str">
            <v>ICOT01020200000003</v>
          </cell>
        </row>
        <row r="681">
          <cell r="B681" t="str">
            <v>ICOT01021900000001</v>
          </cell>
        </row>
        <row r="682">
          <cell r="B682" t="str">
            <v>ICOT01022000000001B</v>
          </cell>
        </row>
        <row r="683">
          <cell r="B683" t="str">
            <v>ICOT01022800000002B</v>
          </cell>
        </row>
        <row r="684">
          <cell r="B684" t="str">
            <v>ICOT03010146630001</v>
          </cell>
        </row>
        <row r="685">
          <cell r="B685" t="str">
            <v>ICRA06100000000002B</v>
          </cell>
        </row>
        <row r="686">
          <cell r="B686" t="str">
            <v>ICRA06170000000001</v>
          </cell>
        </row>
        <row r="687">
          <cell r="B687" t="str">
            <v>ICRF01050102010001</v>
          </cell>
        </row>
        <row r="688">
          <cell r="B688" t="str">
            <v>ICOD03090405000001</v>
          </cell>
        </row>
        <row r="689">
          <cell r="B689" t="str">
            <v>ICOD03190200000004</v>
          </cell>
        </row>
        <row r="690">
          <cell r="B690" t="str">
            <v>ICOD05010107000002</v>
          </cell>
        </row>
        <row r="691">
          <cell r="B691" t="str">
            <v>ICOD05010108000003</v>
          </cell>
        </row>
        <row r="692">
          <cell r="B692" t="str">
            <v>ICOD05020103000001</v>
          </cell>
        </row>
        <row r="693">
          <cell r="B693" t="str">
            <v>ICOD05030101050001</v>
          </cell>
        </row>
        <row r="694">
          <cell r="B694" t="str">
            <v>ICOD05030102050001</v>
          </cell>
        </row>
        <row r="695">
          <cell r="B695" t="str">
            <v>ICOD05030105030001</v>
          </cell>
        </row>
        <row r="696">
          <cell r="B696" t="str">
            <v>ICOD05040105030001</v>
          </cell>
        </row>
        <row r="697">
          <cell r="B697" t="str">
            <v>ICOD05040107060001</v>
          </cell>
        </row>
        <row r="698">
          <cell r="B698" t="str">
            <v>ICOD05040201040001</v>
          </cell>
        </row>
        <row r="699">
          <cell r="B699" t="str">
            <v>ICOD05040204070001</v>
          </cell>
        </row>
        <row r="700">
          <cell r="B700" t="str">
            <v>ICOD05040206010001</v>
          </cell>
        </row>
        <row r="701">
          <cell r="B701" t="str">
            <v>ICOD05040206050001</v>
          </cell>
        </row>
        <row r="702">
          <cell r="B702" t="str">
            <v>ICOD05040301040001</v>
          </cell>
        </row>
        <row r="703">
          <cell r="B703" t="str">
            <v>ICOD05040302030001</v>
          </cell>
        </row>
        <row r="704">
          <cell r="B704" t="str">
            <v>ICOD05040303020001</v>
          </cell>
        </row>
        <row r="705">
          <cell r="B705" t="str">
            <v>ICOD05040305020001</v>
          </cell>
        </row>
        <row r="706">
          <cell r="B706" t="str">
            <v>ICOM99010100000001</v>
          </cell>
        </row>
        <row r="707">
          <cell r="B707" t="str">
            <v>ICOM99010400000002</v>
          </cell>
        </row>
        <row r="708">
          <cell r="B708" t="str">
            <v>ICOM99030100000120</v>
          </cell>
        </row>
        <row r="709">
          <cell r="B709" t="str">
            <v>ICOM99080100000113</v>
          </cell>
        </row>
        <row r="710">
          <cell r="B710" t="str">
            <v>ICOM99113000000001</v>
          </cell>
        </row>
        <row r="711">
          <cell r="B711" t="str">
            <v>ICON03000000000090</v>
          </cell>
        </row>
        <row r="712">
          <cell r="B712" t="str">
            <v>ICOT01010103010023</v>
          </cell>
        </row>
        <row r="713">
          <cell r="B713" t="str">
            <v>ICOT01010104010003</v>
          </cell>
        </row>
        <row r="714">
          <cell r="B714" t="str">
            <v>ICOT01020300000004</v>
          </cell>
        </row>
        <row r="715">
          <cell r="B715" t="str">
            <v>ICOT01022800000001</v>
          </cell>
        </row>
        <row r="716">
          <cell r="B716" t="str">
            <v>ICOT02020100000001</v>
          </cell>
        </row>
        <row r="717">
          <cell r="B717" t="str">
            <v>ICOT02030100000001</v>
          </cell>
        </row>
        <row r="718">
          <cell r="B718" t="str">
            <v>ICOT02030200000002B</v>
          </cell>
        </row>
        <row r="719">
          <cell r="B719" t="str">
            <v>ICOT03010112160001</v>
          </cell>
        </row>
        <row r="720">
          <cell r="B720" t="str">
            <v>ICOT03010128610001</v>
          </cell>
        </row>
        <row r="721">
          <cell r="B721" t="str">
            <v>ICOT03010199990010</v>
          </cell>
        </row>
        <row r="722">
          <cell r="B722" t="str">
            <v>ICRA06040100000001</v>
          </cell>
        </row>
        <row r="723">
          <cell r="B723" t="str">
            <v>ICRF01060201010002</v>
          </cell>
        </row>
        <row r="724">
          <cell r="B724" t="str">
            <v>IEAF01070200000029</v>
          </cell>
        </row>
        <row r="725">
          <cell r="B725" t="str">
            <v>IECT01010000000002</v>
          </cell>
        </row>
        <row r="726">
          <cell r="B726" t="str">
            <v>ICOT01030200000002</v>
          </cell>
        </row>
        <row r="727">
          <cell r="B727" t="str">
            <v>ICOT02010200000001</v>
          </cell>
        </row>
        <row r="728">
          <cell r="B728" t="str">
            <v>ICOT03000000000001</v>
          </cell>
        </row>
        <row r="729">
          <cell r="B729" t="str">
            <v>ICOT03010101030001</v>
          </cell>
        </row>
        <row r="730">
          <cell r="B730" t="str">
            <v>ICOT03010146630001B</v>
          </cell>
        </row>
        <row r="731">
          <cell r="B731" t="str">
            <v>ICOT03010199990009</v>
          </cell>
        </row>
        <row r="732">
          <cell r="B732" t="str">
            <v>ICOV05020000000001</v>
          </cell>
        </row>
        <row r="733">
          <cell r="B733" t="str">
            <v>ICRF01020201010001</v>
          </cell>
        </row>
        <row r="734">
          <cell r="B734" t="str">
            <v>ICRF01060201010001</v>
          </cell>
        </row>
        <row r="735">
          <cell r="B735" t="str">
            <v>ICRF04010200000001</v>
          </cell>
        </row>
        <row r="736">
          <cell r="B736" t="str">
            <v>IECT01010000000001</v>
          </cell>
        </row>
        <row r="737">
          <cell r="B737" t="str">
            <v>IECT03010001000006</v>
          </cell>
        </row>
        <row r="738">
          <cell r="B738" t="str">
            <v>IECT03010006000002</v>
          </cell>
        </row>
        <row r="739">
          <cell r="B739" t="str">
            <v>IECT03010008000002</v>
          </cell>
        </row>
        <row r="740">
          <cell r="B740" t="str">
            <v>IECT03010008000004</v>
          </cell>
        </row>
        <row r="741">
          <cell r="B741" t="str">
            <v>IECT03010708000001</v>
          </cell>
        </row>
        <row r="742">
          <cell r="B742" t="str">
            <v>IECT03020002000002</v>
          </cell>
        </row>
        <row r="743">
          <cell r="B743" t="str">
            <v>IECT03020002000005</v>
          </cell>
        </row>
        <row r="744">
          <cell r="B744" t="str">
            <v>IECT03020003000002</v>
          </cell>
        </row>
        <row r="745">
          <cell r="B745" t="str">
            <v>IECT03020904000001</v>
          </cell>
        </row>
        <row r="746">
          <cell r="B746" t="str">
            <v>IECT03021002000001</v>
          </cell>
        </row>
        <row r="747">
          <cell r="B747" t="str">
            <v>IECT04010100000004</v>
          </cell>
        </row>
        <row r="748">
          <cell r="B748" t="str">
            <v>IELA05170100000001</v>
          </cell>
        </row>
        <row r="749">
          <cell r="B749" t="str">
            <v>IELA11010000000004</v>
          </cell>
        </row>
        <row r="750">
          <cell r="B750" t="str">
            <v>IELA11010000000005</v>
          </cell>
        </row>
        <row r="751">
          <cell r="B751" t="str">
            <v>IELA12010000000046</v>
          </cell>
        </row>
        <row r="752">
          <cell r="B752" t="str">
            <v>IELA14010206000001</v>
          </cell>
        </row>
        <row r="753">
          <cell r="B753" t="str">
            <v>IELA16011600000002</v>
          </cell>
        </row>
        <row r="754">
          <cell r="B754" t="str">
            <v>IELA16012600000001</v>
          </cell>
        </row>
        <row r="755">
          <cell r="B755" t="str">
            <v>IELA40010000000001</v>
          </cell>
        </row>
        <row r="756">
          <cell r="B756" t="str">
            <v>IFAN02010012000001</v>
          </cell>
        </row>
        <row r="757">
          <cell r="B757" t="str">
            <v>IFAN03020800000001</v>
          </cell>
        </row>
        <row r="758">
          <cell r="B758" t="str">
            <v>IFIL01010100000003B</v>
          </cell>
        </row>
        <row r="759">
          <cell r="B759" t="str">
            <v>IFIL02020302050003</v>
          </cell>
        </row>
        <row r="760">
          <cell r="B760" t="str">
            <v>IFIL02020403050004</v>
          </cell>
        </row>
        <row r="761">
          <cell r="B761" t="str">
            <v>IFIT02020300000001</v>
          </cell>
        </row>
        <row r="762">
          <cell r="B762" t="str">
            <v>IFIT02020400000002</v>
          </cell>
        </row>
        <row r="763">
          <cell r="B763" t="str">
            <v>IFIT03110101010001</v>
          </cell>
        </row>
        <row r="764">
          <cell r="B764" t="str">
            <v>IFIT04100307160001</v>
          </cell>
        </row>
        <row r="765">
          <cell r="B765" t="str">
            <v>IFIT04110105060001</v>
          </cell>
        </row>
        <row r="766">
          <cell r="B766" t="str">
            <v>IFIT04110307090002</v>
          </cell>
        </row>
        <row r="767">
          <cell r="B767" t="str">
            <v>IFIT04140311060001</v>
          </cell>
        </row>
        <row r="768">
          <cell r="B768" t="str">
            <v>IFIT07010400000002B</v>
          </cell>
        </row>
        <row r="769">
          <cell r="B769" t="str">
            <v>IFIT07010700000001</v>
          </cell>
        </row>
        <row r="770">
          <cell r="B770" t="str">
            <v>IFIT07011100000001</v>
          </cell>
        </row>
        <row r="771">
          <cell r="B771" t="str">
            <v>IFIT07030700000001</v>
          </cell>
        </row>
        <row r="772">
          <cell r="B772" t="str">
            <v>IFIT07040300000001</v>
          </cell>
        </row>
        <row r="773">
          <cell r="B773" t="str">
            <v>IFIT07060500000001</v>
          </cell>
        </row>
        <row r="774">
          <cell r="B774" t="str">
            <v>IFIT07060600000001</v>
          </cell>
        </row>
        <row r="775">
          <cell r="B775" t="str">
            <v>IFIT07060900000001</v>
          </cell>
        </row>
        <row r="776">
          <cell r="B776" t="str">
            <v>IFIT07070800000001</v>
          </cell>
        </row>
        <row r="777">
          <cell r="B777" t="str">
            <v>IFIT07080400000001B</v>
          </cell>
        </row>
        <row r="778">
          <cell r="B778" t="str">
            <v>IFIT07081100000001</v>
          </cell>
        </row>
        <row r="779">
          <cell r="B779" t="str">
            <v>IFIT07090400000001</v>
          </cell>
        </row>
        <row r="780">
          <cell r="B780" t="str">
            <v>IFIT07090800000003</v>
          </cell>
        </row>
        <row r="781">
          <cell r="B781" t="str">
            <v>IFIT07120800000001</v>
          </cell>
        </row>
        <row r="782">
          <cell r="B782" t="str">
            <v>IFIT07121700000001</v>
          </cell>
        </row>
        <row r="783">
          <cell r="B783" t="str">
            <v>IFIT07130300000001</v>
          </cell>
        </row>
        <row r="784">
          <cell r="B784" t="str">
            <v>IFIT07130900000001</v>
          </cell>
        </row>
        <row r="785">
          <cell r="B785" t="str">
            <v>IFIT07132000000001</v>
          </cell>
        </row>
        <row r="786">
          <cell r="B786" t="str">
            <v>IFIT07141300000001</v>
          </cell>
        </row>
        <row r="787">
          <cell r="B787" t="str">
            <v>IFIT07150100000001</v>
          </cell>
        </row>
        <row r="788">
          <cell r="B788" t="str">
            <v>IFIT09010109040001</v>
          </cell>
        </row>
        <row r="789">
          <cell r="B789" t="str">
            <v>IFIT11009800000007</v>
          </cell>
        </row>
        <row r="790">
          <cell r="B790" t="str">
            <v>IFIT12021203000001B</v>
          </cell>
        </row>
        <row r="791">
          <cell r="B791" t="str">
            <v>IFIT18011403020001</v>
          </cell>
        </row>
        <row r="792">
          <cell r="B792" t="str">
            <v>IFIT18011803010001</v>
          </cell>
        </row>
        <row r="793">
          <cell r="B793" t="str">
            <v>IFIT19011000000001</v>
          </cell>
        </row>
        <row r="794">
          <cell r="B794" t="str">
            <v>IFIT19020501000001</v>
          </cell>
        </row>
        <row r="795">
          <cell r="B795" t="str">
            <v>IFIT19021302000001</v>
          </cell>
        </row>
        <row r="796">
          <cell r="B796" t="str">
            <v>IFIT19090300000001</v>
          </cell>
        </row>
        <row r="797">
          <cell r="B797" t="str">
            <v>IFIT19091100000001</v>
          </cell>
        </row>
        <row r="798">
          <cell r="B798" t="str">
            <v>IFIT19094100000001</v>
          </cell>
        </row>
        <row r="799">
          <cell r="B799" t="str">
            <v>IFIT19100300000001</v>
          </cell>
        </row>
        <row r="800">
          <cell r="B800" t="str">
            <v>IFIT19101700000001</v>
          </cell>
        </row>
        <row r="801">
          <cell r="B801" t="str">
            <v>IFIT19102500000001</v>
          </cell>
        </row>
        <row r="802">
          <cell r="B802" t="str">
            <v>IFIT19103100000001</v>
          </cell>
        </row>
        <row r="803">
          <cell r="B803" t="str">
            <v>ICOD05020204000001</v>
          </cell>
        </row>
        <row r="804">
          <cell r="B804" t="str">
            <v>ICOD05020211000001</v>
          </cell>
        </row>
        <row r="805">
          <cell r="B805" t="str">
            <v>ICOD05030101010001</v>
          </cell>
        </row>
        <row r="806">
          <cell r="B806" t="str">
            <v>ICOD05030101020001</v>
          </cell>
        </row>
        <row r="807">
          <cell r="B807" t="str">
            <v>ICOD05030101060001</v>
          </cell>
        </row>
        <row r="808">
          <cell r="B808" t="str">
            <v>ICOD05030202020001</v>
          </cell>
        </row>
        <row r="809">
          <cell r="B809" t="str">
            <v>ICOD05030202050001</v>
          </cell>
        </row>
        <row r="810">
          <cell r="B810" t="str">
            <v>ICOD05040101030001</v>
          </cell>
        </row>
        <row r="811">
          <cell r="B811" t="str">
            <v>ICOD05040104030001</v>
          </cell>
        </row>
        <row r="812">
          <cell r="B812" t="str">
            <v>ICOD05040104060001</v>
          </cell>
        </row>
        <row r="813">
          <cell r="B813" t="str">
            <v>ICOD05040106040001</v>
          </cell>
        </row>
        <row r="814">
          <cell r="B814" t="str">
            <v>ICOD05040108030001</v>
          </cell>
        </row>
        <row r="815">
          <cell r="B815" t="str">
            <v>ICOD05040201050001</v>
          </cell>
        </row>
        <row r="816">
          <cell r="B816" t="str">
            <v>ICOD05040206030001</v>
          </cell>
        </row>
        <row r="817">
          <cell r="B817" t="str">
            <v>ICOD05040206040001</v>
          </cell>
        </row>
        <row r="818">
          <cell r="B818" t="str">
            <v>ICOD05040207030001B</v>
          </cell>
        </row>
        <row r="819">
          <cell r="B819" t="str">
            <v>ICOD05040213040001</v>
          </cell>
        </row>
        <row r="820">
          <cell r="B820" t="str">
            <v>ICOD05040301020001</v>
          </cell>
        </row>
        <row r="821">
          <cell r="B821" t="str">
            <v>ICOD05040301060001</v>
          </cell>
        </row>
        <row r="822">
          <cell r="B822" t="str">
            <v>ICOL40000000000009</v>
          </cell>
        </row>
        <row r="823">
          <cell r="B823" t="str">
            <v>ICOM01030101010002</v>
          </cell>
        </row>
        <row r="824">
          <cell r="B824" t="str">
            <v>ICOM99013400000002B</v>
          </cell>
        </row>
        <row r="825">
          <cell r="B825" t="str">
            <v>ICOM99020100000592</v>
          </cell>
        </row>
        <row r="826">
          <cell r="B826" t="str">
            <v>ICOM99030100000104</v>
          </cell>
        </row>
        <row r="827">
          <cell r="B827" t="str">
            <v>ICOM99060100000334</v>
          </cell>
        </row>
        <row r="828">
          <cell r="B828" t="str">
            <v>ICOM99080100000061</v>
          </cell>
        </row>
        <row r="829">
          <cell r="B829" t="str">
            <v>ICOM99080100000087</v>
          </cell>
        </row>
        <row r="830">
          <cell r="B830" t="str">
            <v>ICOM99110800000001</v>
          </cell>
        </row>
        <row r="831">
          <cell r="B831" t="str">
            <v>ICOT01010103010011</v>
          </cell>
        </row>
        <row r="832">
          <cell r="B832" t="str">
            <v>ICOT01020200000001</v>
          </cell>
        </row>
        <row r="833">
          <cell r="B833" t="str">
            <v>ICOT01020200000002</v>
          </cell>
        </row>
        <row r="834">
          <cell r="B834" t="str">
            <v>ICOT01020300000001</v>
          </cell>
        </row>
        <row r="835">
          <cell r="B835" t="str">
            <v>ICOT01021300000001B</v>
          </cell>
        </row>
        <row r="836">
          <cell r="B836" t="str">
            <v>ICOT01021500000002B</v>
          </cell>
        </row>
        <row r="837">
          <cell r="B837" t="str">
            <v>ICOT02030100000006</v>
          </cell>
        </row>
        <row r="838">
          <cell r="B838" t="str">
            <v>ICOV03010603020001</v>
          </cell>
        </row>
        <row r="839">
          <cell r="B839" t="str">
            <v>ICRA06250000000002B</v>
          </cell>
        </row>
        <row r="840">
          <cell r="B840" t="str">
            <v>IECT01010200000011</v>
          </cell>
        </row>
        <row r="841">
          <cell r="B841" t="str">
            <v>IEAF01070200000060</v>
          </cell>
        </row>
        <row r="842">
          <cell r="B842" t="str">
            <v>IEAM03080000000005</v>
          </cell>
        </row>
        <row r="843">
          <cell r="B843" t="str">
            <v>IECT01010200000014</v>
          </cell>
        </row>
        <row r="844">
          <cell r="B844" t="str">
            <v>IECT01011000000004</v>
          </cell>
        </row>
        <row r="845">
          <cell r="B845" t="str">
            <v>IECT01031000000001</v>
          </cell>
        </row>
        <row r="846">
          <cell r="B846" t="str">
            <v>IECT03010001000002</v>
          </cell>
        </row>
        <row r="847">
          <cell r="B847" t="str">
            <v>IECT03010001000008</v>
          </cell>
        </row>
        <row r="848">
          <cell r="B848" t="str">
            <v>IECT03010001000009</v>
          </cell>
        </row>
        <row r="849">
          <cell r="B849" t="str">
            <v>IECT03011504000001</v>
          </cell>
        </row>
        <row r="850">
          <cell r="B850" t="str">
            <v>IECT03020004000003</v>
          </cell>
        </row>
        <row r="851">
          <cell r="B851" t="str">
            <v>IECT03021302000001</v>
          </cell>
        </row>
        <row r="852">
          <cell r="B852" t="str">
            <v>IECT03030000000002</v>
          </cell>
        </row>
        <row r="853">
          <cell r="B853" t="str">
            <v>IELA02040000000003</v>
          </cell>
        </row>
        <row r="854">
          <cell r="B854" t="str">
            <v>IELA03040000000001</v>
          </cell>
        </row>
        <row r="855">
          <cell r="B855" t="str">
            <v>IELA11010000000001</v>
          </cell>
        </row>
        <row r="856">
          <cell r="B856" t="str">
            <v>IELA15020100000001</v>
          </cell>
        </row>
        <row r="857">
          <cell r="B857" t="str">
            <v>IELA15040600000001</v>
          </cell>
        </row>
        <row r="858">
          <cell r="B858" t="str">
            <v>IELA16010900000002</v>
          </cell>
        </row>
        <row r="859">
          <cell r="B859" t="str">
            <v>IFAN05010201040001</v>
          </cell>
        </row>
        <row r="860">
          <cell r="B860" t="str">
            <v>IFIT02040700000001</v>
          </cell>
        </row>
        <row r="861">
          <cell r="B861" t="str">
            <v>IFIT02190300000001</v>
          </cell>
        </row>
        <row r="862">
          <cell r="B862" t="str">
            <v>IFIT04010307110001</v>
          </cell>
        </row>
        <row r="863">
          <cell r="B863" t="str">
            <v>IFIT04030301110001</v>
          </cell>
        </row>
        <row r="864">
          <cell r="B864" t="str">
            <v>IFIT04050301010001</v>
          </cell>
        </row>
        <row r="865">
          <cell r="B865" t="str">
            <v>IFIT04050301050001</v>
          </cell>
        </row>
        <row r="866">
          <cell r="B866" t="str">
            <v>IFIT04060309110001</v>
          </cell>
        </row>
        <row r="867">
          <cell r="B867" t="str">
            <v>IFIT04070309090001</v>
          </cell>
        </row>
        <row r="868">
          <cell r="B868" t="str">
            <v>IFIT04130301020001</v>
          </cell>
        </row>
        <row r="869">
          <cell r="B869" t="str">
            <v>IFIT07010900000001</v>
          </cell>
        </row>
        <row r="870">
          <cell r="B870" t="str">
            <v>IFIT07030400000001</v>
          </cell>
        </row>
        <row r="871">
          <cell r="B871" t="str">
            <v>IFIT07060700000001</v>
          </cell>
        </row>
        <row r="872">
          <cell r="B872" t="str">
            <v>IFIT07071000000001</v>
          </cell>
        </row>
        <row r="873">
          <cell r="B873" t="str">
            <v>IFIT07080500000002</v>
          </cell>
        </row>
        <row r="874">
          <cell r="B874" t="str">
            <v>IFIT07130400000001</v>
          </cell>
        </row>
        <row r="875">
          <cell r="B875" t="str">
            <v>IFIT07133100000001</v>
          </cell>
        </row>
        <row r="876">
          <cell r="B876" t="str">
            <v>IFIT07141200000001</v>
          </cell>
        </row>
        <row r="877">
          <cell r="B877" t="str">
            <v>IFIT07142100000002</v>
          </cell>
        </row>
        <row r="878">
          <cell r="B878" t="str">
            <v>IFIT07150700000001B</v>
          </cell>
        </row>
        <row r="879">
          <cell r="B879" t="str">
            <v>ICRF04010200000003</v>
          </cell>
        </row>
        <row r="880">
          <cell r="B880" t="str">
            <v>ICRF04010400000001</v>
          </cell>
        </row>
        <row r="881">
          <cell r="B881" t="str">
            <v>IECT01010200000010</v>
          </cell>
        </row>
        <row r="882">
          <cell r="B882" t="str">
            <v>IECT03010006000001</v>
          </cell>
        </row>
        <row r="883">
          <cell r="B883" t="str">
            <v>IECT03010008000001</v>
          </cell>
        </row>
        <row r="884">
          <cell r="B884" t="str">
            <v>IECT03010008000005</v>
          </cell>
        </row>
        <row r="885">
          <cell r="B885" t="str">
            <v>IECT03010205000002</v>
          </cell>
        </row>
        <row r="886">
          <cell r="B886" t="str">
            <v>IECT03020002000007</v>
          </cell>
        </row>
        <row r="887">
          <cell r="B887" t="str">
            <v>IECT03020002000008</v>
          </cell>
        </row>
        <row r="888">
          <cell r="B888" t="str">
            <v>IECT03020003000004</v>
          </cell>
        </row>
        <row r="889">
          <cell r="B889" t="str">
            <v>IECT03020003000007</v>
          </cell>
        </row>
        <row r="890">
          <cell r="B890" t="str">
            <v>IECT03020004000002</v>
          </cell>
        </row>
        <row r="891">
          <cell r="B891" t="str">
            <v>IECT03020004000006</v>
          </cell>
        </row>
        <row r="892">
          <cell r="B892" t="str">
            <v>IECT03021303000001</v>
          </cell>
        </row>
        <row r="893">
          <cell r="B893" t="str">
            <v>IELA15000000000003</v>
          </cell>
        </row>
        <row r="894">
          <cell r="B894" t="str">
            <v>IELA16011000000002</v>
          </cell>
        </row>
        <row r="895">
          <cell r="B895" t="str">
            <v>IELA24040300000001</v>
          </cell>
        </row>
        <row r="896">
          <cell r="B896" t="str">
            <v>IELC01040100000001</v>
          </cell>
        </row>
        <row r="897">
          <cell r="B897" t="str">
            <v>IELC02010000000002</v>
          </cell>
        </row>
        <row r="898">
          <cell r="B898" t="str">
            <v>IFAN01010101010003</v>
          </cell>
        </row>
        <row r="899">
          <cell r="B899" t="str">
            <v>IFAN01010301030001</v>
          </cell>
        </row>
        <row r="900">
          <cell r="B900" t="str">
            <v>IFAN02010012000002</v>
          </cell>
        </row>
        <row r="901">
          <cell r="B901" t="str">
            <v>IFAN03021400000001</v>
          </cell>
        </row>
        <row r="902">
          <cell r="B902" t="str">
            <v>IFDM01000000000355</v>
          </cell>
        </row>
        <row r="903">
          <cell r="B903" t="str">
            <v>IFIL02020404060001</v>
          </cell>
        </row>
        <row r="904">
          <cell r="B904" t="str">
            <v>IFIL02040116010001</v>
          </cell>
        </row>
        <row r="905">
          <cell r="B905" t="str">
            <v>IFIT02040600000001</v>
          </cell>
        </row>
        <row r="906">
          <cell r="B906" t="str">
            <v>IFIT02070300000001</v>
          </cell>
        </row>
        <row r="907">
          <cell r="B907" t="str">
            <v>IFIT04010105100001</v>
          </cell>
        </row>
        <row r="908">
          <cell r="B908" t="str">
            <v>IFIT04010301120001</v>
          </cell>
        </row>
        <row r="909">
          <cell r="B909" t="str">
            <v>IFIT04010301160001</v>
          </cell>
        </row>
        <row r="910">
          <cell r="B910" t="str">
            <v>IFIT04010306060001</v>
          </cell>
        </row>
        <row r="911">
          <cell r="B911" t="str">
            <v>IFIT04100307050001</v>
          </cell>
        </row>
        <row r="912">
          <cell r="B912" t="str">
            <v>IFIT04100307120001</v>
          </cell>
        </row>
        <row r="913">
          <cell r="B913" t="str">
            <v>IFIT07040600000001</v>
          </cell>
        </row>
        <row r="914">
          <cell r="B914" t="str">
            <v>IFIT07041101000001B</v>
          </cell>
        </row>
        <row r="915">
          <cell r="B915" t="str">
            <v>IFIT07050500000001</v>
          </cell>
        </row>
        <row r="916">
          <cell r="B916" t="str">
            <v>IFIT07060300000001</v>
          </cell>
        </row>
        <row r="917">
          <cell r="B917" t="str">
            <v>IECT01020200000004</v>
          </cell>
        </row>
        <row r="918">
          <cell r="B918" t="str">
            <v>IECT03010001000001</v>
          </cell>
        </row>
        <row r="919">
          <cell r="B919" t="str">
            <v>IECT03010001000013</v>
          </cell>
        </row>
        <row r="920">
          <cell r="B920" t="str">
            <v>IECT03010001000014</v>
          </cell>
        </row>
        <row r="921">
          <cell r="B921" t="str">
            <v>IECT03010001000015</v>
          </cell>
        </row>
        <row r="922">
          <cell r="B922" t="str">
            <v>IECT03010001000023</v>
          </cell>
        </row>
        <row r="923">
          <cell r="B923" t="str">
            <v>IECT03010001000024</v>
          </cell>
        </row>
        <row r="924">
          <cell r="B924" t="str">
            <v>IECT03010001000025</v>
          </cell>
        </row>
        <row r="925">
          <cell r="B925" t="str">
            <v>IECT03010308000001</v>
          </cell>
        </row>
        <row r="926">
          <cell r="B926" t="str">
            <v>IECT03010608000001</v>
          </cell>
        </row>
        <row r="927">
          <cell r="B927" t="str">
            <v>IECT03010901000001</v>
          </cell>
        </row>
        <row r="928">
          <cell r="B928" t="str">
            <v>IECT03020003000003</v>
          </cell>
        </row>
        <row r="929">
          <cell r="B929" t="str">
            <v>IECT03020003000005</v>
          </cell>
        </row>
        <row r="930">
          <cell r="B930" t="str">
            <v>IECT03020003000008</v>
          </cell>
        </row>
        <row r="931">
          <cell r="B931" t="str">
            <v>IECT03020903000001</v>
          </cell>
        </row>
        <row r="932">
          <cell r="B932" t="str">
            <v>IECT03021003000001</v>
          </cell>
        </row>
        <row r="933">
          <cell r="B933" t="str">
            <v>IECT03021304000001</v>
          </cell>
        </row>
        <row r="934">
          <cell r="B934" t="str">
            <v>IELA03030000000001</v>
          </cell>
        </row>
        <row r="935">
          <cell r="B935" t="str">
            <v>IELA05180100000001</v>
          </cell>
        </row>
        <row r="936">
          <cell r="B936" t="str">
            <v>IELA05190100000001</v>
          </cell>
        </row>
        <row r="937">
          <cell r="B937" t="str">
            <v>IELA06050000000001</v>
          </cell>
        </row>
        <row r="938">
          <cell r="B938" t="str">
            <v>IELA12020104000015</v>
          </cell>
        </row>
        <row r="939">
          <cell r="B939" t="str">
            <v>IELA12020502000001</v>
          </cell>
        </row>
        <row r="940">
          <cell r="B940" t="str">
            <v>IELA13010201040001</v>
          </cell>
        </row>
        <row r="941">
          <cell r="B941" t="str">
            <v>IELA15040200000003</v>
          </cell>
        </row>
        <row r="942">
          <cell r="B942" t="str">
            <v>IELA15040200000004</v>
          </cell>
        </row>
        <row r="943">
          <cell r="B943" t="str">
            <v>IELA15040200000005</v>
          </cell>
        </row>
        <row r="944">
          <cell r="B944" t="str">
            <v>IELA15040400000002</v>
          </cell>
        </row>
        <row r="945">
          <cell r="B945" t="str">
            <v>IELA16010200000001</v>
          </cell>
        </row>
        <row r="946">
          <cell r="B946" t="str">
            <v>IELA18020300000004</v>
          </cell>
        </row>
        <row r="947">
          <cell r="B947" t="str">
            <v>IELC01014700000001</v>
          </cell>
        </row>
        <row r="948">
          <cell r="B948" t="str">
            <v>IFAN01010500000007</v>
          </cell>
        </row>
        <row r="949">
          <cell r="B949" t="str">
            <v>IFAN05030200000002</v>
          </cell>
        </row>
        <row r="950">
          <cell r="B950" t="str">
            <v>IFDM01000000000356</v>
          </cell>
        </row>
        <row r="951">
          <cell r="B951" t="str">
            <v>IFIL02020401080008</v>
          </cell>
        </row>
        <row r="952">
          <cell r="B952" t="str">
            <v>IFIL02040115010002B</v>
          </cell>
        </row>
        <row r="953">
          <cell r="B953" t="str">
            <v>IFIL02040401000002</v>
          </cell>
        </row>
        <row r="954">
          <cell r="B954" t="str">
            <v>IFIT04010307140001</v>
          </cell>
        </row>
        <row r="955">
          <cell r="B955" t="str">
            <v>IFIT04020311070003</v>
          </cell>
        </row>
        <row r="956">
          <cell r="B956" t="str">
            <v>IFIT04050105060001</v>
          </cell>
        </row>
        <row r="957">
          <cell r="B957" t="str">
            <v>IFIT04100409100001</v>
          </cell>
        </row>
        <row r="958">
          <cell r="B958" t="str">
            <v>IFIT07010400000001</v>
          </cell>
        </row>
        <row r="959">
          <cell r="B959" t="str">
            <v>IFIT07011300000001</v>
          </cell>
        </row>
        <row r="960">
          <cell r="B960" t="str">
            <v>IFIT07020400000001</v>
          </cell>
        </row>
        <row r="961">
          <cell r="B961" t="str">
            <v>IFIT07020700000001</v>
          </cell>
        </row>
        <row r="962">
          <cell r="B962" t="str">
            <v>IFIT07020700000001B</v>
          </cell>
        </row>
        <row r="963">
          <cell r="B963" t="str">
            <v>IFIT07030500000001</v>
          </cell>
        </row>
        <row r="964">
          <cell r="B964" t="str">
            <v>IFIT07040500000001</v>
          </cell>
        </row>
        <row r="965">
          <cell r="B965" t="str">
            <v>IFIT07040900000001</v>
          </cell>
        </row>
        <row r="966">
          <cell r="B966" t="str">
            <v>IFIT07041101000001</v>
          </cell>
        </row>
        <row r="967">
          <cell r="B967" t="str">
            <v>IFIT07050700000001</v>
          </cell>
        </row>
        <row r="968">
          <cell r="B968" t="str">
            <v>IFIT07050800000001</v>
          </cell>
        </row>
        <row r="969">
          <cell r="B969" t="str">
            <v>IFIT07051000000001</v>
          </cell>
        </row>
        <row r="970">
          <cell r="B970" t="str">
            <v>IFIT07071200000001</v>
          </cell>
        </row>
        <row r="971">
          <cell r="B971" t="str">
            <v>IFIT07081000000001</v>
          </cell>
        </row>
        <row r="972">
          <cell r="B972" t="str">
            <v>IFIT07081200000001</v>
          </cell>
        </row>
        <row r="973">
          <cell r="B973" t="str">
            <v>IFIT07120500000001</v>
          </cell>
        </row>
        <row r="974">
          <cell r="B974" t="str">
            <v>IFIT07121000000001</v>
          </cell>
        </row>
        <row r="975">
          <cell r="B975" t="str">
            <v>IFIT07122100000001</v>
          </cell>
        </row>
        <row r="976">
          <cell r="B976" t="str">
            <v>IFIT07130800000001</v>
          </cell>
        </row>
        <row r="977">
          <cell r="B977" t="str">
            <v>IFIT07132700000001</v>
          </cell>
        </row>
        <row r="978">
          <cell r="B978" t="str">
            <v>IFIT07133300000001</v>
          </cell>
        </row>
        <row r="979">
          <cell r="B979" t="str">
            <v>IFIT07140600000001</v>
          </cell>
        </row>
        <row r="980">
          <cell r="B980" t="str">
            <v>IFIT07142700000001</v>
          </cell>
        </row>
        <row r="981">
          <cell r="B981" t="str">
            <v>IFIT07150200000001</v>
          </cell>
        </row>
        <row r="982">
          <cell r="B982" t="str">
            <v>IFIT11009800000005</v>
          </cell>
        </row>
        <row r="983">
          <cell r="B983" t="str">
            <v>IFIT18011103020001</v>
          </cell>
        </row>
        <row r="984">
          <cell r="B984" t="str">
            <v>IFIT18011403050001</v>
          </cell>
        </row>
        <row r="985">
          <cell r="B985" t="str">
            <v>IFIT18011603010001</v>
          </cell>
        </row>
        <row r="986">
          <cell r="B986" t="str">
            <v>IFIT19010400000001</v>
          </cell>
        </row>
        <row r="987">
          <cell r="B987" t="str">
            <v>IFIT19040200000001</v>
          </cell>
        </row>
        <row r="988">
          <cell r="B988" t="str">
            <v>IFIT19040700000001</v>
          </cell>
        </row>
        <row r="989">
          <cell r="B989" t="str">
            <v>IFIT19040800000001</v>
          </cell>
        </row>
        <row r="990">
          <cell r="B990" t="str">
            <v>IFIT19050201000001</v>
          </cell>
        </row>
        <row r="991">
          <cell r="B991" t="str">
            <v>IFIT19090900000001</v>
          </cell>
        </row>
        <row r="992">
          <cell r="B992" t="str">
            <v>IFIT19091400000001</v>
          </cell>
        </row>
        <row r="993">
          <cell r="B993" t="str">
            <v>IFIT19092900000001</v>
          </cell>
        </row>
        <row r="994">
          <cell r="B994" t="str">
            <v>IFIT18011303020001</v>
          </cell>
        </row>
        <row r="995">
          <cell r="B995" t="str">
            <v>IFIT18011703010001</v>
          </cell>
        </row>
        <row r="996">
          <cell r="B996" t="str">
            <v>IFIT19011200000001</v>
          </cell>
        </row>
        <row r="997">
          <cell r="B997" t="str">
            <v>IFIT19020101000001</v>
          </cell>
        </row>
        <row r="998">
          <cell r="B998" t="str">
            <v>IFIT19040400000001</v>
          </cell>
        </row>
        <row r="999">
          <cell r="B999" t="str">
            <v>IFIT19050401000001</v>
          </cell>
        </row>
        <row r="1000">
          <cell r="B1000" t="str">
            <v>IFIT19091500000001</v>
          </cell>
        </row>
        <row r="1001">
          <cell r="B1001" t="str">
            <v>IFIT19093600000001</v>
          </cell>
        </row>
        <row r="1002">
          <cell r="B1002" t="str">
            <v>IFIT19100600000001</v>
          </cell>
        </row>
        <row r="1003">
          <cell r="B1003" t="str">
            <v>IFIT19102100000001</v>
          </cell>
        </row>
        <row r="1004">
          <cell r="B1004" t="str">
            <v>IFIT21010503010001</v>
          </cell>
        </row>
        <row r="1005">
          <cell r="B1005" t="str">
            <v>IFIT21010603010001</v>
          </cell>
        </row>
        <row r="1006">
          <cell r="B1006" t="str">
            <v>IFIT21011203010001</v>
          </cell>
        </row>
        <row r="1007">
          <cell r="B1007" t="str">
            <v>IFIT21020303010001</v>
          </cell>
        </row>
        <row r="1008">
          <cell r="B1008" t="str">
            <v>IFIT21020402010001</v>
          </cell>
        </row>
        <row r="1009">
          <cell r="B1009" t="str">
            <v>IFIT21020702010001</v>
          </cell>
        </row>
        <row r="1010">
          <cell r="B1010" t="str">
            <v>IFIT21020703010001</v>
          </cell>
        </row>
        <row r="1011">
          <cell r="B1011" t="str">
            <v>IFIT21030503020001</v>
          </cell>
        </row>
        <row r="1012">
          <cell r="B1012" t="str">
            <v>IFIT21040303010001</v>
          </cell>
        </row>
        <row r="1013">
          <cell r="B1013" t="str">
            <v>IFIT21040403010001</v>
          </cell>
        </row>
        <row r="1014">
          <cell r="B1014" t="str">
            <v>IFIT21050103010001</v>
          </cell>
        </row>
        <row r="1015">
          <cell r="B1015" t="str">
            <v>IFIT21050403010001</v>
          </cell>
        </row>
        <row r="1016">
          <cell r="B1016" t="str">
            <v>IFIT21080403010001</v>
          </cell>
        </row>
        <row r="1017">
          <cell r="B1017" t="str">
            <v>IFIT21100703010001</v>
          </cell>
        </row>
        <row r="1018">
          <cell r="B1018" t="str">
            <v>IFIT21110903010001</v>
          </cell>
        </row>
        <row r="1019">
          <cell r="B1019" t="str">
            <v>IFIT21120603010001</v>
          </cell>
        </row>
        <row r="1020">
          <cell r="B1020" t="str">
            <v>IFIT21130203010001</v>
          </cell>
        </row>
        <row r="1021">
          <cell r="B1021" t="str">
            <v>IFIT21180203010001</v>
          </cell>
        </row>
        <row r="1022">
          <cell r="B1022" t="str">
            <v>IFIT22040904000001</v>
          </cell>
        </row>
        <row r="1023">
          <cell r="B1023" t="str">
            <v>IFIT25050308100001</v>
          </cell>
        </row>
        <row r="1024">
          <cell r="B1024" t="str">
            <v>IFIT25110108410001</v>
          </cell>
        </row>
        <row r="1025">
          <cell r="B1025" t="str">
            <v>IFIT25110108730001</v>
          </cell>
        </row>
        <row r="1026">
          <cell r="B1026" t="str">
            <v>IFIT26010108050001</v>
          </cell>
        </row>
        <row r="1027">
          <cell r="B1027" t="str">
            <v>IFIT26020108070001B</v>
          </cell>
        </row>
        <row r="1028">
          <cell r="B1028" t="str">
            <v>IFIT26020210030001</v>
          </cell>
        </row>
        <row r="1029">
          <cell r="B1029" t="str">
            <v>IFIT26020308030001</v>
          </cell>
        </row>
        <row r="1030">
          <cell r="B1030" t="str">
            <v>IFIT26020308140001</v>
          </cell>
        </row>
        <row r="1031">
          <cell r="B1031" t="str">
            <v>IFIT26050210030001</v>
          </cell>
        </row>
        <row r="1032">
          <cell r="B1032" t="str">
            <v>IFIT26090108340002</v>
          </cell>
        </row>
        <row r="1033">
          <cell r="B1033" t="str">
            <v>IFIT04010105050002</v>
          </cell>
        </row>
        <row r="1034">
          <cell r="B1034" t="str">
            <v>IFIT04010307120001</v>
          </cell>
        </row>
        <row r="1035">
          <cell r="B1035" t="str">
            <v>IFIT04020311070002</v>
          </cell>
        </row>
        <row r="1036">
          <cell r="B1036" t="str">
            <v>IFIT04050105020001</v>
          </cell>
        </row>
        <row r="1037">
          <cell r="B1037" t="str">
            <v>IFIT04050301060001</v>
          </cell>
        </row>
        <row r="1038">
          <cell r="B1038" t="str">
            <v>IFIT04070309010001</v>
          </cell>
        </row>
        <row r="1039">
          <cell r="B1039" t="str">
            <v>IFIT04100301090001</v>
          </cell>
        </row>
        <row r="1040">
          <cell r="B1040" t="str">
            <v>IFIT07021000000001</v>
          </cell>
        </row>
        <row r="1041">
          <cell r="B1041" t="str">
            <v>IFIT07030500000001B</v>
          </cell>
        </row>
        <row r="1042">
          <cell r="B1042" t="str">
            <v>IFIT07030600000001</v>
          </cell>
        </row>
        <row r="1043">
          <cell r="B1043" t="str">
            <v>IFIT07040300000001B</v>
          </cell>
        </row>
        <row r="1044">
          <cell r="B1044" t="str">
            <v>IFIT07041000000002</v>
          </cell>
        </row>
        <row r="1045">
          <cell r="B1045" t="str">
            <v>IFIT07050300000002</v>
          </cell>
        </row>
        <row r="1046">
          <cell r="B1046" t="str">
            <v>IFIT07050500000002</v>
          </cell>
        </row>
        <row r="1047">
          <cell r="B1047" t="str">
            <v>IFIT07061100000001</v>
          </cell>
        </row>
        <row r="1048">
          <cell r="B1048" t="str">
            <v>IFIT07080800000001</v>
          </cell>
        </row>
        <row r="1049">
          <cell r="B1049" t="str">
            <v>IFIT07080900000001</v>
          </cell>
        </row>
        <row r="1050">
          <cell r="B1050" t="str">
            <v>IFIT07090300000001</v>
          </cell>
        </row>
        <row r="1051">
          <cell r="B1051" t="str">
            <v>IFIT07120700000001</v>
          </cell>
        </row>
        <row r="1052">
          <cell r="B1052" t="str">
            <v>IFIT07120900000001</v>
          </cell>
        </row>
        <row r="1053">
          <cell r="B1053" t="str">
            <v>IFIT07121700000002</v>
          </cell>
        </row>
        <row r="1054">
          <cell r="B1054" t="str">
            <v>IFIT07130600000001</v>
          </cell>
        </row>
        <row r="1055">
          <cell r="B1055" t="str">
            <v>IFIT07131000000001</v>
          </cell>
        </row>
        <row r="1056">
          <cell r="B1056" t="str">
            <v>IFIT07142800000001</v>
          </cell>
        </row>
        <row r="1057">
          <cell r="B1057" t="str">
            <v>IFIT11009800000002</v>
          </cell>
        </row>
        <row r="1058">
          <cell r="B1058" t="str">
            <v>IFIT18011203020001</v>
          </cell>
        </row>
        <row r="1059">
          <cell r="B1059" t="str">
            <v>IFIT19010300000001</v>
          </cell>
        </row>
        <row r="1060">
          <cell r="B1060" t="str">
            <v>IFIT19010600000001</v>
          </cell>
        </row>
        <row r="1061">
          <cell r="B1061" t="str">
            <v>IFIT19030500000001</v>
          </cell>
        </row>
        <row r="1062">
          <cell r="B1062" t="str">
            <v>IFIT19040300000001</v>
          </cell>
        </row>
        <row r="1063">
          <cell r="B1063" t="str">
            <v>IFIT19041200000001</v>
          </cell>
        </row>
        <row r="1064">
          <cell r="B1064" t="str">
            <v>IFIT19071200000001</v>
          </cell>
        </row>
        <row r="1065">
          <cell r="B1065" t="str">
            <v>IFIT19091000000001</v>
          </cell>
        </row>
        <row r="1066">
          <cell r="B1066" t="str">
            <v>IFIT19092300000001</v>
          </cell>
        </row>
        <row r="1067">
          <cell r="B1067" t="str">
            <v>IFIT19092800000001</v>
          </cell>
        </row>
        <row r="1068">
          <cell r="B1068" t="str">
            <v>IFIT19101400000001</v>
          </cell>
        </row>
        <row r="1069">
          <cell r="B1069" t="str">
            <v>IFIT19102600000001</v>
          </cell>
        </row>
        <row r="1070">
          <cell r="B1070" t="str">
            <v>IFIT19103000000001</v>
          </cell>
        </row>
        <row r="1071">
          <cell r="B1071" t="str">
            <v>IFIT21010103010001</v>
          </cell>
        </row>
        <row r="1072">
          <cell r="B1072" t="str">
            <v>IFIT19110600000001</v>
          </cell>
        </row>
        <row r="1073">
          <cell r="B1073" t="str">
            <v>IFIT21010402010001</v>
          </cell>
        </row>
        <row r="1074">
          <cell r="B1074" t="str">
            <v>IFIT21010600020001</v>
          </cell>
        </row>
        <row r="1075">
          <cell r="B1075" t="str">
            <v>IFIT21030703010001</v>
          </cell>
        </row>
        <row r="1076">
          <cell r="B1076" t="str">
            <v>IFIT21031003010001</v>
          </cell>
        </row>
        <row r="1077">
          <cell r="B1077" t="str">
            <v>IFIT21040103010001</v>
          </cell>
        </row>
        <row r="1078">
          <cell r="B1078" t="str">
            <v>IFIT21040203010001</v>
          </cell>
        </row>
        <row r="1079">
          <cell r="B1079" t="str">
            <v>IFIT21040503010001</v>
          </cell>
        </row>
        <row r="1080">
          <cell r="B1080" t="str">
            <v>IFIT21041203010001</v>
          </cell>
        </row>
        <row r="1081">
          <cell r="B1081" t="str">
            <v>IFIT21090203010001</v>
          </cell>
        </row>
        <row r="1082">
          <cell r="B1082" t="str">
            <v>IFIT21090603010001</v>
          </cell>
        </row>
        <row r="1083">
          <cell r="B1083" t="str">
            <v>IFIT21110203010001</v>
          </cell>
        </row>
        <row r="1084">
          <cell r="B1084" t="str">
            <v>IFIT21111203010001</v>
          </cell>
        </row>
        <row r="1085">
          <cell r="B1085" t="str">
            <v>IFIT21111703010001</v>
          </cell>
        </row>
        <row r="1086">
          <cell r="B1086" t="str">
            <v>IFIT21112403010001</v>
          </cell>
        </row>
        <row r="1087">
          <cell r="B1087" t="str">
            <v>IFIT21112703010001</v>
          </cell>
        </row>
        <row r="1088">
          <cell r="B1088" t="str">
            <v>IFIT21121503010001</v>
          </cell>
        </row>
        <row r="1089">
          <cell r="B1089" t="str">
            <v>IFIT21122003010001</v>
          </cell>
        </row>
        <row r="1090">
          <cell r="B1090" t="str">
            <v>IFIT21123603010001</v>
          </cell>
        </row>
        <row r="1091">
          <cell r="B1091" t="str">
            <v>IFIT22090604000001</v>
          </cell>
        </row>
        <row r="1092">
          <cell r="B1092" t="str">
            <v>IFIT22103404000001</v>
          </cell>
        </row>
        <row r="1093">
          <cell r="B1093" t="str">
            <v>IFIT25030108120001</v>
          </cell>
        </row>
        <row r="1094">
          <cell r="B1094" t="str">
            <v>IFIT25050308040001</v>
          </cell>
        </row>
        <row r="1095">
          <cell r="B1095" t="str">
            <v>IFIT25090308490001</v>
          </cell>
        </row>
        <row r="1096">
          <cell r="B1096" t="str">
            <v>IFIT25110108390001</v>
          </cell>
        </row>
        <row r="1097">
          <cell r="B1097" t="str">
            <v>IFIT26010108090001</v>
          </cell>
        </row>
        <row r="1098">
          <cell r="B1098" t="str">
            <v>IFIT26010210030001</v>
          </cell>
        </row>
        <row r="1099">
          <cell r="B1099" t="str">
            <v>IFIT26020108080001</v>
          </cell>
        </row>
        <row r="1100">
          <cell r="B1100" t="str">
            <v>IFIT26020108090001</v>
          </cell>
        </row>
        <row r="1101">
          <cell r="B1101" t="str">
            <v>IFIT26020110070001</v>
          </cell>
        </row>
        <row r="1102">
          <cell r="B1102" t="str">
            <v>IFIT26020210070001</v>
          </cell>
        </row>
        <row r="1103">
          <cell r="B1103" t="str">
            <v>IFIT26020308150001</v>
          </cell>
        </row>
        <row r="1104">
          <cell r="B1104" t="str">
            <v>IFIT26020308160001</v>
          </cell>
        </row>
        <row r="1105">
          <cell r="B1105" t="str">
            <v>IFIT26030108070001</v>
          </cell>
        </row>
        <row r="1106">
          <cell r="B1106" t="str">
            <v>IFIT26030108120001</v>
          </cell>
        </row>
        <row r="1107">
          <cell r="B1107" t="str">
            <v>IFIT26030108140001B</v>
          </cell>
        </row>
        <row r="1108">
          <cell r="B1108" t="str">
            <v>IFIT26040108150001</v>
          </cell>
        </row>
        <row r="1109">
          <cell r="B1109" t="str">
            <v>IFIT26050108060001</v>
          </cell>
        </row>
        <row r="1110">
          <cell r="B1110" t="str">
            <v>IFIT08150401000001</v>
          </cell>
        </row>
        <row r="1111">
          <cell r="B1111" t="str">
            <v>IFIT10010000000001</v>
          </cell>
        </row>
        <row r="1112">
          <cell r="B1112" t="str">
            <v>IFIT11009800000008</v>
          </cell>
        </row>
        <row r="1113">
          <cell r="B1113" t="str">
            <v>IFIT12010000000001</v>
          </cell>
        </row>
        <row r="1114">
          <cell r="B1114" t="str">
            <v>IFIT12021605000001B</v>
          </cell>
        </row>
        <row r="1115">
          <cell r="B1115" t="str">
            <v>IFIT18011103070001</v>
          </cell>
        </row>
        <row r="1116">
          <cell r="B1116" t="str">
            <v>IFIT18011303050001</v>
          </cell>
        </row>
        <row r="1117">
          <cell r="B1117" t="str">
            <v>IFIT19010800000001</v>
          </cell>
        </row>
        <row r="1118">
          <cell r="B1118" t="str">
            <v>IFIT19020301000001</v>
          </cell>
        </row>
        <row r="1119">
          <cell r="B1119" t="str">
            <v>IFIT19020701000001</v>
          </cell>
        </row>
        <row r="1120">
          <cell r="B1120" t="str">
            <v>IFIT19030200000001</v>
          </cell>
        </row>
        <row r="1121">
          <cell r="B1121" t="str">
            <v>IFIT19031200000001</v>
          </cell>
        </row>
        <row r="1122">
          <cell r="B1122" t="str">
            <v>IFIT19040900000001</v>
          </cell>
        </row>
        <row r="1123">
          <cell r="B1123" t="str">
            <v>IFIT19050701000001</v>
          </cell>
        </row>
        <row r="1124">
          <cell r="B1124" t="str">
            <v>IFIT19061000000001</v>
          </cell>
        </row>
        <row r="1125">
          <cell r="B1125" t="str">
            <v>IFIT19071500000001</v>
          </cell>
        </row>
        <row r="1126">
          <cell r="B1126" t="str">
            <v>IFIT19091200000001</v>
          </cell>
        </row>
        <row r="1127">
          <cell r="B1127" t="str">
            <v>IFIT19091600000001</v>
          </cell>
        </row>
        <row r="1128">
          <cell r="B1128" t="str">
            <v>IFIT19092200000001</v>
          </cell>
        </row>
        <row r="1129">
          <cell r="B1129" t="str">
            <v>IFIT19092500000001</v>
          </cell>
        </row>
        <row r="1130">
          <cell r="B1130" t="str">
            <v>IFIT19100700000001</v>
          </cell>
        </row>
        <row r="1131">
          <cell r="B1131" t="str">
            <v>IFIT19100800000001</v>
          </cell>
        </row>
        <row r="1132">
          <cell r="B1132" t="str">
            <v>IFIT19101100000001</v>
          </cell>
        </row>
        <row r="1133">
          <cell r="B1133" t="str">
            <v>IFIT19101200000001</v>
          </cell>
        </row>
        <row r="1134">
          <cell r="B1134" t="str">
            <v>IFIT19101900000001</v>
          </cell>
        </row>
        <row r="1135">
          <cell r="B1135" t="str">
            <v>IFIT19102200000001</v>
          </cell>
        </row>
        <row r="1136">
          <cell r="B1136" t="str">
            <v>IFIT19102300000001</v>
          </cell>
        </row>
        <row r="1137">
          <cell r="B1137" t="str">
            <v>IFIT19102700000001</v>
          </cell>
        </row>
        <row r="1138">
          <cell r="B1138" t="str">
            <v>IFIT19120700000001</v>
          </cell>
        </row>
        <row r="1139">
          <cell r="B1139" t="str">
            <v>IFIT21010500020001</v>
          </cell>
        </row>
        <row r="1140">
          <cell r="B1140" t="str">
            <v>IFIT21010602010001</v>
          </cell>
        </row>
        <row r="1141">
          <cell r="B1141" t="str">
            <v>IFIT21010903010001</v>
          </cell>
        </row>
        <row r="1142">
          <cell r="B1142" t="str">
            <v>IFIT21030303010001</v>
          </cell>
        </row>
        <row r="1143">
          <cell r="B1143" t="str">
            <v>IFIT21040903010001</v>
          </cell>
        </row>
        <row r="1144">
          <cell r="B1144" t="str">
            <v>IFIT21050203010001</v>
          </cell>
        </row>
        <row r="1145">
          <cell r="B1145" t="str">
            <v>IFIT21050303010001</v>
          </cell>
        </row>
        <row r="1146">
          <cell r="B1146" t="str">
            <v>IFIT21050503010001</v>
          </cell>
        </row>
        <row r="1147">
          <cell r="B1147" t="str">
            <v>IFIT21100103010001</v>
          </cell>
        </row>
        <row r="1148">
          <cell r="B1148" t="str">
            <v>IFIT21112803010001</v>
          </cell>
        </row>
        <row r="1149">
          <cell r="B1149" t="str">
            <v>IFIT21113903010001</v>
          </cell>
        </row>
        <row r="1150">
          <cell r="B1150" t="str">
            <v>IECT01060000000002</v>
          </cell>
        </row>
        <row r="1151">
          <cell r="B1151" t="str">
            <v>IECT03010001000007</v>
          </cell>
        </row>
        <row r="1152">
          <cell r="B1152" t="str">
            <v>IECT03010001000010</v>
          </cell>
        </row>
        <row r="1153">
          <cell r="B1153" t="str">
            <v>IECT03010001000012</v>
          </cell>
        </row>
        <row r="1154">
          <cell r="B1154" t="str">
            <v>IECT03010001000017</v>
          </cell>
        </row>
        <row r="1155">
          <cell r="B1155" t="str">
            <v>IECT03010001000018</v>
          </cell>
        </row>
        <row r="1156">
          <cell r="B1156" t="str">
            <v>IECT03010001000019</v>
          </cell>
        </row>
        <row r="1157">
          <cell r="B1157" t="str">
            <v>IECT03010001000022</v>
          </cell>
        </row>
        <row r="1158">
          <cell r="B1158" t="str">
            <v>IECT03010001000027</v>
          </cell>
        </row>
        <row r="1159">
          <cell r="B1159" t="str">
            <v>IECT03010001000028</v>
          </cell>
        </row>
        <row r="1160">
          <cell r="B1160" t="str">
            <v>IECT03010103000001</v>
          </cell>
        </row>
        <row r="1161">
          <cell r="B1161" t="str">
            <v>IECT03011503000001</v>
          </cell>
        </row>
        <row r="1162">
          <cell r="B1162" t="str">
            <v>IECT03030000000004</v>
          </cell>
        </row>
        <row r="1163">
          <cell r="B1163" t="str">
            <v>IELA04017713120001B</v>
          </cell>
        </row>
        <row r="1164">
          <cell r="B1164" t="str">
            <v>IELA16010100000001</v>
          </cell>
        </row>
        <row r="1165">
          <cell r="B1165" t="str">
            <v>IELA41010100000001</v>
          </cell>
        </row>
        <row r="1166">
          <cell r="B1166" t="str">
            <v>IELA41020100000001</v>
          </cell>
        </row>
        <row r="1167">
          <cell r="B1167" t="str">
            <v>IFAN03010700000001</v>
          </cell>
        </row>
        <row r="1168">
          <cell r="B1168" t="str">
            <v>IFIL02020302050003B</v>
          </cell>
        </row>
        <row r="1169">
          <cell r="B1169" t="str">
            <v>IFIL02040107010001</v>
          </cell>
        </row>
        <row r="1170">
          <cell r="B1170" t="str">
            <v>IFIL02040108010001</v>
          </cell>
        </row>
        <row r="1171">
          <cell r="B1171" t="str">
            <v>IFIL02040114010001B</v>
          </cell>
        </row>
        <row r="1172">
          <cell r="B1172" t="str">
            <v>IFIL02050107010001</v>
          </cell>
        </row>
        <row r="1173">
          <cell r="B1173" t="str">
            <v>IFIT02070800000001</v>
          </cell>
        </row>
        <row r="1174">
          <cell r="B1174" t="str">
            <v>IFIT02080200000002</v>
          </cell>
        </row>
        <row r="1175">
          <cell r="B1175" t="str">
            <v>IFIT04040306020001</v>
          </cell>
        </row>
        <row r="1176">
          <cell r="B1176" t="str">
            <v>IFIT04060301100001</v>
          </cell>
        </row>
        <row r="1177">
          <cell r="B1177" t="str">
            <v>IFIT04100409090001</v>
          </cell>
        </row>
        <row r="1178">
          <cell r="B1178" t="str">
            <v>IFIT06031101030002</v>
          </cell>
        </row>
        <row r="1179">
          <cell r="B1179" t="str">
            <v>IFIT06031103050001</v>
          </cell>
        </row>
        <row r="1180">
          <cell r="B1180" t="str">
            <v>IFIT07010300000002</v>
          </cell>
        </row>
        <row r="1181">
          <cell r="B1181" t="str">
            <v>IFIT07010600000001</v>
          </cell>
        </row>
        <row r="1182">
          <cell r="B1182" t="str">
            <v>IFIT07020800000001</v>
          </cell>
        </row>
        <row r="1183">
          <cell r="B1183" t="str">
            <v>IFIT07021100000001</v>
          </cell>
        </row>
        <row r="1184">
          <cell r="B1184" t="str">
            <v>IFIT07030300000001</v>
          </cell>
        </row>
        <row r="1185">
          <cell r="B1185" t="str">
            <v>IFIT07030900000001</v>
          </cell>
        </row>
        <row r="1186">
          <cell r="B1186" t="str">
            <v>IFIT07050400000001</v>
          </cell>
        </row>
        <row r="1187">
          <cell r="B1187" t="str">
            <v>IFIT07080700000001</v>
          </cell>
        </row>
        <row r="1188">
          <cell r="B1188" t="str">
            <v>IFIT07070900000001</v>
          </cell>
        </row>
        <row r="1189">
          <cell r="B1189" t="str">
            <v>IFIT07080300000001</v>
          </cell>
        </row>
        <row r="1190">
          <cell r="B1190" t="str">
            <v>IFIT07080400000001</v>
          </cell>
        </row>
        <row r="1191">
          <cell r="B1191" t="str">
            <v>IFIT07081000000001B</v>
          </cell>
        </row>
        <row r="1192">
          <cell r="B1192" t="str">
            <v>IFIT07090600000001</v>
          </cell>
        </row>
        <row r="1193">
          <cell r="B1193" t="str">
            <v>IFIT07120400000001</v>
          </cell>
        </row>
        <row r="1194">
          <cell r="B1194" t="str">
            <v>IFIT07131300000001</v>
          </cell>
        </row>
        <row r="1195">
          <cell r="B1195" t="str">
            <v>IFIT07131400000001</v>
          </cell>
        </row>
        <row r="1196">
          <cell r="B1196" t="str">
            <v>IFIT07132300000001</v>
          </cell>
        </row>
        <row r="1197">
          <cell r="B1197" t="str">
            <v>IFIT07140400000001</v>
          </cell>
        </row>
        <row r="1198">
          <cell r="B1198" t="str">
            <v>IFIT08150401000003</v>
          </cell>
        </row>
        <row r="1199">
          <cell r="B1199" t="str">
            <v>IFIT11010100000001</v>
          </cell>
        </row>
        <row r="1200">
          <cell r="B1200" t="str">
            <v>IFIT18010303040001</v>
          </cell>
        </row>
        <row r="1201">
          <cell r="B1201" t="str">
            <v>IFIT18010503040001</v>
          </cell>
        </row>
        <row r="1202">
          <cell r="B1202" t="str">
            <v>IFIT18011304020001</v>
          </cell>
        </row>
        <row r="1203">
          <cell r="B1203" t="str">
            <v>IFIT18011503050001</v>
          </cell>
        </row>
        <row r="1204">
          <cell r="B1204" t="str">
            <v>IFIT19010200000001</v>
          </cell>
        </row>
        <row r="1205">
          <cell r="B1205" t="str">
            <v>IFIT19010700000001</v>
          </cell>
        </row>
        <row r="1206">
          <cell r="B1206" t="str">
            <v>IFIT19010900000001</v>
          </cell>
        </row>
        <row r="1207">
          <cell r="B1207" t="str">
            <v>IFIT19020401000001</v>
          </cell>
        </row>
        <row r="1208">
          <cell r="B1208" t="str">
            <v>IFIT19020601000001</v>
          </cell>
        </row>
        <row r="1209">
          <cell r="B1209" t="str">
            <v>IFIT19021201000001</v>
          </cell>
        </row>
        <row r="1210">
          <cell r="B1210" t="str">
            <v>IFIT19021301000001</v>
          </cell>
        </row>
        <row r="1211">
          <cell r="B1211" t="str">
            <v>IFIT19040500000001</v>
          </cell>
        </row>
        <row r="1212">
          <cell r="B1212" t="str">
            <v>IFIT19041000000001</v>
          </cell>
        </row>
        <row r="1213">
          <cell r="B1213" t="str">
            <v>IFIT19050202000001</v>
          </cell>
        </row>
        <row r="1214">
          <cell r="B1214" t="str">
            <v>IFIT19050901000001</v>
          </cell>
        </row>
        <row r="1215">
          <cell r="B1215" t="str">
            <v>IFIT19072200000001</v>
          </cell>
        </row>
        <row r="1216">
          <cell r="B1216" t="str">
            <v>IFIT19090700000001</v>
          </cell>
        </row>
        <row r="1217">
          <cell r="B1217" t="str">
            <v>IFIT19090800000001</v>
          </cell>
        </row>
        <row r="1218">
          <cell r="B1218" t="str">
            <v>IFIT19092600000001</v>
          </cell>
        </row>
        <row r="1219">
          <cell r="B1219" t="str">
            <v>IFIT19092700000001</v>
          </cell>
        </row>
        <row r="1220">
          <cell r="B1220" t="str">
            <v>IFIT19093800000001</v>
          </cell>
        </row>
        <row r="1221">
          <cell r="B1221" t="str">
            <v>IFIT19100900000001</v>
          </cell>
        </row>
        <row r="1222">
          <cell r="B1222" t="str">
            <v>IFIT19101000000001</v>
          </cell>
        </row>
        <row r="1223">
          <cell r="B1223" t="str">
            <v>IFIT21011103010001</v>
          </cell>
        </row>
        <row r="1224">
          <cell r="B1224" t="str">
            <v>IFIT21020802010001</v>
          </cell>
        </row>
        <row r="1225">
          <cell r="B1225" t="str">
            <v>IFIT21030300020001</v>
          </cell>
        </row>
        <row r="1226">
          <cell r="B1226" t="str">
            <v>IFIT21030403010001</v>
          </cell>
        </row>
        <row r="1227">
          <cell r="B1227" t="str">
            <v>IFIT21041103010001</v>
          </cell>
        </row>
        <row r="1228">
          <cell r="B1228" t="str">
            <v>IFIT26090108410001</v>
          </cell>
        </row>
        <row r="1229">
          <cell r="B1229" t="str">
            <v>IFIT26090108490001</v>
          </cell>
        </row>
        <row r="1230">
          <cell r="B1230" t="str">
            <v>IFIT26090108950001</v>
          </cell>
        </row>
        <row r="1231">
          <cell r="B1231" t="str">
            <v>IFIT26090110540001</v>
          </cell>
        </row>
        <row r="1232">
          <cell r="B1232" t="str">
            <v>IFIT26090210560001</v>
          </cell>
        </row>
        <row r="1233">
          <cell r="B1233" t="str">
            <v>IFIT26090308360001</v>
          </cell>
        </row>
        <row r="1234">
          <cell r="B1234" t="str">
            <v>IFIT26090308400001</v>
          </cell>
        </row>
        <row r="1235">
          <cell r="B1235" t="str">
            <v>IFIT26090308460001</v>
          </cell>
        </row>
        <row r="1236">
          <cell r="B1236" t="str">
            <v>IFIT26090308550001</v>
          </cell>
        </row>
        <row r="1237">
          <cell r="B1237" t="str">
            <v>IFIT26100108730001</v>
          </cell>
        </row>
        <row r="1238">
          <cell r="B1238" t="str">
            <v>IFIT26110108350001</v>
          </cell>
        </row>
        <row r="1239">
          <cell r="B1239" t="str">
            <v>IFIT26110108380001</v>
          </cell>
        </row>
        <row r="1240">
          <cell r="B1240" t="str">
            <v>IFIT26110108760001</v>
          </cell>
        </row>
        <row r="1241">
          <cell r="B1241" t="str">
            <v>IFIT26110110410001</v>
          </cell>
        </row>
        <row r="1242">
          <cell r="B1242" t="str">
            <v>IFIT26110308370001</v>
          </cell>
        </row>
        <row r="1243">
          <cell r="B1243" t="str">
            <v>IFIT26110308410001</v>
          </cell>
        </row>
        <row r="1244">
          <cell r="B1244" t="str">
            <v>IFIT26110308490001</v>
          </cell>
        </row>
        <row r="1245">
          <cell r="B1245" t="str">
            <v>IFIT26110308500001</v>
          </cell>
        </row>
        <row r="1246">
          <cell r="B1246" t="str">
            <v>IFIT27020905080001B</v>
          </cell>
        </row>
        <row r="1247">
          <cell r="B1247" t="str">
            <v>IFIT27021004200001</v>
          </cell>
        </row>
        <row r="1248">
          <cell r="B1248" t="str">
            <v>IFIT27030105080001</v>
          </cell>
        </row>
        <row r="1249">
          <cell r="B1249" t="str">
            <v>IFIT27090905660001</v>
          </cell>
        </row>
        <row r="1250">
          <cell r="B1250" t="str">
            <v>IFIT27090905780001</v>
          </cell>
        </row>
        <row r="1251">
          <cell r="B1251" t="str">
            <v>IFIT27100508650001</v>
          </cell>
        </row>
        <row r="1252">
          <cell r="B1252" t="str">
            <v>IFIT27100605670001</v>
          </cell>
        </row>
        <row r="1253">
          <cell r="B1253" t="str">
            <v>IFIT27101008350001</v>
          </cell>
        </row>
        <row r="1254">
          <cell r="B1254" t="str">
            <v>IFIT27110905350001</v>
          </cell>
        </row>
        <row r="1255">
          <cell r="B1255" t="str">
            <v>IFIT27110905420001</v>
          </cell>
        </row>
        <row r="1256">
          <cell r="B1256" t="str">
            <v>IFIT33010401040001</v>
          </cell>
        </row>
        <row r="1257">
          <cell r="B1257" t="str">
            <v>IFIT33010401190001</v>
          </cell>
        </row>
        <row r="1258">
          <cell r="B1258" t="str">
            <v>IFIT33011001190001</v>
          </cell>
        </row>
        <row r="1259">
          <cell r="B1259" t="str">
            <v>IFIT34040404130001B</v>
          </cell>
        </row>
        <row r="1260">
          <cell r="B1260" t="str">
            <v>IFIT34080704170001</v>
          </cell>
        </row>
        <row r="1261">
          <cell r="B1261" t="str">
            <v>IFIT35010103110001</v>
          </cell>
        </row>
        <row r="1262">
          <cell r="B1262" t="str">
            <v>IFIT35020103130001</v>
          </cell>
        </row>
        <row r="1263">
          <cell r="B1263" t="str">
            <v>IFIT35030203120001</v>
          </cell>
        </row>
        <row r="1264">
          <cell r="B1264" t="str">
            <v>IFIT36010401110001B</v>
          </cell>
        </row>
        <row r="1265">
          <cell r="B1265" t="str">
            <v>IFIT26050114100001</v>
          </cell>
        </row>
        <row r="1266">
          <cell r="B1266" t="str">
            <v>IFIT26050308130001</v>
          </cell>
        </row>
        <row r="1267">
          <cell r="B1267" t="str">
            <v>IFIT26050308140001</v>
          </cell>
        </row>
        <row r="1268">
          <cell r="B1268" t="str">
            <v>IFIT26060110060001</v>
          </cell>
        </row>
        <row r="1269">
          <cell r="B1269" t="str">
            <v>IFIT26090108550001</v>
          </cell>
        </row>
        <row r="1270">
          <cell r="B1270" t="str">
            <v>IFIT26090108710001</v>
          </cell>
        </row>
        <row r="1271">
          <cell r="B1271" t="str">
            <v>IFIT26090108800001</v>
          </cell>
        </row>
        <row r="1272">
          <cell r="B1272" t="str">
            <v>IFIT26090110380001</v>
          </cell>
        </row>
        <row r="1273">
          <cell r="B1273" t="str">
            <v>IFIT26090110480001</v>
          </cell>
        </row>
        <row r="1274">
          <cell r="B1274" t="str">
            <v>IFIT26090308410001</v>
          </cell>
        </row>
        <row r="1275">
          <cell r="B1275" t="str">
            <v>IFIT26090308640001</v>
          </cell>
        </row>
        <row r="1276">
          <cell r="B1276" t="str">
            <v>IFIT26110101950001</v>
          </cell>
        </row>
        <row r="1277">
          <cell r="B1277" t="str">
            <v>IFIT26110108350001B</v>
          </cell>
        </row>
        <row r="1278">
          <cell r="B1278" t="str">
            <v>IFIT26110108360001</v>
          </cell>
        </row>
        <row r="1279">
          <cell r="B1279" t="str">
            <v>IFIT26110108370001</v>
          </cell>
        </row>
        <row r="1280">
          <cell r="B1280" t="str">
            <v>IFIT26110108390001</v>
          </cell>
        </row>
        <row r="1281">
          <cell r="B1281" t="str">
            <v>IFIT26110108440001</v>
          </cell>
        </row>
        <row r="1282">
          <cell r="B1282" t="str">
            <v>IFIT26110108460001</v>
          </cell>
        </row>
        <row r="1283">
          <cell r="B1283" t="str">
            <v>IFIT26110108480001</v>
          </cell>
        </row>
        <row r="1284">
          <cell r="B1284" t="str">
            <v>IFIT26110108690001</v>
          </cell>
        </row>
        <row r="1285">
          <cell r="B1285" t="str">
            <v>IFIT26110110430001</v>
          </cell>
        </row>
        <row r="1286">
          <cell r="B1286" t="str">
            <v>IFIT26110110550001</v>
          </cell>
        </row>
        <row r="1287">
          <cell r="B1287" t="str">
            <v>IFIT26110210340001</v>
          </cell>
        </row>
        <row r="1288">
          <cell r="B1288" t="str">
            <v>IFIT26110308350001</v>
          </cell>
        </row>
        <row r="1289">
          <cell r="B1289" t="str">
            <v>IFIT26110308390001</v>
          </cell>
        </row>
        <row r="1290">
          <cell r="B1290" t="str">
            <v>IFIT26110308420001</v>
          </cell>
        </row>
        <row r="1291">
          <cell r="B1291" t="str">
            <v>IFIT26110308440001</v>
          </cell>
        </row>
        <row r="1292">
          <cell r="B1292" t="str">
            <v>IFIT26110308480001</v>
          </cell>
        </row>
        <row r="1293">
          <cell r="B1293" t="str">
            <v>IFIT26110308640001</v>
          </cell>
        </row>
        <row r="1294">
          <cell r="B1294" t="str">
            <v>IFIT27010505040001</v>
          </cell>
        </row>
        <row r="1295">
          <cell r="B1295" t="str">
            <v>IFIT27010908080001</v>
          </cell>
        </row>
        <row r="1296">
          <cell r="B1296" t="str">
            <v>IFIT27020508130001</v>
          </cell>
        </row>
        <row r="1297">
          <cell r="B1297" t="str">
            <v>IFIT27020905100001B</v>
          </cell>
        </row>
        <row r="1298">
          <cell r="B1298" t="str">
            <v>IFIT27020908090001</v>
          </cell>
        </row>
        <row r="1299">
          <cell r="B1299" t="str">
            <v>IFIT27021005160001</v>
          </cell>
        </row>
        <row r="1300">
          <cell r="B1300" t="str">
            <v>IFIT27051004210001</v>
          </cell>
        </row>
        <row r="1301">
          <cell r="B1301" t="str">
            <v>IFIT36010401160001</v>
          </cell>
        </row>
        <row r="1302">
          <cell r="B1302" t="str">
            <v>IFIT36040711040001</v>
          </cell>
        </row>
        <row r="1303">
          <cell r="B1303" t="str">
            <v>IFIT36050401140001B</v>
          </cell>
        </row>
        <row r="1304">
          <cell r="B1304" t="str">
            <v>IFIT36051101120001</v>
          </cell>
        </row>
        <row r="1305">
          <cell r="B1305" t="str">
            <v>IFIT38050103040001</v>
          </cell>
        </row>
        <row r="1306">
          <cell r="B1306" t="str">
            <v>IFIT38050203040001</v>
          </cell>
        </row>
        <row r="1307">
          <cell r="B1307" t="str">
            <v>IFIT38050503110001</v>
          </cell>
        </row>
        <row r="1308">
          <cell r="B1308" t="str">
            <v>IFIT38060103060001</v>
          </cell>
        </row>
        <row r="1309">
          <cell r="B1309" t="str">
            <v>IFIT39030201450001</v>
          </cell>
        </row>
        <row r="1310">
          <cell r="B1310" t="str">
            <v>IFIT39060203450001</v>
          </cell>
        </row>
        <row r="1311">
          <cell r="B1311" t="str">
            <v>IFIT39170202530001</v>
          </cell>
        </row>
        <row r="1312">
          <cell r="B1312" t="str">
            <v>IFIT44040124020002</v>
          </cell>
        </row>
        <row r="1313">
          <cell r="B1313" t="str">
            <v>IFIT44040124020006</v>
          </cell>
        </row>
        <row r="1314">
          <cell r="B1314" t="str">
            <v>IFIT46020120010001</v>
          </cell>
        </row>
        <row r="1315">
          <cell r="B1315" t="str">
            <v>IFIT55120601000001</v>
          </cell>
        </row>
        <row r="1316">
          <cell r="B1316" t="str">
            <v>IGEM03220101010001</v>
          </cell>
        </row>
        <row r="1317">
          <cell r="B1317" t="str">
            <v>IHOM99020000000002</v>
          </cell>
        </row>
        <row r="1318">
          <cell r="B1318" t="str">
            <v>IIMM09070000000081</v>
          </cell>
        </row>
        <row r="1319">
          <cell r="B1319" t="str">
            <v>IINS01010606030001</v>
          </cell>
        </row>
        <row r="1320">
          <cell r="B1320" t="str">
            <v>IINS01010703030001</v>
          </cell>
        </row>
        <row r="1321">
          <cell r="B1321" t="str">
            <v>IINS01010801030001B</v>
          </cell>
        </row>
        <row r="1322">
          <cell r="B1322" t="str">
            <v>IINS01011006030001</v>
          </cell>
        </row>
        <row r="1323">
          <cell r="B1323" t="str">
            <v>IINS01020302010003</v>
          </cell>
        </row>
        <row r="1324">
          <cell r="B1324" t="str">
            <v>IINS01020701010004</v>
          </cell>
        </row>
        <row r="1325">
          <cell r="B1325" t="str">
            <v>IINS01020702010003B</v>
          </cell>
        </row>
        <row r="1326">
          <cell r="B1326" t="str">
            <v>IINS01021102010006B</v>
          </cell>
        </row>
        <row r="1327">
          <cell r="B1327" t="str">
            <v>IINS01040505010001</v>
          </cell>
        </row>
        <row r="1328">
          <cell r="B1328" t="str">
            <v>IINS01043405010002</v>
          </cell>
        </row>
        <row r="1329">
          <cell r="B1329" t="str">
            <v>IINS01090303010001</v>
          </cell>
        </row>
        <row r="1330">
          <cell r="B1330" t="str">
            <v>IINS09010000000001</v>
          </cell>
        </row>
        <row r="1331">
          <cell r="B1331" t="str">
            <v>IINT02021002040007</v>
          </cell>
        </row>
        <row r="1332">
          <cell r="B1332" t="str">
            <v>IINT03011101020001B</v>
          </cell>
        </row>
        <row r="1333">
          <cell r="B1333" t="str">
            <v>IINT03030001040004</v>
          </cell>
        </row>
        <row r="1334">
          <cell r="B1334" t="str">
            <v>IINT03030401030003</v>
          </cell>
        </row>
        <row r="1335">
          <cell r="B1335" t="str">
            <v>IINT03030402010017</v>
          </cell>
        </row>
        <row r="1336">
          <cell r="B1336" t="str">
            <v>IINT06010202210001B</v>
          </cell>
        </row>
        <row r="1337">
          <cell r="B1337" t="str">
            <v>IFIT27091005830001</v>
          </cell>
        </row>
        <row r="1338">
          <cell r="B1338" t="str">
            <v>IFIT27091008530001</v>
          </cell>
        </row>
        <row r="1339">
          <cell r="B1339" t="str">
            <v>IFIT27110605750001</v>
          </cell>
        </row>
        <row r="1340">
          <cell r="B1340" t="str">
            <v>IFIT27110905340001</v>
          </cell>
        </row>
        <row r="1341">
          <cell r="B1341" t="str">
            <v>IFIT27110908640001</v>
          </cell>
        </row>
        <row r="1342">
          <cell r="B1342" t="str">
            <v>IFIT33010401160001</v>
          </cell>
        </row>
        <row r="1343">
          <cell r="B1343" t="str">
            <v>IFIT33010501120001</v>
          </cell>
        </row>
        <row r="1344">
          <cell r="B1344" t="str">
            <v>IFIT33011001120001</v>
          </cell>
        </row>
        <row r="1345">
          <cell r="B1345" t="str">
            <v>IFIT33011001140001</v>
          </cell>
        </row>
        <row r="1346">
          <cell r="B1346" t="str">
            <v>IFIT33011001200001</v>
          </cell>
        </row>
        <row r="1347">
          <cell r="B1347" t="str">
            <v>IFIT33011001210001</v>
          </cell>
        </row>
        <row r="1348">
          <cell r="B1348" t="str">
            <v>IFIT33011001230001</v>
          </cell>
        </row>
        <row r="1349">
          <cell r="B1349" t="str">
            <v>IFIT33031201170001</v>
          </cell>
        </row>
        <row r="1350">
          <cell r="B1350" t="str">
            <v>IFIT34110104080001</v>
          </cell>
        </row>
        <row r="1351">
          <cell r="B1351" t="str">
            <v>IFIT34110104090001</v>
          </cell>
        </row>
        <row r="1352">
          <cell r="B1352" t="str">
            <v>IFIT34110104110001</v>
          </cell>
        </row>
        <row r="1353">
          <cell r="B1353" t="str">
            <v>IFIT34110104130001</v>
          </cell>
        </row>
        <row r="1354">
          <cell r="B1354" t="str">
            <v>IFIT34110204090001</v>
          </cell>
        </row>
        <row r="1355">
          <cell r="B1355" t="str">
            <v>IFIT35020103100001</v>
          </cell>
        </row>
        <row r="1356">
          <cell r="B1356" t="str">
            <v>IFIT35020203100001</v>
          </cell>
        </row>
        <row r="1357">
          <cell r="B1357" t="str">
            <v>IFIT35020603150001</v>
          </cell>
        </row>
        <row r="1358">
          <cell r="B1358" t="str">
            <v>IFIT35030203100001</v>
          </cell>
        </row>
        <row r="1359">
          <cell r="B1359" t="str">
            <v>IFIT35030503120001</v>
          </cell>
        </row>
        <row r="1360">
          <cell r="B1360" t="str">
            <v>IFIT36010401060001</v>
          </cell>
        </row>
        <row r="1361">
          <cell r="B1361" t="str">
            <v>IFIT36010401100001</v>
          </cell>
        </row>
        <row r="1362">
          <cell r="B1362" t="str">
            <v>IFIT36010401100001B</v>
          </cell>
        </row>
        <row r="1363">
          <cell r="B1363" t="str">
            <v>IFIT36011201130001</v>
          </cell>
        </row>
        <row r="1364">
          <cell r="B1364" t="str">
            <v>IFIT36050401060001B</v>
          </cell>
        </row>
        <row r="1365">
          <cell r="B1365" t="str">
            <v>IFIT36051101170001</v>
          </cell>
        </row>
        <row r="1366">
          <cell r="B1366" t="str">
            <v>IFIT38050103060001</v>
          </cell>
        </row>
        <row r="1367">
          <cell r="B1367" t="str">
            <v>IFIT38050103120001</v>
          </cell>
        </row>
        <row r="1368">
          <cell r="B1368" t="str">
            <v>IFIT39030201480001</v>
          </cell>
        </row>
        <row r="1369">
          <cell r="B1369" t="str">
            <v>IFIT39150204450002B</v>
          </cell>
        </row>
        <row r="1370">
          <cell r="B1370" t="str">
            <v>IFIT39210002530001</v>
          </cell>
        </row>
        <row r="1371">
          <cell r="B1371" t="str">
            <v>IFIT39220001530001</v>
          </cell>
        </row>
        <row r="1372">
          <cell r="B1372" t="str">
            <v>IFIT43620111000002</v>
          </cell>
        </row>
        <row r="1373">
          <cell r="B1373" t="str">
            <v>IFIT54000700000001</v>
          </cell>
        </row>
        <row r="1374">
          <cell r="B1374" t="str">
            <v>IFIT19101300000001</v>
          </cell>
        </row>
        <row r="1375">
          <cell r="B1375" t="str">
            <v>IFIT19101500000001</v>
          </cell>
        </row>
        <row r="1376">
          <cell r="B1376" t="str">
            <v>IFIT19103200000001</v>
          </cell>
        </row>
        <row r="1377">
          <cell r="B1377" t="str">
            <v>IFIT19103700000001</v>
          </cell>
        </row>
        <row r="1378">
          <cell r="B1378" t="str">
            <v>IFIT21011003010001</v>
          </cell>
        </row>
        <row r="1379">
          <cell r="B1379" t="str">
            <v>IFIT21020602010001</v>
          </cell>
        </row>
        <row r="1380">
          <cell r="B1380" t="str">
            <v>IFIT21030103010001</v>
          </cell>
        </row>
        <row r="1381">
          <cell r="B1381" t="str">
            <v>IFIT21030903010001</v>
          </cell>
        </row>
        <row r="1382">
          <cell r="B1382" t="str">
            <v>IFIT21040803010001</v>
          </cell>
        </row>
        <row r="1383">
          <cell r="B1383" t="str">
            <v>IFIT21090303010001</v>
          </cell>
        </row>
        <row r="1384">
          <cell r="B1384" t="str">
            <v>IFIT21090503010001</v>
          </cell>
        </row>
        <row r="1385">
          <cell r="B1385" t="str">
            <v>IFIT21100203010001</v>
          </cell>
        </row>
        <row r="1386">
          <cell r="B1386" t="str">
            <v>IFIT21100403010001</v>
          </cell>
        </row>
        <row r="1387">
          <cell r="B1387" t="str">
            <v>IFIT21100802010001</v>
          </cell>
        </row>
        <row r="1388">
          <cell r="B1388" t="str">
            <v>IFIT21111403010001</v>
          </cell>
        </row>
        <row r="1389">
          <cell r="B1389" t="str">
            <v>IFIT21112103010001</v>
          </cell>
        </row>
        <row r="1390">
          <cell r="B1390" t="str">
            <v>IFIT21113702010001</v>
          </cell>
        </row>
        <row r="1391">
          <cell r="B1391" t="str">
            <v>IFIT21121403010001</v>
          </cell>
        </row>
        <row r="1392">
          <cell r="B1392" t="str">
            <v>IFIT22112804000001</v>
          </cell>
        </row>
        <row r="1393">
          <cell r="B1393" t="str">
            <v>IFIT22140607000001</v>
          </cell>
        </row>
        <row r="1394">
          <cell r="B1394" t="str">
            <v>IFIT25060308120001</v>
          </cell>
        </row>
        <row r="1395">
          <cell r="B1395" t="str">
            <v>IFIT25090108470001</v>
          </cell>
        </row>
        <row r="1396">
          <cell r="B1396" t="str">
            <v>IFIT25110308350001</v>
          </cell>
        </row>
        <row r="1397">
          <cell r="B1397" t="str">
            <v>IFIT26010108030001</v>
          </cell>
        </row>
        <row r="1398">
          <cell r="B1398" t="str">
            <v>IFIT26010108040001</v>
          </cell>
        </row>
        <row r="1399">
          <cell r="B1399" t="str">
            <v>IFIT26010108120001</v>
          </cell>
        </row>
        <row r="1400">
          <cell r="B1400" t="str">
            <v>IFIT26010208080001</v>
          </cell>
        </row>
        <row r="1401">
          <cell r="B1401" t="str">
            <v>IFIT26010208150001</v>
          </cell>
        </row>
        <row r="1402">
          <cell r="B1402" t="str">
            <v>IFIT26010308100001</v>
          </cell>
        </row>
        <row r="1403">
          <cell r="B1403" t="str">
            <v>IFIT26020101210001</v>
          </cell>
        </row>
        <row r="1404">
          <cell r="B1404" t="str">
            <v>IFIT26020108050001</v>
          </cell>
        </row>
        <row r="1405">
          <cell r="B1405" t="str">
            <v>IFIT26020108140001</v>
          </cell>
        </row>
        <row r="1406">
          <cell r="B1406" t="str">
            <v>IFIT26020308120001</v>
          </cell>
        </row>
        <row r="1407">
          <cell r="B1407" t="str">
            <v>IFIT26030108030001</v>
          </cell>
        </row>
        <row r="1408">
          <cell r="B1408" t="str">
            <v>IFIT26030108080001B</v>
          </cell>
        </row>
        <row r="1409">
          <cell r="B1409" t="str">
            <v>IFIT26040110060001B</v>
          </cell>
        </row>
        <row r="1410">
          <cell r="B1410" t="str">
            <v>IFIT26050108060001B</v>
          </cell>
        </row>
        <row r="1411">
          <cell r="B1411" t="str">
            <v>IFIT26050108070001B</v>
          </cell>
        </row>
        <row r="1412">
          <cell r="B1412" t="str">
            <v>IFIT26050108120001B</v>
          </cell>
        </row>
        <row r="1413">
          <cell r="B1413" t="str">
            <v>IFIT02010400000003</v>
          </cell>
        </row>
        <row r="1414">
          <cell r="B1414" t="str">
            <v>IFIT02070100000001</v>
          </cell>
        </row>
        <row r="1415">
          <cell r="B1415" t="str">
            <v>IFIT02070900000001</v>
          </cell>
        </row>
        <row r="1416">
          <cell r="B1416" t="str">
            <v>IFIT04010301050002</v>
          </cell>
        </row>
        <row r="1417">
          <cell r="B1417" t="str">
            <v>IFIT04010301100002</v>
          </cell>
        </row>
        <row r="1418">
          <cell r="B1418" t="str">
            <v>IFIT04020105010001</v>
          </cell>
        </row>
        <row r="1419">
          <cell r="B1419" t="str">
            <v>IFIT04020311070001</v>
          </cell>
        </row>
        <row r="1420">
          <cell r="B1420" t="str">
            <v>IFIT04030105020001</v>
          </cell>
        </row>
        <row r="1421">
          <cell r="B1421" t="str">
            <v>IFIT04080301160001</v>
          </cell>
        </row>
        <row r="1422">
          <cell r="B1422" t="str">
            <v>IFIT04100306010001</v>
          </cell>
        </row>
        <row r="1423">
          <cell r="B1423" t="str">
            <v>IFIT07010800000001B</v>
          </cell>
        </row>
        <row r="1424">
          <cell r="B1424" t="str">
            <v>IFIT07020600000001B</v>
          </cell>
        </row>
        <row r="1425">
          <cell r="B1425" t="str">
            <v>IFIT07040800000001</v>
          </cell>
        </row>
        <row r="1426">
          <cell r="B1426" t="str">
            <v>IFIT07050600000001</v>
          </cell>
        </row>
        <row r="1427">
          <cell r="B1427" t="str">
            <v>IFIT07050900000001</v>
          </cell>
        </row>
        <row r="1428">
          <cell r="B1428" t="str">
            <v>IFIT07090400000001B</v>
          </cell>
        </row>
        <row r="1429">
          <cell r="B1429" t="str">
            <v>IFIT07090500000001</v>
          </cell>
        </row>
        <row r="1430">
          <cell r="B1430" t="str">
            <v>IFIT07090700000001</v>
          </cell>
        </row>
        <row r="1431">
          <cell r="B1431" t="str">
            <v>IFIT07130700000001</v>
          </cell>
        </row>
        <row r="1432">
          <cell r="B1432" t="str">
            <v>IFIT07132600000001</v>
          </cell>
        </row>
        <row r="1433">
          <cell r="B1433" t="str">
            <v>IFIT07133500000001</v>
          </cell>
        </row>
        <row r="1434">
          <cell r="B1434" t="str">
            <v>IFIT07142600000001</v>
          </cell>
        </row>
        <row r="1435">
          <cell r="B1435" t="str">
            <v>IFIT12021403000001B</v>
          </cell>
        </row>
        <row r="1436">
          <cell r="B1436" t="str">
            <v>IFIT12022205000001</v>
          </cell>
        </row>
        <row r="1437">
          <cell r="B1437" t="str">
            <v>IFIT18010103040001</v>
          </cell>
        </row>
        <row r="1438">
          <cell r="B1438" t="str">
            <v>IFIT18010703040001</v>
          </cell>
        </row>
        <row r="1439">
          <cell r="B1439" t="str">
            <v>IFIT19030800000001</v>
          </cell>
        </row>
        <row r="1440">
          <cell r="B1440" t="str">
            <v>IFIT19071800000001</v>
          </cell>
        </row>
        <row r="1441">
          <cell r="B1441" t="str">
            <v>IFIT19090400000001</v>
          </cell>
        </row>
        <row r="1442">
          <cell r="B1442" t="str">
            <v>IFIT19090500000001</v>
          </cell>
        </row>
        <row r="1443">
          <cell r="B1443" t="str">
            <v>IFIT19090600000001</v>
          </cell>
        </row>
        <row r="1444">
          <cell r="B1444" t="str">
            <v>IFIT19091300000001</v>
          </cell>
        </row>
        <row r="1445">
          <cell r="B1445" t="str">
            <v>IFIT19093100000001</v>
          </cell>
        </row>
        <row r="1446">
          <cell r="B1446" t="str">
            <v>IFIT19093500000001</v>
          </cell>
        </row>
        <row r="1447">
          <cell r="B1447" t="str">
            <v>IFIT19100500000001</v>
          </cell>
        </row>
        <row r="1448">
          <cell r="B1448" t="str">
            <v>IFIT19103400000001</v>
          </cell>
        </row>
        <row r="1449">
          <cell r="B1449" t="str">
            <v>IFIT19103500000001</v>
          </cell>
        </row>
        <row r="1450">
          <cell r="B1450" t="str">
            <v>IFIT19120400000001</v>
          </cell>
        </row>
        <row r="1451">
          <cell r="B1451" t="str">
            <v>IFIT21010303010001</v>
          </cell>
        </row>
        <row r="1452">
          <cell r="B1452" t="str">
            <v>IFIT21020502010001</v>
          </cell>
        </row>
        <row r="1453">
          <cell r="B1453" t="str">
            <v>IFIT21030403020001</v>
          </cell>
        </row>
        <row r="1454">
          <cell r="B1454" t="str">
            <v>IFIT21031103010001</v>
          </cell>
        </row>
        <row r="1455">
          <cell r="B1455" t="str">
            <v>IFIT21040603010001</v>
          </cell>
        </row>
        <row r="1456">
          <cell r="B1456" t="str">
            <v>IFIT21041003010001</v>
          </cell>
        </row>
        <row r="1457">
          <cell r="B1457" t="str">
            <v>IFIT21050603010001</v>
          </cell>
        </row>
        <row r="1458">
          <cell r="B1458" t="str">
            <v>IFIT21100402010001</v>
          </cell>
        </row>
        <row r="1459">
          <cell r="B1459" t="str">
            <v>IFIT21100603010001</v>
          </cell>
        </row>
        <row r="1460">
          <cell r="B1460" t="str">
            <v>IFIT21100903010001</v>
          </cell>
        </row>
        <row r="1461">
          <cell r="B1461" t="str">
            <v>IFIT21110803010001</v>
          </cell>
        </row>
        <row r="1462">
          <cell r="B1462" t="str">
            <v>IFIT21112003010001</v>
          </cell>
        </row>
        <row r="1463">
          <cell r="B1463" t="str">
            <v>IFIT21113603010001</v>
          </cell>
        </row>
        <row r="1464">
          <cell r="B1464" t="str">
            <v>IFIT21120203010001</v>
          </cell>
        </row>
        <row r="1465">
          <cell r="B1465" t="str">
            <v>IFIT21120903010001</v>
          </cell>
        </row>
        <row r="1466">
          <cell r="B1466" t="str">
            <v>IFIT21121803010001</v>
          </cell>
        </row>
        <row r="1467">
          <cell r="B1467" t="str">
            <v>IFIT21122803010001</v>
          </cell>
        </row>
        <row r="1468">
          <cell r="B1468" t="str">
            <v>IFIT21130103010001</v>
          </cell>
        </row>
        <row r="1469">
          <cell r="B1469" t="str">
            <v>IFIT22030604000001</v>
          </cell>
        </row>
        <row r="1470">
          <cell r="B1470" t="str">
            <v>IFIT22080604000001</v>
          </cell>
        </row>
        <row r="1471">
          <cell r="B1471" t="str">
            <v>IFIT25020308100001</v>
          </cell>
        </row>
        <row r="1472">
          <cell r="B1472" t="str">
            <v>IFIT25110108560001B</v>
          </cell>
        </row>
        <row r="1473">
          <cell r="B1473" t="str">
            <v>IFIT26010108080001</v>
          </cell>
        </row>
        <row r="1474">
          <cell r="B1474" t="str">
            <v>IFIT26010108130001</v>
          </cell>
        </row>
        <row r="1475">
          <cell r="B1475" t="str">
            <v>IFIT26010202040001</v>
          </cell>
        </row>
        <row r="1476">
          <cell r="B1476" t="str">
            <v>IFIT26010208100001</v>
          </cell>
        </row>
        <row r="1477">
          <cell r="B1477" t="str">
            <v>IFIT26010210060001</v>
          </cell>
        </row>
        <row r="1478">
          <cell r="B1478" t="str">
            <v>IFIT26010210070001</v>
          </cell>
        </row>
        <row r="1479">
          <cell r="B1479" t="str">
            <v>IFIT26020108070001</v>
          </cell>
        </row>
        <row r="1480">
          <cell r="B1480" t="str">
            <v>IFIT26020108120001</v>
          </cell>
        </row>
        <row r="1481">
          <cell r="B1481" t="str">
            <v>IFIT26020110120001</v>
          </cell>
        </row>
        <row r="1482">
          <cell r="B1482" t="str">
            <v>IFIT26020308050001</v>
          </cell>
        </row>
        <row r="1483">
          <cell r="B1483" t="str">
            <v>IFIT26020308130001</v>
          </cell>
        </row>
        <row r="1484">
          <cell r="B1484" t="str">
            <v>IFIT26030108060001</v>
          </cell>
        </row>
        <row r="1485">
          <cell r="B1485" t="str">
            <v>IFIT26030108090001</v>
          </cell>
        </row>
        <row r="1486">
          <cell r="B1486" t="str">
            <v>IFIT26050108030001</v>
          </cell>
        </row>
        <row r="1487">
          <cell r="B1487" t="str">
            <v>IFIT26050108150001B</v>
          </cell>
        </row>
        <row r="1488">
          <cell r="B1488" t="str">
            <v>IFIT26050308040001</v>
          </cell>
        </row>
        <row r="1489">
          <cell r="B1489" t="str">
            <v>IFIT26050308060001</v>
          </cell>
        </row>
        <row r="1490">
          <cell r="B1490" t="str">
            <v>IFIT26090108400001</v>
          </cell>
        </row>
        <row r="1491">
          <cell r="B1491" t="str">
            <v>IFIT22040604000001</v>
          </cell>
        </row>
        <row r="1492">
          <cell r="B1492" t="str">
            <v>IFIT25020308030001</v>
          </cell>
        </row>
        <row r="1493">
          <cell r="B1493" t="str">
            <v>IFIT25090308350001</v>
          </cell>
        </row>
        <row r="1494">
          <cell r="B1494" t="str">
            <v>IFIT25090308410001</v>
          </cell>
        </row>
        <row r="1495">
          <cell r="B1495" t="str">
            <v>IFIT25090308440001</v>
          </cell>
        </row>
        <row r="1496">
          <cell r="B1496" t="str">
            <v>IFIT25110108030001</v>
          </cell>
        </row>
        <row r="1497">
          <cell r="B1497" t="str">
            <v>IFIT25110108060001</v>
          </cell>
        </row>
        <row r="1498">
          <cell r="B1498" t="str">
            <v>IFIT26010108060001</v>
          </cell>
        </row>
        <row r="1499">
          <cell r="B1499" t="str">
            <v>IFIT26010110070001</v>
          </cell>
        </row>
        <row r="1500">
          <cell r="B1500" t="str">
            <v>IFIT26010308060001B</v>
          </cell>
        </row>
        <row r="1501">
          <cell r="B1501" t="str">
            <v>IFIT26010308080001</v>
          </cell>
        </row>
        <row r="1502">
          <cell r="B1502" t="str">
            <v>IFIT26020108030001</v>
          </cell>
        </row>
        <row r="1503">
          <cell r="B1503" t="str">
            <v>IFIT26020108130001</v>
          </cell>
        </row>
        <row r="1504">
          <cell r="B1504" t="str">
            <v>IFIT26020308070001</v>
          </cell>
        </row>
        <row r="1505">
          <cell r="B1505" t="str">
            <v>IFIT26030108140001</v>
          </cell>
        </row>
        <row r="1506">
          <cell r="B1506" t="str">
            <v>IFIT26050101230001</v>
          </cell>
        </row>
        <row r="1507">
          <cell r="B1507" t="str">
            <v>IFIT26050108090001</v>
          </cell>
        </row>
        <row r="1508">
          <cell r="B1508" t="str">
            <v>IFIT26050108130001</v>
          </cell>
        </row>
        <row r="1509">
          <cell r="B1509" t="str">
            <v>IFIT26050108160001</v>
          </cell>
        </row>
        <row r="1510">
          <cell r="B1510" t="str">
            <v>IFIT26050108190001</v>
          </cell>
        </row>
        <row r="1511">
          <cell r="B1511" t="str">
            <v>IFIT26050202120001</v>
          </cell>
        </row>
        <row r="1512">
          <cell r="B1512" t="str">
            <v>IFIT26050305070001</v>
          </cell>
        </row>
        <row r="1513">
          <cell r="B1513" t="str">
            <v>IFIT26050308120001</v>
          </cell>
        </row>
        <row r="1514">
          <cell r="B1514" t="str">
            <v>IFIT26090108370001</v>
          </cell>
        </row>
        <row r="1515">
          <cell r="B1515" t="str">
            <v>IFIT26090108560001</v>
          </cell>
        </row>
        <row r="1516">
          <cell r="B1516" t="str">
            <v>IFIT26090108830001</v>
          </cell>
        </row>
        <row r="1517">
          <cell r="B1517" t="str">
            <v>IFIT26090110360001</v>
          </cell>
        </row>
        <row r="1518">
          <cell r="B1518" t="str">
            <v>IFIT26090308570001</v>
          </cell>
        </row>
        <row r="1519">
          <cell r="B1519" t="str">
            <v>IFIT26100108400001</v>
          </cell>
        </row>
        <row r="1520">
          <cell r="B1520" t="str">
            <v>IFIT26100108570001</v>
          </cell>
        </row>
        <row r="1521">
          <cell r="B1521" t="str">
            <v>IFIT26110108370001B</v>
          </cell>
        </row>
        <row r="1522">
          <cell r="B1522" t="str">
            <v>IFIT26110108710001</v>
          </cell>
        </row>
        <row r="1523">
          <cell r="B1523" t="str">
            <v>IFIT26110110380001B</v>
          </cell>
        </row>
        <row r="1524">
          <cell r="B1524" t="str">
            <v>IFIT26110110560001</v>
          </cell>
        </row>
        <row r="1525">
          <cell r="B1525" t="str">
            <v>IFIT26110308710001</v>
          </cell>
        </row>
        <row r="1526">
          <cell r="B1526" t="str">
            <v>IFIT26110308750001</v>
          </cell>
        </row>
        <row r="1527">
          <cell r="B1527" t="str">
            <v>IFIT26110308780001</v>
          </cell>
        </row>
        <row r="1528">
          <cell r="B1528" t="str">
            <v>IFIT07091000000001</v>
          </cell>
        </row>
        <row r="1529">
          <cell r="B1529" t="str">
            <v>IFIT07131500000001</v>
          </cell>
        </row>
        <row r="1530">
          <cell r="B1530" t="str">
            <v>IFIT07133000000001</v>
          </cell>
        </row>
        <row r="1531">
          <cell r="B1531" t="str">
            <v>IFIT07140300000001</v>
          </cell>
        </row>
        <row r="1532">
          <cell r="B1532" t="str">
            <v>IFIT07140500000001</v>
          </cell>
        </row>
        <row r="1533">
          <cell r="B1533" t="str">
            <v>IFIT07140700000001</v>
          </cell>
        </row>
        <row r="1534">
          <cell r="B1534" t="str">
            <v>IFIT07142200000001</v>
          </cell>
        </row>
        <row r="1535">
          <cell r="B1535" t="str">
            <v>IFIT07150300000001</v>
          </cell>
        </row>
        <row r="1536">
          <cell r="B1536" t="str">
            <v>IFIT10010000000002</v>
          </cell>
        </row>
        <row r="1537">
          <cell r="B1537" t="str">
            <v>IFIT11009800000003</v>
          </cell>
        </row>
        <row r="1538">
          <cell r="B1538" t="str">
            <v>IFIT11009800000006</v>
          </cell>
        </row>
        <row r="1539">
          <cell r="B1539" t="str">
            <v>IFIT13010000000002</v>
          </cell>
        </row>
        <row r="1540">
          <cell r="B1540" t="str">
            <v>IFIT18011503010001</v>
          </cell>
        </row>
        <row r="1541">
          <cell r="B1541" t="str">
            <v>IFIT19010500000001</v>
          </cell>
        </row>
        <row r="1542">
          <cell r="B1542" t="str">
            <v>IFIT19020901000001</v>
          </cell>
        </row>
        <row r="1543">
          <cell r="B1543" t="str">
            <v>IFIT19021101000001</v>
          </cell>
        </row>
        <row r="1544">
          <cell r="B1544" t="str">
            <v>IFIT19031100000001</v>
          </cell>
        </row>
        <row r="1545">
          <cell r="B1545" t="str">
            <v>IFIT19040600000001</v>
          </cell>
        </row>
        <row r="1546">
          <cell r="B1546" t="str">
            <v>IFIT19050601000001</v>
          </cell>
        </row>
        <row r="1547">
          <cell r="B1547" t="str">
            <v>IFIT19091700000001</v>
          </cell>
        </row>
        <row r="1548">
          <cell r="B1548" t="str">
            <v>IFIT19092000000001</v>
          </cell>
        </row>
        <row r="1549">
          <cell r="B1549" t="str">
            <v>IFIT19102900000001</v>
          </cell>
        </row>
        <row r="1550">
          <cell r="B1550" t="str">
            <v>IFIT19104100000001</v>
          </cell>
        </row>
        <row r="1551">
          <cell r="B1551" t="str">
            <v>IFIT21010200020001</v>
          </cell>
        </row>
        <row r="1552">
          <cell r="B1552" t="str">
            <v>IFIT21010300020001</v>
          </cell>
        </row>
        <row r="1553">
          <cell r="B1553" t="str">
            <v>IFIT21020803010001</v>
          </cell>
        </row>
        <row r="1554">
          <cell r="B1554" t="str">
            <v>IFIT21021002010001</v>
          </cell>
        </row>
        <row r="1555">
          <cell r="B1555" t="str">
            <v>IFIT21030503010001</v>
          </cell>
        </row>
        <row r="1556">
          <cell r="B1556" t="str">
            <v>IFIT21030803010001</v>
          </cell>
        </row>
        <row r="1557">
          <cell r="B1557" t="str">
            <v>IFIT21030901010001</v>
          </cell>
        </row>
        <row r="1558">
          <cell r="B1558" t="str">
            <v>IFIT21050703010001</v>
          </cell>
        </row>
        <row r="1559">
          <cell r="B1559" t="str">
            <v>IFIT21050803010001</v>
          </cell>
        </row>
        <row r="1560">
          <cell r="B1560" t="str">
            <v>IFIT21050903010001</v>
          </cell>
        </row>
        <row r="1561">
          <cell r="B1561" t="str">
            <v>IFIT21100303010001</v>
          </cell>
        </row>
        <row r="1562">
          <cell r="B1562" t="str">
            <v>IFIT21100503010001</v>
          </cell>
        </row>
        <row r="1563">
          <cell r="B1563" t="str">
            <v>IFIT21110303010001</v>
          </cell>
        </row>
        <row r="1564">
          <cell r="B1564" t="str">
            <v>IFIT21112603010001</v>
          </cell>
        </row>
        <row r="1565">
          <cell r="B1565" t="str">
            <v>IFIT21121003010001</v>
          </cell>
        </row>
        <row r="1566">
          <cell r="B1566" t="str">
            <v>IFIT21121303010001</v>
          </cell>
        </row>
        <row r="1567">
          <cell r="B1567" t="str">
            <v>IFIT21051003010001</v>
          </cell>
        </row>
        <row r="1568">
          <cell r="B1568" t="str">
            <v>IFIT21120803010001</v>
          </cell>
        </row>
        <row r="1569">
          <cell r="B1569" t="str">
            <v>IFIT21121103010001</v>
          </cell>
        </row>
        <row r="1570">
          <cell r="B1570" t="str">
            <v>IFIT21124003010001</v>
          </cell>
        </row>
        <row r="1571">
          <cell r="B1571" t="str">
            <v>IFIT22090805000001</v>
          </cell>
        </row>
        <row r="1572">
          <cell r="B1572" t="str">
            <v>IFIT25020308120001</v>
          </cell>
        </row>
        <row r="1573">
          <cell r="B1573" t="str">
            <v>IFIT25020308150001</v>
          </cell>
        </row>
        <row r="1574">
          <cell r="B1574" t="str">
            <v>IFIT25050308080001</v>
          </cell>
        </row>
        <row r="1575">
          <cell r="B1575" t="str">
            <v>IFIT25090108390001</v>
          </cell>
        </row>
        <row r="1576">
          <cell r="B1576" t="str">
            <v>IFIT25090108460001</v>
          </cell>
        </row>
        <row r="1577">
          <cell r="B1577" t="str">
            <v>IFIT25110308330001</v>
          </cell>
        </row>
        <row r="1578">
          <cell r="B1578" t="str">
            <v>IFIT25110308340001</v>
          </cell>
        </row>
        <row r="1579">
          <cell r="B1579" t="str">
            <v>IFIT26010108100001</v>
          </cell>
        </row>
        <row r="1580">
          <cell r="B1580" t="str">
            <v>IFIT26010110070001B</v>
          </cell>
        </row>
        <row r="1581">
          <cell r="B1581" t="str">
            <v>IFIT26020108150001</v>
          </cell>
        </row>
        <row r="1582">
          <cell r="B1582" t="str">
            <v>IFIT26020110060001</v>
          </cell>
        </row>
        <row r="1583">
          <cell r="B1583" t="str">
            <v>IFIT26020110080001</v>
          </cell>
        </row>
        <row r="1584">
          <cell r="B1584" t="str">
            <v>IFIT26020210050001</v>
          </cell>
        </row>
        <row r="1585">
          <cell r="B1585" t="str">
            <v>IFIT26030108050001</v>
          </cell>
        </row>
        <row r="1586">
          <cell r="B1586" t="str">
            <v>IFIT26030108080001</v>
          </cell>
        </row>
        <row r="1587">
          <cell r="B1587" t="str">
            <v>IFIT26030108090001B</v>
          </cell>
        </row>
        <row r="1588">
          <cell r="B1588" t="str">
            <v>IFIT26030308080001</v>
          </cell>
        </row>
        <row r="1589">
          <cell r="B1589" t="str">
            <v>IFIT26050108100001</v>
          </cell>
        </row>
        <row r="1590">
          <cell r="B1590" t="str">
            <v>IFIT26050108120001</v>
          </cell>
        </row>
        <row r="1591">
          <cell r="B1591" t="str">
            <v>IFIT26050108170001</v>
          </cell>
        </row>
        <row r="1592">
          <cell r="B1592" t="str">
            <v>IFIT26050210070001</v>
          </cell>
        </row>
        <row r="1593">
          <cell r="B1593" t="str">
            <v>IFIT26050308080001</v>
          </cell>
        </row>
        <row r="1594">
          <cell r="B1594" t="str">
            <v>IFIT26090108080001</v>
          </cell>
        </row>
        <row r="1595">
          <cell r="B1595" t="str">
            <v>IFIT26090108420001</v>
          </cell>
        </row>
        <row r="1596">
          <cell r="B1596" t="str">
            <v>IFIT26090108440001</v>
          </cell>
        </row>
        <row r="1597">
          <cell r="B1597" t="str">
            <v>IFIT26090108530001</v>
          </cell>
        </row>
        <row r="1598">
          <cell r="B1598" t="str">
            <v>IFIT26090108620001</v>
          </cell>
        </row>
        <row r="1599">
          <cell r="B1599" t="str">
            <v>IFIT26090108640001</v>
          </cell>
        </row>
        <row r="1600">
          <cell r="B1600" t="str">
            <v>IFIT26090108730001B</v>
          </cell>
        </row>
        <row r="1601">
          <cell r="B1601" t="str">
            <v>IFIT26090108840001</v>
          </cell>
        </row>
        <row r="1602">
          <cell r="B1602" t="str">
            <v>IFIT26090110430001</v>
          </cell>
        </row>
        <row r="1603">
          <cell r="B1603" t="str">
            <v>IFIT26090110560001</v>
          </cell>
        </row>
        <row r="1604">
          <cell r="B1604" t="str">
            <v>IFIT21010403010001</v>
          </cell>
        </row>
        <row r="1605">
          <cell r="B1605" t="str">
            <v>IFIT21010703010001</v>
          </cell>
        </row>
        <row r="1606">
          <cell r="B1606" t="str">
            <v>IFIT21010803010001</v>
          </cell>
        </row>
        <row r="1607">
          <cell r="B1607" t="str">
            <v>IFIT21020103010001</v>
          </cell>
        </row>
        <row r="1608">
          <cell r="B1608" t="str">
            <v>IFIT21020903010001</v>
          </cell>
        </row>
        <row r="1609">
          <cell r="B1609" t="str">
            <v>IFIT21030200020001</v>
          </cell>
        </row>
        <row r="1610">
          <cell r="B1610" t="str">
            <v>IFIT21030603010001</v>
          </cell>
        </row>
        <row r="1611">
          <cell r="B1611" t="str">
            <v>IFIT21090703010001</v>
          </cell>
        </row>
        <row r="1612">
          <cell r="B1612" t="str">
            <v>IFIT21111303010001</v>
          </cell>
        </row>
        <row r="1613">
          <cell r="B1613" t="str">
            <v>IFIT21120703010001</v>
          </cell>
        </row>
        <row r="1614">
          <cell r="B1614" t="str">
            <v>IFIT21123403010001</v>
          </cell>
        </row>
        <row r="1615">
          <cell r="B1615" t="str">
            <v>IFIT21150902010001</v>
          </cell>
        </row>
        <row r="1616">
          <cell r="B1616" t="str">
            <v>IFIT22010604000001</v>
          </cell>
        </row>
        <row r="1617">
          <cell r="B1617" t="str">
            <v>IFIT22030904000001</v>
          </cell>
        </row>
        <row r="1618">
          <cell r="B1618" t="str">
            <v>IFIT22111504000001</v>
          </cell>
        </row>
        <row r="1619">
          <cell r="B1619" t="str">
            <v>IFIT22140807000001</v>
          </cell>
        </row>
        <row r="1620">
          <cell r="B1620" t="str">
            <v>IFIT25020308090001</v>
          </cell>
        </row>
        <row r="1621">
          <cell r="B1621" t="str">
            <v>IFIT25060308090001</v>
          </cell>
        </row>
        <row r="1622">
          <cell r="B1622" t="str">
            <v>IFIT25090308500001</v>
          </cell>
        </row>
        <row r="1623">
          <cell r="B1623" t="str">
            <v>IFIT25110308530001</v>
          </cell>
        </row>
        <row r="1624">
          <cell r="B1624" t="str">
            <v>IFIT25110308560001</v>
          </cell>
        </row>
        <row r="1625">
          <cell r="B1625" t="str">
            <v>IFIT26010108140001</v>
          </cell>
        </row>
        <row r="1626">
          <cell r="B1626" t="str">
            <v>IFIT26020108040001</v>
          </cell>
        </row>
        <row r="1627">
          <cell r="B1627" t="str">
            <v>IFIT26020308100001</v>
          </cell>
        </row>
        <row r="1628">
          <cell r="B1628" t="str">
            <v>IFIT26030108040001</v>
          </cell>
        </row>
        <row r="1629">
          <cell r="B1629" t="str">
            <v>IFIT26030108100001B</v>
          </cell>
        </row>
        <row r="1630">
          <cell r="B1630" t="str">
            <v>IFIT26030108130001</v>
          </cell>
        </row>
        <row r="1631">
          <cell r="B1631" t="str">
            <v>IFIT26030108200001</v>
          </cell>
        </row>
        <row r="1632">
          <cell r="B1632" t="str">
            <v>IFIT26050108140001</v>
          </cell>
        </row>
        <row r="1633">
          <cell r="B1633" t="str">
            <v>IFIT26050308050001</v>
          </cell>
        </row>
        <row r="1634">
          <cell r="B1634" t="str">
            <v>IFIT26090108680001</v>
          </cell>
        </row>
        <row r="1635">
          <cell r="B1635" t="str">
            <v>IFIT26090108780001</v>
          </cell>
        </row>
        <row r="1636">
          <cell r="B1636" t="str">
            <v>IFIT26090108820001</v>
          </cell>
        </row>
        <row r="1637">
          <cell r="B1637" t="str">
            <v>IFIT26090110420001</v>
          </cell>
        </row>
        <row r="1638">
          <cell r="B1638" t="str">
            <v>IFIT26090110450001</v>
          </cell>
        </row>
        <row r="1639">
          <cell r="B1639" t="str">
            <v>IFIT26090210340001</v>
          </cell>
        </row>
        <row r="1640">
          <cell r="B1640" t="str">
            <v>IFIT26090308440001</v>
          </cell>
        </row>
        <row r="1641">
          <cell r="B1641" t="str">
            <v>IFIT26090308500001B</v>
          </cell>
        </row>
        <row r="1642">
          <cell r="B1642" t="str">
            <v>IFIT26050114070001</v>
          </cell>
        </row>
        <row r="1643">
          <cell r="B1643" t="str">
            <v>IFIT26050210050001</v>
          </cell>
        </row>
        <row r="1644">
          <cell r="B1644" t="str">
            <v>IFIT26090108360002B</v>
          </cell>
        </row>
        <row r="1645">
          <cell r="B1645" t="str">
            <v>IFIT26090108470001</v>
          </cell>
        </row>
        <row r="1646">
          <cell r="B1646" t="str">
            <v>IFIT26090108650001</v>
          </cell>
        </row>
        <row r="1647">
          <cell r="B1647" t="str">
            <v>IFIT26090108790001</v>
          </cell>
        </row>
        <row r="1648">
          <cell r="B1648" t="str">
            <v>IFIT26090210490001</v>
          </cell>
        </row>
        <row r="1649">
          <cell r="B1649" t="str">
            <v>IFIT26100101950001</v>
          </cell>
        </row>
        <row r="1650">
          <cell r="B1650" t="str">
            <v>IFIT26100108560001</v>
          </cell>
        </row>
        <row r="1651">
          <cell r="B1651" t="str">
            <v>IFIT26100108690001</v>
          </cell>
        </row>
        <row r="1652">
          <cell r="B1652" t="str">
            <v>IFIT26100108780001</v>
          </cell>
        </row>
        <row r="1653">
          <cell r="B1653" t="str">
            <v>IFIT26100108800001</v>
          </cell>
        </row>
        <row r="1654">
          <cell r="B1654" t="str">
            <v>IFIT26100308530001</v>
          </cell>
        </row>
        <row r="1655">
          <cell r="B1655" t="str">
            <v>IFIT26110101560001</v>
          </cell>
        </row>
        <row r="1656">
          <cell r="B1656" t="str">
            <v>IFIT26110108330002</v>
          </cell>
        </row>
        <row r="1657">
          <cell r="B1657" t="str">
            <v>IFIT26110108470001</v>
          </cell>
        </row>
        <row r="1658">
          <cell r="B1658" t="str">
            <v>IFIT26110108670001</v>
          </cell>
        </row>
        <row r="1659">
          <cell r="B1659" t="str">
            <v>IFIT26110108800001</v>
          </cell>
        </row>
        <row r="1660">
          <cell r="B1660" t="str">
            <v>IFIT26110110370001B</v>
          </cell>
        </row>
        <row r="1661">
          <cell r="B1661" t="str">
            <v>IFIT26110110390001</v>
          </cell>
        </row>
        <row r="1662">
          <cell r="B1662" t="str">
            <v>IFIT26110110440001</v>
          </cell>
        </row>
        <row r="1663">
          <cell r="B1663" t="str">
            <v>IFIT26110110460001</v>
          </cell>
        </row>
        <row r="1664">
          <cell r="B1664" t="str">
            <v>IFIT26110308380001</v>
          </cell>
        </row>
        <row r="1665">
          <cell r="B1665" t="str">
            <v>IFIT26110308450001</v>
          </cell>
        </row>
        <row r="1666">
          <cell r="B1666" t="str">
            <v>IFIT27010505120001</v>
          </cell>
        </row>
        <row r="1667">
          <cell r="B1667" t="str">
            <v>IFIT27020905060001</v>
          </cell>
        </row>
        <row r="1668">
          <cell r="B1668" t="str">
            <v>IFIT27020905080001</v>
          </cell>
        </row>
        <row r="1669">
          <cell r="B1669" t="str">
            <v>IFIT27021004210001</v>
          </cell>
        </row>
        <row r="1670">
          <cell r="B1670" t="str">
            <v>IFIT27050908140001</v>
          </cell>
        </row>
        <row r="1671">
          <cell r="B1671" t="str">
            <v>IFIT27090905360001</v>
          </cell>
        </row>
        <row r="1672">
          <cell r="B1672" t="str">
            <v>IFIT27090905500001</v>
          </cell>
        </row>
        <row r="1673">
          <cell r="B1673" t="str">
            <v>IFIT27090905550001</v>
          </cell>
        </row>
        <row r="1674">
          <cell r="B1674" t="str">
            <v>IFIT27091004980001</v>
          </cell>
        </row>
        <row r="1675">
          <cell r="B1675" t="str">
            <v>IFIT27091005530001</v>
          </cell>
        </row>
        <row r="1676">
          <cell r="B1676" t="str">
            <v>IFIT27091008350001</v>
          </cell>
        </row>
        <row r="1677">
          <cell r="B1677" t="str">
            <v>IFIT27100905430001</v>
          </cell>
        </row>
        <row r="1678">
          <cell r="B1678" t="str">
            <v>IFIT27011105080001</v>
          </cell>
        </row>
        <row r="1679">
          <cell r="B1679" t="str">
            <v>IFIT27030608100001</v>
          </cell>
        </row>
        <row r="1680">
          <cell r="B1680" t="str">
            <v>IFIT27030905130001</v>
          </cell>
        </row>
        <row r="1681">
          <cell r="B1681" t="str">
            <v>IFIT27091004920001</v>
          </cell>
        </row>
        <row r="1682">
          <cell r="B1682" t="str">
            <v>IFIT27091005790001</v>
          </cell>
        </row>
        <row r="1683">
          <cell r="B1683" t="str">
            <v>IFIT27091005930001</v>
          </cell>
        </row>
        <row r="1684">
          <cell r="B1684" t="str">
            <v>IFIT27101004060001</v>
          </cell>
        </row>
        <row r="1685">
          <cell r="B1685" t="str">
            <v>IFIT27101005900001</v>
          </cell>
        </row>
        <row r="1686">
          <cell r="B1686" t="str">
            <v>IFIT27110905390001</v>
          </cell>
        </row>
        <row r="1687">
          <cell r="B1687" t="str">
            <v>IFIT27110905520001</v>
          </cell>
        </row>
        <row r="1688">
          <cell r="B1688" t="str">
            <v>IFIT27110905770001</v>
          </cell>
        </row>
        <row r="1689">
          <cell r="B1689" t="str">
            <v>IFIT33010401110001B</v>
          </cell>
        </row>
        <row r="1690">
          <cell r="B1690" t="str">
            <v>IFIT33010401130001</v>
          </cell>
        </row>
        <row r="1691">
          <cell r="B1691" t="str">
            <v>IFIT33011001160001</v>
          </cell>
        </row>
        <row r="1692">
          <cell r="B1692" t="str">
            <v>IFIT34040404100001B</v>
          </cell>
        </row>
        <row r="1693">
          <cell r="B1693" t="str">
            <v>IFIT34110104170001B</v>
          </cell>
        </row>
        <row r="1694">
          <cell r="B1694" t="str">
            <v>IFIT34111104130001</v>
          </cell>
        </row>
        <row r="1695">
          <cell r="B1695" t="str">
            <v>IFIT35010103080001</v>
          </cell>
        </row>
        <row r="1696">
          <cell r="B1696" t="str">
            <v>IFIT35020603110001</v>
          </cell>
        </row>
        <row r="1697">
          <cell r="B1697" t="str">
            <v>IFIT36020710060001</v>
          </cell>
        </row>
        <row r="1698">
          <cell r="B1698" t="str">
            <v>IFIT37211803140001</v>
          </cell>
        </row>
        <row r="1699">
          <cell r="B1699" t="str">
            <v>IFIT38050103090001</v>
          </cell>
        </row>
        <row r="1700">
          <cell r="B1700" t="str">
            <v>IFIT38050103140001</v>
          </cell>
        </row>
        <row r="1701">
          <cell r="B1701" t="str">
            <v>IFIT39010202540001B</v>
          </cell>
        </row>
        <row r="1702">
          <cell r="B1702" t="str">
            <v>IFIT39040201410001</v>
          </cell>
        </row>
        <row r="1703">
          <cell r="B1703" t="str">
            <v>IFIT39040204380001</v>
          </cell>
        </row>
        <row r="1704">
          <cell r="B1704" t="str">
            <v>IFIT39060201410001</v>
          </cell>
        </row>
        <row r="1705">
          <cell r="B1705" t="str">
            <v>IFIT43610211000001</v>
          </cell>
        </row>
        <row r="1706">
          <cell r="B1706" t="str">
            <v>IFIT43620117000003</v>
          </cell>
        </row>
        <row r="1707">
          <cell r="B1707" t="str">
            <v>IFIT48000100310003</v>
          </cell>
        </row>
        <row r="1708">
          <cell r="B1708" t="str">
            <v>IFIT48000101310001</v>
          </cell>
        </row>
        <row r="1709">
          <cell r="B1709" t="str">
            <v>IFIT50010436010001</v>
          </cell>
        </row>
        <row r="1710">
          <cell r="B1710" t="str">
            <v>IFIT54000600000001</v>
          </cell>
        </row>
        <row r="1711">
          <cell r="B1711" t="str">
            <v>IFIT54000900000001</v>
          </cell>
        </row>
        <row r="1712">
          <cell r="B1712" t="str">
            <v>IFIT55090602000001</v>
          </cell>
        </row>
        <row r="1713">
          <cell r="B1713" t="str">
            <v>IGEM01110101070001</v>
          </cell>
        </row>
        <row r="1714">
          <cell r="B1714" t="str">
            <v>IGEM05270101010001</v>
          </cell>
        </row>
        <row r="1715">
          <cell r="B1715" t="str">
            <v>IFIT26090308830001</v>
          </cell>
        </row>
        <row r="1716">
          <cell r="B1716" t="str">
            <v>IFIT26090308840001</v>
          </cell>
        </row>
        <row r="1717">
          <cell r="B1717" t="str">
            <v>IFIT26100101920001</v>
          </cell>
        </row>
        <row r="1718">
          <cell r="B1718" t="str">
            <v>IFIT26100108410001</v>
          </cell>
        </row>
        <row r="1719">
          <cell r="B1719" t="str">
            <v>IFIT26100108440001</v>
          </cell>
        </row>
        <row r="1720">
          <cell r="B1720" t="str">
            <v>IFIT26100108630001</v>
          </cell>
        </row>
        <row r="1721">
          <cell r="B1721" t="str">
            <v>IFIT26100308840001</v>
          </cell>
        </row>
        <row r="1722">
          <cell r="B1722" t="str">
            <v>IFIT26110101970001</v>
          </cell>
        </row>
        <row r="1723">
          <cell r="B1723" t="str">
            <v>IFIT26110108500001</v>
          </cell>
        </row>
        <row r="1724">
          <cell r="B1724" t="str">
            <v>IFIT26110108540001</v>
          </cell>
        </row>
        <row r="1725">
          <cell r="B1725" t="str">
            <v>IFIT26110108550001</v>
          </cell>
        </row>
        <row r="1726">
          <cell r="B1726" t="str">
            <v>IFIT26110108630001</v>
          </cell>
        </row>
        <row r="1727">
          <cell r="B1727" t="str">
            <v>IFIT26110108790001</v>
          </cell>
        </row>
        <row r="1728">
          <cell r="B1728" t="str">
            <v>IFIT26110110330001</v>
          </cell>
        </row>
        <row r="1729">
          <cell r="B1729" t="str">
            <v>IFIT26110110360001</v>
          </cell>
        </row>
        <row r="1730">
          <cell r="B1730" t="str">
            <v>IFIT26110110370001</v>
          </cell>
        </row>
        <row r="1731">
          <cell r="B1731" t="str">
            <v>IFIT26110110380001</v>
          </cell>
        </row>
        <row r="1732">
          <cell r="B1732" t="str">
            <v>IFIT26110110410001B</v>
          </cell>
        </row>
        <row r="1733">
          <cell r="B1733" t="str">
            <v>IFIT26110110500001</v>
          </cell>
        </row>
        <row r="1734">
          <cell r="B1734" t="str">
            <v>IFIT26110208570001</v>
          </cell>
        </row>
        <row r="1735">
          <cell r="B1735" t="str">
            <v>IFIT26110308340001</v>
          </cell>
        </row>
        <row r="1736">
          <cell r="B1736" t="str">
            <v>IFIT26110308460001</v>
          </cell>
        </row>
        <row r="1737">
          <cell r="B1737" t="str">
            <v>IFIT26110308690001</v>
          </cell>
        </row>
        <row r="1738">
          <cell r="B1738" t="str">
            <v>IFIT27010505140001</v>
          </cell>
        </row>
        <row r="1739">
          <cell r="B1739" t="str">
            <v>IFIT27020905120001</v>
          </cell>
        </row>
        <row r="1740">
          <cell r="B1740" t="str">
            <v>IFIT27030908080001</v>
          </cell>
        </row>
        <row r="1741">
          <cell r="B1741" t="str">
            <v>IFIT27050508130001</v>
          </cell>
        </row>
        <row r="1742">
          <cell r="B1742" t="str">
            <v>IFIT27050605160001</v>
          </cell>
        </row>
        <row r="1743">
          <cell r="B1743" t="str">
            <v>IFIT27050908090001</v>
          </cell>
        </row>
        <row r="1744">
          <cell r="B1744" t="str">
            <v>IFIT27051004190001</v>
          </cell>
        </row>
        <row r="1745">
          <cell r="B1745" t="str">
            <v>IFIT27090905730001</v>
          </cell>
        </row>
        <row r="1746">
          <cell r="B1746" t="str">
            <v>IFIT27091008770001</v>
          </cell>
        </row>
        <row r="1747">
          <cell r="B1747" t="str">
            <v>IFIT27101005750001</v>
          </cell>
        </row>
        <row r="1748">
          <cell r="B1748" t="str">
            <v>IFIT27101005840001</v>
          </cell>
        </row>
        <row r="1749">
          <cell r="B1749" t="str">
            <v>IFIT27110905560001</v>
          </cell>
        </row>
        <row r="1750">
          <cell r="B1750" t="str">
            <v>IFIT27110905690001</v>
          </cell>
        </row>
        <row r="1751">
          <cell r="B1751" t="str">
            <v>IFIT26090210420001</v>
          </cell>
        </row>
        <row r="1752">
          <cell r="B1752" t="str">
            <v>IFIT26090308330001</v>
          </cell>
        </row>
        <row r="1753">
          <cell r="B1753" t="str">
            <v>IFIT26090308370001</v>
          </cell>
        </row>
        <row r="1754">
          <cell r="B1754" t="str">
            <v>IFIT26090308420001</v>
          </cell>
        </row>
        <row r="1755">
          <cell r="B1755" t="str">
            <v>IFIT26100108470001</v>
          </cell>
        </row>
        <row r="1756">
          <cell r="B1756" t="str">
            <v>IFIT26100108550001</v>
          </cell>
        </row>
        <row r="1757">
          <cell r="B1757" t="str">
            <v>IFIT26100108760001</v>
          </cell>
        </row>
        <row r="1758">
          <cell r="B1758" t="str">
            <v>IFIT26100108810001</v>
          </cell>
        </row>
        <row r="1759">
          <cell r="B1759" t="str">
            <v>IFIT26100108840001</v>
          </cell>
        </row>
        <row r="1760">
          <cell r="B1760" t="str">
            <v>IFIT26100110440001</v>
          </cell>
        </row>
        <row r="1761">
          <cell r="B1761" t="str">
            <v>IFIT26100308750001</v>
          </cell>
        </row>
        <row r="1762">
          <cell r="B1762" t="str">
            <v>IFIT26110108460001B</v>
          </cell>
        </row>
        <row r="1763">
          <cell r="B1763" t="str">
            <v>IFIT26110108560001</v>
          </cell>
        </row>
        <row r="1764">
          <cell r="B1764" t="str">
            <v>IFIT26110108570001</v>
          </cell>
        </row>
        <row r="1765">
          <cell r="B1765" t="str">
            <v>IFIT26110108630001B</v>
          </cell>
        </row>
        <row r="1766">
          <cell r="B1766" t="str">
            <v>IFIT26110108650001</v>
          </cell>
        </row>
        <row r="1767">
          <cell r="B1767" t="str">
            <v>IFIT26110108780001</v>
          </cell>
        </row>
        <row r="1768">
          <cell r="B1768" t="str">
            <v>IFIT26110110490001</v>
          </cell>
        </row>
        <row r="1769">
          <cell r="B1769" t="str">
            <v>IFIT26110308540001</v>
          </cell>
        </row>
        <row r="1770">
          <cell r="B1770" t="str">
            <v>IFIT26110308650001</v>
          </cell>
        </row>
        <row r="1771">
          <cell r="B1771" t="str">
            <v>IFIT26110308790001</v>
          </cell>
        </row>
        <row r="1772">
          <cell r="B1772" t="str">
            <v>IFIT27020905040001B</v>
          </cell>
        </row>
        <row r="1773">
          <cell r="B1773" t="str">
            <v>IFIT27021008030001</v>
          </cell>
        </row>
        <row r="1774">
          <cell r="B1774" t="str">
            <v>IFIT27030905100001</v>
          </cell>
        </row>
        <row r="1775">
          <cell r="B1775" t="str">
            <v>IFIT27030908070001</v>
          </cell>
        </row>
        <row r="1776">
          <cell r="B1776" t="str">
            <v>IFIT27030908130001</v>
          </cell>
        </row>
        <row r="1777">
          <cell r="B1777" t="str">
            <v>IFIT27091004110001</v>
          </cell>
        </row>
        <row r="1778">
          <cell r="B1778" t="str">
            <v>IFIT27091004930001</v>
          </cell>
        </row>
        <row r="1779">
          <cell r="B1779" t="str">
            <v>IFIT27091005750001</v>
          </cell>
        </row>
        <row r="1780">
          <cell r="B1780" t="str">
            <v>IFIT27091005870001</v>
          </cell>
        </row>
        <row r="1781">
          <cell r="B1781" t="str">
            <v>IFIT27091005970001</v>
          </cell>
        </row>
        <row r="1782">
          <cell r="B1782" t="str">
            <v>IFIT27100605780001</v>
          </cell>
        </row>
        <row r="1783">
          <cell r="B1783" t="str">
            <v>IFIT27100905570001B</v>
          </cell>
        </row>
        <row r="1784">
          <cell r="B1784" t="str">
            <v>IFIT27100905770001</v>
          </cell>
        </row>
        <row r="1785">
          <cell r="B1785" t="str">
            <v>IFIT27110905500001</v>
          </cell>
        </row>
        <row r="1786">
          <cell r="B1786" t="str">
            <v>IFIT27110905540001</v>
          </cell>
        </row>
        <row r="1787">
          <cell r="B1787" t="str">
            <v>IFIT27100905650001</v>
          </cell>
        </row>
        <row r="1788">
          <cell r="B1788" t="str">
            <v>IFIT27101004070002</v>
          </cell>
        </row>
        <row r="1789">
          <cell r="B1789" t="str">
            <v>IFIT27101004920001</v>
          </cell>
        </row>
        <row r="1790">
          <cell r="B1790" t="str">
            <v>IFIT27101005860001</v>
          </cell>
        </row>
        <row r="1791">
          <cell r="B1791" t="str">
            <v>IFIT27101008420001</v>
          </cell>
        </row>
        <row r="1792">
          <cell r="B1792" t="str">
            <v>IFIT27110508560001</v>
          </cell>
        </row>
        <row r="1793">
          <cell r="B1793" t="str">
            <v>IFIT27110905480001</v>
          </cell>
        </row>
        <row r="1794">
          <cell r="B1794" t="str">
            <v>IFIT27110908410001</v>
          </cell>
        </row>
        <row r="1795">
          <cell r="B1795" t="str">
            <v>IFIT27111005830001</v>
          </cell>
        </row>
        <row r="1796">
          <cell r="B1796" t="str">
            <v>IFIT33010401120001</v>
          </cell>
        </row>
        <row r="1797">
          <cell r="B1797" t="str">
            <v>IFIT33010401150001</v>
          </cell>
        </row>
        <row r="1798">
          <cell r="B1798" t="str">
            <v>IFIT33011001220001</v>
          </cell>
        </row>
        <row r="1799">
          <cell r="B1799" t="str">
            <v>IFIT33011101150001</v>
          </cell>
        </row>
        <row r="1800">
          <cell r="B1800" t="str">
            <v>IFIT33011106110001</v>
          </cell>
        </row>
        <row r="1801">
          <cell r="B1801" t="str">
            <v>IFIT34040103170001B</v>
          </cell>
        </row>
        <row r="1802">
          <cell r="B1802" t="str">
            <v>IFIT34110204130001</v>
          </cell>
        </row>
        <row r="1803">
          <cell r="B1803" t="str">
            <v>IFIT35020103140001</v>
          </cell>
        </row>
        <row r="1804">
          <cell r="B1804" t="str">
            <v>IFIT36010402100001</v>
          </cell>
        </row>
        <row r="1805">
          <cell r="B1805" t="str">
            <v>IFIT36030401060001</v>
          </cell>
        </row>
        <row r="1806">
          <cell r="B1806" t="str">
            <v>IFIT36050401120001B</v>
          </cell>
        </row>
        <row r="1807">
          <cell r="B1807" t="str">
            <v>IFIT37450104140001</v>
          </cell>
        </row>
        <row r="1808">
          <cell r="B1808" t="str">
            <v>IFIT39030203450002</v>
          </cell>
        </row>
        <row r="1809">
          <cell r="B1809" t="str">
            <v>IFIT39150204340002</v>
          </cell>
        </row>
        <row r="1810">
          <cell r="B1810" t="str">
            <v>IFIT39180204340001</v>
          </cell>
        </row>
        <row r="1811">
          <cell r="B1811" t="str">
            <v>IFIT52010011110001</v>
          </cell>
        </row>
        <row r="1812">
          <cell r="B1812" t="str">
            <v>IFIT55010602000001</v>
          </cell>
        </row>
        <row r="1813">
          <cell r="B1813" t="str">
            <v>IGEM03240101010001</v>
          </cell>
        </row>
        <row r="1814">
          <cell r="B1814" t="str">
            <v>IGEM11150101010001</v>
          </cell>
        </row>
        <row r="1815">
          <cell r="B1815" t="str">
            <v>IHEA01021023000001</v>
          </cell>
        </row>
        <row r="1816">
          <cell r="B1816" t="str">
            <v>IHEA06019900000001</v>
          </cell>
        </row>
        <row r="1817">
          <cell r="B1817" t="str">
            <v>IICP02020000000002</v>
          </cell>
        </row>
        <row r="1818">
          <cell r="B1818" t="str">
            <v>IINS01010503030001</v>
          </cell>
        </row>
        <row r="1819">
          <cell r="B1819" t="str">
            <v>IINS01020601010006</v>
          </cell>
        </row>
        <row r="1820">
          <cell r="B1820" t="str">
            <v>IINS01020602010005B</v>
          </cell>
        </row>
        <row r="1821">
          <cell r="B1821" t="str">
            <v>IINS01020701010003B</v>
          </cell>
        </row>
        <row r="1822">
          <cell r="B1822" t="str">
            <v>IINS01020802010004</v>
          </cell>
        </row>
        <row r="1823">
          <cell r="B1823" t="str">
            <v>IFIT27110905750001</v>
          </cell>
        </row>
        <row r="1824">
          <cell r="B1824" t="str">
            <v>IFIT27111005790001</v>
          </cell>
        </row>
        <row r="1825">
          <cell r="B1825" t="str">
            <v>IFIT27111005890001</v>
          </cell>
        </row>
        <row r="1826">
          <cell r="B1826" t="str">
            <v>IFIT27111008350001</v>
          </cell>
        </row>
        <row r="1827">
          <cell r="B1827" t="str">
            <v>IFIT27111008360001</v>
          </cell>
        </row>
        <row r="1828">
          <cell r="B1828" t="str">
            <v>IFIT33011001080001</v>
          </cell>
        </row>
        <row r="1829">
          <cell r="B1829" t="str">
            <v>IFIT33011001170001</v>
          </cell>
        </row>
        <row r="1830">
          <cell r="B1830" t="str">
            <v>IFIT33011101060001</v>
          </cell>
        </row>
        <row r="1831">
          <cell r="B1831" t="str">
            <v>IFIT33011106120001</v>
          </cell>
        </row>
        <row r="1832">
          <cell r="B1832" t="str">
            <v>IFIT33011106160001</v>
          </cell>
        </row>
        <row r="1833">
          <cell r="B1833" t="str">
            <v>IFIT34110104100001</v>
          </cell>
        </row>
        <row r="1834">
          <cell r="B1834" t="str">
            <v>IFIT35010103110001B</v>
          </cell>
        </row>
        <row r="1835">
          <cell r="B1835" t="str">
            <v>IFIT35020103060001</v>
          </cell>
        </row>
        <row r="1836">
          <cell r="B1836" t="str">
            <v>IFIT35030603170001</v>
          </cell>
        </row>
        <row r="1837">
          <cell r="B1837" t="str">
            <v>IFIT36010401080001B</v>
          </cell>
        </row>
        <row r="1838">
          <cell r="B1838" t="str">
            <v>IFIT36010401130001</v>
          </cell>
        </row>
        <row r="1839">
          <cell r="B1839" t="str">
            <v>IFIT37210104160001</v>
          </cell>
        </row>
        <row r="1840">
          <cell r="B1840" t="str">
            <v>IFIT37450104060001</v>
          </cell>
        </row>
        <row r="1841">
          <cell r="B1841" t="str">
            <v>IFIT38060203100001</v>
          </cell>
        </row>
        <row r="1842">
          <cell r="B1842" t="str">
            <v>IFIT39030203380001</v>
          </cell>
        </row>
        <row r="1843">
          <cell r="B1843" t="str">
            <v>IFIT39060203410001</v>
          </cell>
        </row>
        <row r="1844">
          <cell r="B1844" t="str">
            <v>IFIT39150204450002</v>
          </cell>
        </row>
        <row r="1845">
          <cell r="B1845" t="str">
            <v>IFIT39210001380001</v>
          </cell>
        </row>
        <row r="1846">
          <cell r="B1846" t="str">
            <v>IFIT45030401300001</v>
          </cell>
        </row>
        <row r="1847">
          <cell r="B1847" t="str">
            <v>IFIT49050007010001</v>
          </cell>
        </row>
        <row r="1848">
          <cell r="B1848" t="str">
            <v>IFIT50010433010001</v>
          </cell>
        </row>
        <row r="1849">
          <cell r="B1849" t="str">
            <v>IFIT52010009110001</v>
          </cell>
        </row>
        <row r="1850">
          <cell r="B1850" t="str">
            <v>IHEX02010405000001</v>
          </cell>
        </row>
        <row r="1851">
          <cell r="B1851" t="str">
            <v>IHYD02010600000001</v>
          </cell>
        </row>
        <row r="1852">
          <cell r="B1852" t="str">
            <v>IHYD02010900000001</v>
          </cell>
        </row>
        <row r="1853">
          <cell r="B1853" t="str">
            <v>IHYD02011100000002</v>
          </cell>
        </row>
        <row r="1854">
          <cell r="B1854" t="str">
            <v>IICP02020000000013</v>
          </cell>
        </row>
        <row r="1855">
          <cell r="B1855" t="str">
            <v>IICP02020000000016</v>
          </cell>
        </row>
        <row r="1856">
          <cell r="B1856" t="str">
            <v>IINS01011206030001</v>
          </cell>
        </row>
        <row r="1857">
          <cell r="B1857" t="str">
            <v>IINS01020802010001</v>
          </cell>
        </row>
        <row r="1858">
          <cell r="B1858" t="str">
            <v>IINS01020902010002B</v>
          </cell>
        </row>
        <row r="1859">
          <cell r="B1859" t="str">
            <v>IFIT27110905560001B</v>
          </cell>
        </row>
        <row r="1860">
          <cell r="B1860" t="str">
            <v>IFIT27110908370001</v>
          </cell>
        </row>
        <row r="1861">
          <cell r="B1861" t="str">
            <v>IFIT27111004030001</v>
          </cell>
        </row>
        <row r="1862">
          <cell r="B1862" t="str">
            <v>IFIT27111005360001</v>
          </cell>
        </row>
        <row r="1863">
          <cell r="B1863" t="str">
            <v>IFIT27111005930001</v>
          </cell>
        </row>
        <row r="1864">
          <cell r="B1864" t="str">
            <v>IFIT33010501150001</v>
          </cell>
        </row>
        <row r="1865">
          <cell r="B1865" t="str">
            <v>IFIT33011001060001</v>
          </cell>
        </row>
        <row r="1866">
          <cell r="B1866" t="str">
            <v>IFIT33011001180001</v>
          </cell>
        </row>
        <row r="1867">
          <cell r="B1867" t="str">
            <v>IFIT33011101080001</v>
          </cell>
        </row>
        <row r="1868">
          <cell r="B1868" t="str">
            <v>IFIT34110204140001</v>
          </cell>
        </row>
        <row r="1869">
          <cell r="B1869" t="str">
            <v>IFIT35020103140001B</v>
          </cell>
        </row>
        <row r="1870">
          <cell r="B1870" t="str">
            <v>IFIT36040711080001</v>
          </cell>
        </row>
        <row r="1871">
          <cell r="B1871" t="str">
            <v>IFIT36050402110001B</v>
          </cell>
        </row>
        <row r="1872">
          <cell r="B1872" t="str">
            <v>IFIT37211803130001</v>
          </cell>
        </row>
        <row r="1873">
          <cell r="B1873" t="str">
            <v>IFIT38050103100001</v>
          </cell>
        </row>
        <row r="1874">
          <cell r="B1874" t="str">
            <v>IFIT38050203100001</v>
          </cell>
        </row>
        <row r="1875">
          <cell r="B1875" t="str">
            <v>IFIT39040202530001</v>
          </cell>
        </row>
        <row r="1876">
          <cell r="B1876" t="str">
            <v>IFIT39180204380002</v>
          </cell>
        </row>
        <row r="1877">
          <cell r="B1877" t="str">
            <v>IFIT40100203060001</v>
          </cell>
        </row>
        <row r="1878">
          <cell r="B1878" t="str">
            <v>IFIT40150202230001</v>
          </cell>
        </row>
        <row r="1879">
          <cell r="B1879" t="str">
            <v>IFIT46020215010001</v>
          </cell>
        </row>
        <row r="1880">
          <cell r="B1880" t="str">
            <v>IHEA01010714000001</v>
          </cell>
        </row>
        <row r="1881">
          <cell r="B1881" t="str">
            <v>IHEA02010902000001</v>
          </cell>
        </row>
        <row r="1882">
          <cell r="B1882" t="str">
            <v>IHEA08042002010001</v>
          </cell>
        </row>
        <row r="1883">
          <cell r="B1883" t="str">
            <v>IHYD02010700000001</v>
          </cell>
        </row>
        <row r="1884">
          <cell r="B1884" t="str">
            <v>IHYD02010800000001</v>
          </cell>
        </row>
        <row r="1885">
          <cell r="B1885" t="str">
            <v>IHYD02011200000001</v>
          </cell>
        </row>
        <row r="1886">
          <cell r="B1886" t="str">
            <v>IICP02020000000010</v>
          </cell>
        </row>
        <row r="1887">
          <cell r="B1887" t="str">
            <v>IINS01010203030001</v>
          </cell>
        </row>
        <row r="1888">
          <cell r="B1888" t="str">
            <v>IINS01010804030001</v>
          </cell>
        </row>
        <row r="1889">
          <cell r="B1889" t="str">
            <v>IINS01010906030002</v>
          </cell>
        </row>
        <row r="1890">
          <cell r="B1890" t="str">
            <v>IINS01011206030001B</v>
          </cell>
        </row>
        <row r="1891">
          <cell r="B1891" t="str">
            <v>IINS01020602010005</v>
          </cell>
        </row>
        <row r="1892">
          <cell r="B1892" t="str">
            <v>IINS01020701010001</v>
          </cell>
        </row>
        <row r="1893">
          <cell r="B1893" t="str">
            <v>IINS01020802010002B</v>
          </cell>
        </row>
        <row r="1894">
          <cell r="B1894" t="str">
            <v>IINS01020902010002</v>
          </cell>
        </row>
        <row r="1895">
          <cell r="B1895" t="str">
            <v>IFIT55040602000001</v>
          </cell>
        </row>
        <row r="1896">
          <cell r="B1896" t="str">
            <v>IGEA04020104030001</v>
          </cell>
        </row>
        <row r="1897">
          <cell r="B1897" t="str">
            <v>IGEM03080101010003</v>
          </cell>
        </row>
        <row r="1898">
          <cell r="B1898" t="str">
            <v>IGEM03300101090001</v>
          </cell>
        </row>
        <row r="1899">
          <cell r="B1899" t="str">
            <v>IHEA01010799000007B</v>
          </cell>
        </row>
        <row r="1900">
          <cell r="B1900" t="str">
            <v>IHYD02010200000002</v>
          </cell>
        </row>
        <row r="1901">
          <cell r="B1901" t="str">
            <v>IHYD02011100000002B</v>
          </cell>
        </row>
        <row r="1902">
          <cell r="B1902" t="str">
            <v>IICP02020000000012</v>
          </cell>
        </row>
        <row r="1903">
          <cell r="B1903" t="str">
            <v>IINS01010904030001</v>
          </cell>
        </row>
        <row r="1904">
          <cell r="B1904" t="str">
            <v>IINS01011106030001B</v>
          </cell>
        </row>
        <row r="1905">
          <cell r="B1905" t="str">
            <v>IINS01011204030001</v>
          </cell>
        </row>
        <row r="1906">
          <cell r="B1906" t="str">
            <v>IINS01020502010005B</v>
          </cell>
        </row>
        <row r="1907">
          <cell r="B1907" t="str">
            <v>IINS01020701010004B</v>
          </cell>
        </row>
        <row r="1908">
          <cell r="B1908" t="str">
            <v>IINS01020702010002</v>
          </cell>
        </row>
        <row r="1909">
          <cell r="B1909" t="str">
            <v>IINS01020702010006</v>
          </cell>
        </row>
        <row r="1910">
          <cell r="B1910" t="str">
            <v>IINS01020802010004B</v>
          </cell>
        </row>
        <row r="1911">
          <cell r="B1911" t="str">
            <v>IINS01021002010001B</v>
          </cell>
        </row>
        <row r="1912">
          <cell r="B1912" t="str">
            <v>IINS01021002010006</v>
          </cell>
        </row>
        <row r="1913">
          <cell r="B1913" t="str">
            <v>IINS01040203010001</v>
          </cell>
        </row>
        <row r="1914">
          <cell r="B1914" t="str">
            <v>IINS01040503010001</v>
          </cell>
        </row>
        <row r="1915">
          <cell r="B1915" t="str">
            <v>IINS01040607010001</v>
          </cell>
        </row>
        <row r="1916">
          <cell r="B1916" t="str">
            <v>IINS01041304010001</v>
          </cell>
        </row>
        <row r="1917">
          <cell r="B1917" t="str">
            <v>IINS01050202010002</v>
          </cell>
        </row>
        <row r="1918">
          <cell r="B1918" t="str">
            <v>IINT03030402010108</v>
          </cell>
        </row>
        <row r="1919">
          <cell r="B1919" t="str">
            <v>IINT03040202060001</v>
          </cell>
        </row>
        <row r="1920">
          <cell r="B1920" t="str">
            <v>IINT07011201020003</v>
          </cell>
        </row>
        <row r="1921">
          <cell r="B1921" t="str">
            <v>IINT09020102020016</v>
          </cell>
        </row>
        <row r="1922">
          <cell r="B1922" t="str">
            <v>IINT09020302080001</v>
          </cell>
        </row>
        <row r="1923">
          <cell r="B1923" t="str">
            <v>IINT09020403000002</v>
          </cell>
        </row>
        <row r="1924">
          <cell r="B1924" t="str">
            <v>IKFG01130800000063B</v>
          </cell>
        </row>
        <row r="1925">
          <cell r="B1925" t="str">
            <v>IKKM04040200000005</v>
          </cell>
        </row>
        <row r="1926">
          <cell r="B1926" t="str">
            <v>ILIG01012606010001</v>
          </cell>
        </row>
        <row r="1927">
          <cell r="B1927" t="str">
            <v>ILIG01012606020002</v>
          </cell>
        </row>
        <row r="1928">
          <cell r="B1928" t="str">
            <v>ILIG01021006080002</v>
          </cell>
        </row>
        <row r="1929">
          <cell r="B1929" t="str">
            <v>ILIG03021700000002</v>
          </cell>
        </row>
        <row r="1930">
          <cell r="B1930" t="str">
            <v>IMIL01020400000001</v>
          </cell>
        </row>
        <row r="1931">
          <cell r="B1931" t="str">
            <v>IINT09020101010006</v>
          </cell>
        </row>
        <row r="1932">
          <cell r="B1932" t="str">
            <v>IINT12010203030009</v>
          </cell>
        </row>
        <row r="1933">
          <cell r="B1933" t="str">
            <v>IINV02100100000002B</v>
          </cell>
        </row>
        <row r="1934">
          <cell r="B1934" t="str">
            <v>IKKM01080400000155</v>
          </cell>
        </row>
        <row r="1935">
          <cell r="B1935" t="str">
            <v>ILIG01012606020001</v>
          </cell>
        </row>
        <row r="1936">
          <cell r="B1936" t="str">
            <v>ILIG01062507030001</v>
          </cell>
        </row>
        <row r="1937">
          <cell r="B1937" t="str">
            <v>ILIG01071706080002</v>
          </cell>
        </row>
        <row r="1938">
          <cell r="B1938" t="str">
            <v>IMIL99090300000001</v>
          </cell>
        </row>
        <row r="1939">
          <cell r="B1939" t="str">
            <v>IMIL99110500000001</v>
          </cell>
        </row>
        <row r="1940">
          <cell r="B1940" t="str">
            <v>IMOT01023601010001B</v>
          </cell>
        </row>
        <row r="1941">
          <cell r="B1941" t="str">
            <v>IPAI02000000000041</v>
          </cell>
        </row>
        <row r="1942">
          <cell r="B1942" t="str">
            <v>IPAI02000000000053</v>
          </cell>
        </row>
        <row r="1943">
          <cell r="B1943" t="str">
            <v>IPAI06000000000012</v>
          </cell>
        </row>
        <row r="1944">
          <cell r="B1944" t="str">
            <v>IPAI12000000000003</v>
          </cell>
        </row>
        <row r="1945">
          <cell r="B1945" t="str">
            <v>IPIP01010401020017B</v>
          </cell>
        </row>
        <row r="1946">
          <cell r="B1946" t="str">
            <v>IPIP02040314000001</v>
          </cell>
        </row>
        <row r="1947">
          <cell r="B1947" t="str">
            <v>IPIP11010301010001</v>
          </cell>
        </row>
        <row r="1948">
          <cell r="B1948" t="str">
            <v>IPIP11010313010001</v>
          </cell>
        </row>
        <row r="1949">
          <cell r="B1949" t="str">
            <v>IPIP11010507010001</v>
          </cell>
        </row>
        <row r="1950">
          <cell r="B1950" t="str">
            <v>IPIP11010510010001</v>
          </cell>
        </row>
        <row r="1951">
          <cell r="B1951" t="str">
            <v>IPIP11090321010001</v>
          </cell>
        </row>
        <row r="1952">
          <cell r="B1952" t="str">
            <v>IPIP11100305010001</v>
          </cell>
        </row>
        <row r="1953">
          <cell r="B1953" t="str">
            <v>IPIP12070121010001</v>
          </cell>
        </row>
        <row r="1954">
          <cell r="B1954" t="str">
            <v>IPIP12070503010001</v>
          </cell>
        </row>
        <row r="1955">
          <cell r="B1955" t="str">
            <v>IPIP12070505010001</v>
          </cell>
        </row>
        <row r="1956">
          <cell r="B1956" t="str">
            <v>IPIP12070512010001</v>
          </cell>
        </row>
        <row r="1957">
          <cell r="B1957" t="str">
            <v>IPIP13010303010001</v>
          </cell>
        </row>
        <row r="1958">
          <cell r="B1958" t="str">
            <v>IPIP15020902010001</v>
          </cell>
        </row>
        <row r="1959">
          <cell r="B1959" t="str">
            <v>IPIP16000209030001</v>
          </cell>
        </row>
        <row r="1960">
          <cell r="B1960" t="str">
            <v>IPIP19020301000001S</v>
          </cell>
        </row>
        <row r="1961">
          <cell r="B1961" t="str">
            <v>IPIP19020401000001S</v>
          </cell>
        </row>
        <row r="1962">
          <cell r="B1962" t="str">
            <v>IPIP19020501000001</v>
          </cell>
        </row>
        <row r="1963">
          <cell r="B1963" t="str">
            <v>IPIP21010305130001</v>
          </cell>
        </row>
        <row r="1964">
          <cell r="B1964" t="str">
            <v>IPIP21010906130001</v>
          </cell>
        </row>
        <row r="1965">
          <cell r="B1965" t="str">
            <v>IPIP25080150050001</v>
          </cell>
        </row>
        <row r="1966">
          <cell r="B1966" t="str">
            <v>IPLC02060200000001</v>
          </cell>
        </row>
        <row r="1967">
          <cell r="B1967" t="str">
            <v>IPNU01020402030001</v>
          </cell>
        </row>
        <row r="1968">
          <cell r="B1968" t="str">
            <v>IHEA01010706000001</v>
          </cell>
        </row>
        <row r="1969">
          <cell r="B1969" t="str">
            <v>IHEA06011100000002</v>
          </cell>
        </row>
        <row r="1970">
          <cell r="B1970" t="str">
            <v>IHYD02011500000001</v>
          </cell>
        </row>
        <row r="1971">
          <cell r="B1971" t="str">
            <v>IHYD02013002010003</v>
          </cell>
        </row>
        <row r="1972">
          <cell r="B1972" t="str">
            <v>IHYD02020102030001</v>
          </cell>
        </row>
        <row r="1973">
          <cell r="B1973" t="str">
            <v>IICP02020000000003</v>
          </cell>
        </row>
        <row r="1974">
          <cell r="B1974" t="str">
            <v>IICP02020000000014</v>
          </cell>
        </row>
        <row r="1975">
          <cell r="B1975" t="str">
            <v>IINS01020602010003</v>
          </cell>
        </row>
        <row r="1976">
          <cell r="B1976" t="str">
            <v>IINS01020702010005</v>
          </cell>
        </row>
        <row r="1977">
          <cell r="B1977" t="str">
            <v>IINS01021102010004B</v>
          </cell>
        </row>
        <row r="1978">
          <cell r="B1978" t="str">
            <v>IINS01021202010003</v>
          </cell>
        </row>
        <row r="1979">
          <cell r="B1979" t="str">
            <v>IINS01021202010007</v>
          </cell>
        </row>
        <row r="1980">
          <cell r="B1980" t="str">
            <v>IINS01021202030001B</v>
          </cell>
        </row>
        <row r="1981">
          <cell r="B1981" t="str">
            <v>IINS01040305010001</v>
          </cell>
        </row>
        <row r="1982">
          <cell r="B1982" t="str">
            <v>IINS01040404010001</v>
          </cell>
        </row>
        <row r="1983">
          <cell r="B1983" t="str">
            <v>IINS01041305010002</v>
          </cell>
        </row>
        <row r="1984">
          <cell r="B1984" t="str">
            <v>IINS01041704010001</v>
          </cell>
        </row>
        <row r="1985">
          <cell r="B1985" t="str">
            <v>IINS01041708010001</v>
          </cell>
        </row>
        <row r="1986">
          <cell r="B1986" t="str">
            <v>IINS01050706010001</v>
          </cell>
        </row>
        <row r="1987">
          <cell r="B1987" t="str">
            <v>IINS01090603010001</v>
          </cell>
        </row>
        <row r="1988">
          <cell r="B1988" t="str">
            <v>IINS01091308010001</v>
          </cell>
        </row>
        <row r="1989">
          <cell r="B1989" t="str">
            <v>IINS01110000000004</v>
          </cell>
        </row>
        <row r="1990">
          <cell r="B1990" t="str">
            <v>IINT01010401010001B</v>
          </cell>
        </row>
        <row r="1991">
          <cell r="B1991" t="str">
            <v>IINT01010603020005</v>
          </cell>
        </row>
        <row r="1992">
          <cell r="B1992" t="str">
            <v>IINT02011702000001</v>
          </cell>
        </row>
        <row r="1993">
          <cell r="B1993" t="str">
            <v>IINT02021401010005</v>
          </cell>
        </row>
        <row r="1994">
          <cell r="B1994" t="str">
            <v>IINT06010108010003</v>
          </cell>
        </row>
        <row r="1995">
          <cell r="B1995" t="str">
            <v>IINT06010202010012B</v>
          </cell>
        </row>
        <row r="1996">
          <cell r="B1996" t="str">
            <v>IINT06010202030001</v>
          </cell>
        </row>
        <row r="1997">
          <cell r="B1997" t="str">
            <v>IINT06010202170001</v>
          </cell>
        </row>
        <row r="1998">
          <cell r="B1998" t="str">
            <v>IINT15000000000008</v>
          </cell>
        </row>
        <row r="1999">
          <cell r="B1999" t="str">
            <v>IINT16020000000002</v>
          </cell>
        </row>
        <row r="2000">
          <cell r="B2000" t="str">
            <v>IINT21030300000001B</v>
          </cell>
        </row>
        <row r="2001">
          <cell r="B2001" t="str">
            <v>ILIG01010210040001</v>
          </cell>
        </row>
        <row r="2002">
          <cell r="B2002" t="str">
            <v>ILIG01012506010001</v>
          </cell>
        </row>
        <row r="2003">
          <cell r="B2003" t="str">
            <v>ILIG01022006080002</v>
          </cell>
        </row>
        <row r="2004">
          <cell r="B2004" t="str">
            <v>IFIT26090108430001</v>
          </cell>
        </row>
        <row r="2005">
          <cell r="B2005" t="str">
            <v>IFIT26090108450001</v>
          </cell>
        </row>
        <row r="2006">
          <cell r="B2006" t="str">
            <v>IFIT26090108540001</v>
          </cell>
        </row>
        <row r="2007">
          <cell r="B2007" t="str">
            <v>IFIT26090108570001</v>
          </cell>
        </row>
        <row r="2008">
          <cell r="B2008" t="str">
            <v>IFIT26090108630001</v>
          </cell>
        </row>
        <row r="2009">
          <cell r="B2009" t="str">
            <v>IFIT26090110410001</v>
          </cell>
        </row>
        <row r="2010">
          <cell r="B2010" t="str">
            <v>IFIT26090110440001</v>
          </cell>
        </row>
        <row r="2011">
          <cell r="B2011" t="str">
            <v>IFIT26090208750001</v>
          </cell>
        </row>
        <row r="2012">
          <cell r="B2012" t="str">
            <v>IFIT26110108400001</v>
          </cell>
        </row>
        <row r="2013">
          <cell r="B2013" t="str">
            <v>IFIT26110108410001</v>
          </cell>
        </row>
        <row r="2014">
          <cell r="B2014" t="str">
            <v>IFIT26110108420001</v>
          </cell>
        </row>
        <row r="2015">
          <cell r="B2015" t="str">
            <v>IFIT26110108640001</v>
          </cell>
        </row>
        <row r="2016">
          <cell r="B2016" t="str">
            <v>IFIT26110108750001</v>
          </cell>
        </row>
        <row r="2017">
          <cell r="B2017" t="str">
            <v>IFIT26110110480001</v>
          </cell>
        </row>
        <row r="2018">
          <cell r="B2018" t="str">
            <v>IFIT26110210490001</v>
          </cell>
        </row>
        <row r="2019">
          <cell r="B2019" t="str">
            <v>IFIT26110308510001</v>
          </cell>
        </row>
        <row r="2020">
          <cell r="B2020" t="str">
            <v>IFIT26110308550001</v>
          </cell>
        </row>
        <row r="2021">
          <cell r="B2021" t="str">
            <v>IFIT27010905130001</v>
          </cell>
        </row>
        <row r="2022">
          <cell r="B2022" t="str">
            <v>IFIT27020905100001</v>
          </cell>
        </row>
        <row r="2023">
          <cell r="B2023" t="str">
            <v>IFIT27040905070001</v>
          </cell>
        </row>
        <row r="2024">
          <cell r="B2024" t="str">
            <v>IFIT27050908130001</v>
          </cell>
        </row>
        <row r="2025">
          <cell r="B2025" t="str">
            <v>IFIT27051004180001</v>
          </cell>
        </row>
        <row r="2026">
          <cell r="B2026" t="str">
            <v>IFIT27051205040001</v>
          </cell>
        </row>
        <row r="2027">
          <cell r="B2027" t="str">
            <v>IFIT27100905660001</v>
          </cell>
        </row>
        <row r="2028">
          <cell r="B2028" t="str">
            <v>IFIT27101004110001</v>
          </cell>
        </row>
        <row r="2029">
          <cell r="B2029" t="str">
            <v>IFIT27101005740001</v>
          </cell>
        </row>
        <row r="2030">
          <cell r="B2030" t="str">
            <v>IFIT27110905450001B</v>
          </cell>
        </row>
        <row r="2031">
          <cell r="B2031" t="str">
            <v>IFIT27110905660001</v>
          </cell>
        </row>
        <row r="2032">
          <cell r="B2032" t="str">
            <v>IFIT33011001130001</v>
          </cell>
        </row>
        <row r="2033">
          <cell r="B2033" t="str">
            <v>IFIT36030401170001</v>
          </cell>
        </row>
        <row r="2034">
          <cell r="B2034" t="str">
            <v>IFIT36030401180001</v>
          </cell>
        </row>
        <row r="2035">
          <cell r="B2035" t="str">
            <v>IFIT36031101080001</v>
          </cell>
        </row>
        <row r="2036">
          <cell r="B2036" t="str">
            <v>IFIT36040401040001</v>
          </cell>
        </row>
        <row r="2037">
          <cell r="B2037" t="str">
            <v>IFIT36040410170001</v>
          </cell>
        </row>
        <row r="2038">
          <cell r="B2038" t="str">
            <v>IFIT36040711060001</v>
          </cell>
        </row>
        <row r="2039">
          <cell r="B2039" t="str">
            <v>IFIT36050401120001</v>
          </cell>
        </row>
        <row r="2040">
          <cell r="B2040" t="str">
            <v>ILIG01022206080001</v>
          </cell>
        </row>
        <row r="2041">
          <cell r="B2041" t="str">
            <v>ILIG01060104010001</v>
          </cell>
        </row>
        <row r="2042">
          <cell r="B2042" t="str">
            <v>ILIG03021200000001</v>
          </cell>
        </row>
        <row r="2043">
          <cell r="B2043" t="str">
            <v>ILIG06010000000001</v>
          </cell>
        </row>
        <row r="2044">
          <cell r="B2044" t="str">
            <v>ILIG06010000000002</v>
          </cell>
        </row>
        <row r="2045">
          <cell r="B2045" t="str">
            <v>ILUB01011500000004</v>
          </cell>
        </row>
        <row r="2046">
          <cell r="B2046" t="str">
            <v>ILUB02020100000003</v>
          </cell>
        </row>
        <row r="2047">
          <cell r="B2047" t="str">
            <v>ILUB04000000000001</v>
          </cell>
        </row>
        <row r="2048">
          <cell r="B2048" t="str">
            <v>IMIL99010100000001</v>
          </cell>
        </row>
        <row r="2049">
          <cell r="B2049" t="str">
            <v>IMIL99010100000002</v>
          </cell>
        </row>
        <row r="2050">
          <cell r="B2050" t="str">
            <v>IMIL99010400000001</v>
          </cell>
        </row>
        <row r="2051">
          <cell r="B2051" t="str">
            <v>IMIL99060700000002</v>
          </cell>
        </row>
        <row r="2052">
          <cell r="B2052" t="str">
            <v>IMOT01016402020001</v>
          </cell>
        </row>
        <row r="2053">
          <cell r="B2053" t="str">
            <v>INAM04020301000003</v>
          </cell>
        </row>
        <row r="2054">
          <cell r="B2054" t="str">
            <v>INAM05030303000001</v>
          </cell>
        </row>
        <row r="2055">
          <cell r="B2055" t="str">
            <v>IPAI02000000000004</v>
          </cell>
        </row>
        <row r="2056">
          <cell r="B2056" t="str">
            <v>IPAI02000000000021</v>
          </cell>
        </row>
        <row r="2057">
          <cell r="B2057" t="str">
            <v>IPAI02000000000026</v>
          </cell>
        </row>
        <row r="2058">
          <cell r="B2058" t="str">
            <v>IPAI03000000000007</v>
          </cell>
        </row>
        <row r="2059">
          <cell r="B2059" t="str">
            <v>IPAI06000000000004</v>
          </cell>
        </row>
        <row r="2060">
          <cell r="B2060" t="str">
            <v>IPAI09000000000009</v>
          </cell>
        </row>
        <row r="2061">
          <cell r="B2061" t="str">
            <v>IPAI09000000000023</v>
          </cell>
        </row>
        <row r="2062">
          <cell r="B2062" t="str">
            <v>IPIP01021601010004</v>
          </cell>
        </row>
        <row r="2063">
          <cell r="B2063" t="str">
            <v>IPIP02020413010001</v>
          </cell>
        </row>
        <row r="2064">
          <cell r="B2064" t="str">
            <v>IPIP02050200000002</v>
          </cell>
        </row>
        <row r="2065">
          <cell r="B2065" t="str">
            <v>IPIP11010303010001</v>
          </cell>
        </row>
        <row r="2066">
          <cell r="B2066" t="str">
            <v>IPIP11010305010001</v>
          </cell>
        </row>
        <row r="2067">
          <cell r="B2067" t="str">
            <v>IPIP11090302010001</v>
          </cell>
        </row>
        <row r="2068">
          <cell r="B2068" t="str">
            <v>IPIP11090303010001</v>
          </cell>
        </row>
        <row r="2069">
          <cell r="B2069" t="str">
            <v>IPIP11090319010001</v>
          </cell>
        </row>
        <row r="2070">
          <cell r="B2070" t="str">
            <v>IPIP11090512010001</v>
          </cell>
        </row>
        <row r="2071">
          <cell r="B2071" t="str">
            <v>IPIP12070114010001</v>
          </cell>
        </row>
        <row r="2072">
          <cell r="B2072" t="str">
            <v>IPIP12070208010001</v>
          </cell>
        </row>
        <row r="2073">
          <cell r="B2073" t="str">
            <v>IPIP12070214010001</v>
          </cell>
        </row>
        <row r="2074">
          <cell r="B2074" t="str">
            <v>IPIP13010310010001</v>
          </cell>
        </row>
        <row r="2075">
          <cell r="B2075" t="str">
            <v>IPIP15020602010001</v>
          </cell>
        </row>
        <row r="2076">
          <cell r="B2076" t="str">
            <v>IPIP15021202010001</v>
          </cell>
        </row>
        <row r="2077">
          <cell r="B2077" t="str">
            <v>IPIP15030302010001</v>
          </cell>
        </row>
        <row r="2078">
          <cell r="B2078" t="str">
            <v>IFIT37211804160001</v>
          </cell>
        </row>
        <row r="2079">
          <cell r="B2079" t="str">
            <v>IFIT38050203080001</v>
          </cell>
        </row>
        <row r="2080">
          <cell r="B2080" t="str">
            <v>IFIT38080103100001</v>
          </cell>
        </row>
        <row r="2081">
          <cell r="B2081" t="str">
            <v>IFIT39180202380001</v>
          </cell>
        </row>
        <row r="2082">
          <cell r="B2082" t="str">
            <v>IFIT39180204530002B</v>
          </cell>
        </row>
        <row r="2083">
          <cell r="B2083" t="str">
            <v>IFIT40090204710001B</v>
          </cell>
        </row>
        <row r="2084">
          <cell r="B2084" t="str">
            <v>IFIT40100204430003</v>
          </cell>
        </row>
        <row r="2085">
          <cell r="B2085" t="str">
            <v>IFIT40150204210001</v>
          </cell>
        </row>
        <row r="2086">
          <cell r="B2086" t="str">
            <v>IFIT44010127020001</v>
          </cell>
        </row>
        <row r="2087">
          <cell r="B2087" t="str">
            <v>IFIT52020109010001</v>
          </cell>
        </row>
        <row r="2088">
          <cell r="B2088" t="str">
            <v>IFIT52020111010001</v>
          </cell>
        </row>
        <row r="2089">
          <cell r="B2089" t="str">
            <v>IFIT53022202120001</v>
          </cell>
        </row>
        <row r="2090">
          <cell r="B2090" t="str">
            <v>IFIT53022202190001</v>
          </cell>
        </row>
        <row r="2091">
          <cell r="B2091" t="str">
            <v>IFIT54000800000001</v>
          </cell>
        </row>
        <row r="2092">
          <cell r="B2092" t="str">
            <v>IFIT54001000000001</v>
          </cell>
        </row>
        <row r="2093">
          <cell r="B2093" t="str">
            <v>IGEM08000101010001</v>
          </cell>
        </row>
        <row r="2094">
          <cell r="B2094" t="str">
            <v>IGEM11090104010001B</v>
          </cell>
        </row>
        <row r="2095">
          <cell r="B2095" t="str">
            <v>IHEA02010801000001</v>
          </cell>
        </row>
        <row r="2096">
          <cell r="B2096" t="str">
            <v>IHEA03013600000001</v>
          </cell>
        </row>
        <row r="2097">
          <cell r="B2097" t="str">
            <v>IHEA04010200000001</v>
          </cell>
        </row>
        <row r="2098">
          <cell r="B2098" t="str">
            <v>IHYD02010000000003</v>
          </cell>
        </row>
        <row r="2099">
          <cell r="B2099" t="str">
            <v>IICP02020000000005</v>
          </cell>
        </row>
        <row r="2100">
          <cell r="B2100" t="str">
            <v>IICP02020000000005B</v>
          </cell>
        </row>
        <row r="2101">
          <cell r="B2101" t="str">
            <v>IICP02020000000011</v>
          </cell>
        </row>
        <row r="2102">
          <cell r="B2102" t="str">
            <v>IIMM09090000000067</v>
          </cell>
        </row>
        <row r="2103">
          <cell r="B2103" t="str">
            <v>IINS01021002010003</v>
          </cell>
        </row>
        <row r="2104">
          <cell r="B2104" t="str">
            <v>IINS01021002010004</v>
          </cell>
        </row>
        <row r="2105">
          <cell r="B2105" t="str">
            <v>IINS01021102010002</v>
          </cell>
        </row>
        <row r="2106">
          <cell r="B2106" t="str">
            <v>IINS01021302040005</v>
          </cell>
        </row>
        <row r="2107">
          <cell r="B2107" t="str">
            <v>IINS01043007010001</v>
          </cell>
        </row>
        <row r="2108">
          <cell r="B2108" t="str">
            <v>IINS01090403010001</v>
          </cell>
        </row>
        <row r="2109">
          <cell r="B2109" t="str">
            <v>IINT03030401020002</v>
          </cell>
        </row>
        <row r="2110">
          <cell r="B2110" t="str">
            <v>IINT06010102040001B</v>
          </cell>
        </row>
        <row r="2111">
          <cell r="B2111" t="str">
            <v>IINT06010201020001</v>
          </cell>
        </row>
        <row r="2112">
          <cell r="B2112" t="str">
            <v>IINT06010202180001B</v>
          </cell>
        </row>
        <row r="2113">
          <cell r="B2113" t="str">
            <v>IINT06010202210001</v>
          </cell>
        </row>
        <row r="2114">
          <cell r="B2114" t="str">
            <v>IINS01020902010007</v>
          </cell>
        </row>
        <row r="2115">
          <cell r="B2115" t="str">
            <v>IINS01021002010008</v>
          </cell>
        </row>
        <row r="2116">
          <cell r="B2116" t="str">
            <v>IINS01040304010001</v>
          </cell>
        </row>
        <row r="2117">
          <cell r="B2117" t="str">
            <v>IINS01041103010001</v>
          </cell>
        </row>
        <row r="2118">
          <cell r="B2118" t="str">
            <v>IINS01043405010001</v>
          </cell>
        </row>
        <row r="2119">
          <cell r="B2119" t="str">
            <v>IINS01090405010001</v>
          </cell>
        </row>
        <row r="2120">
          <cell r="B2120" t="str">
            <v>IINT01010402010001</v>
          </cell>
        </row>
        <row r="2121">
          <cell r="B2121" t="str">
            <v>IINT02021001040013</v>
          </cell>
        </row>
        <row r="2122">
          <cell r="B2122" t="str">
            <v>IINT03030001010005</v>
          </cell>
        </row>
        <row r="2123">
          <cell r="B2123" t="str">
            <v>IINT03060502080001B</v>
          </cell>
        </row>
        <row r="2124">
          <cell r="B2124" t="str">
            <v>IINT06010202190001</v>
          </cell>
        </row>
        <row r="2125">
          <cell r="B2125" t="str">
            <v>IINT09010201000001</v>
          </cell>
        </row>
        <row r="2126">
          <cell r="B2126" t="str">
            <v>IINT15000000000002</v>
          </cell>
        </row>
        <row r="2127">
          <cell r="B2127" t="str">
            <v>IKKM04020400000004</v>
          </cell>
        </row>
        <row r="2128">
          <cell r="B2128" t="str">
            <v>ILIG01010506020001</v>
          </cell>
        </row>
        <row r="2129">
          <cell r="B2129" t="str">
            <v>ILIG01012506020001</v>
          </cell>
        </row>
        <row r="2130">
          <cell r="B2130" t="str">
            <v>ILIG01012506030001</v>
          </cell>
        </row>
        <row r="2131">
          <cell r="B2131" t="str">
            <v>ILIG01012606010002</v>
          </cell>
        </row>
        <row r="2132">
          <cell r="B2132" t="str">
            <v>ILIG01012606050001</v>
          </cell>
        </row>
        <row r="2133">
          <cell r="B2133" t="str">
            <v>ILIG01020606080003</v>
          </cell>
        </row>
        <row r="2134">
          <cell r="B2134" t="str">
            <v>IMIL99010600000001</v>
          </cell>
        </row>
        <row r="2135">
          <cell r="B2135" t="str">
            <v>IMIL99110300000001</v>
          </cell>
        </row>
        <row r="2136">
          <cell r="B2136" t="str">
            <v>IMIL99110400000001</v>
          </cell>
        </row>
        <row r="2137">
          <cell r="B2137" t="str">
            <v>IMIL99150000000001</v>
          </cell>
        </row>
        <row r="2138">
          <cell r="B2138" t="str">
            <v>IMOT01021501020001B</v>
          </cell>
        </row>
        <row r="2139">
          <cell r="B2139" t="str">
            <v>IPAI09000000000001</v>
          </cell>
        </row>
        <row r="2140">
          <cell r="B2140" t="str">
            <v>IPIP01010801020001B</v>
          </cell>
        </row>
        <row r="2141">
          <cell r="B2141" t="str">
            <v>IPIP01011101020019B</v>
          </cell>
        </row>
        <row r="2142">
          <cell r="B2142" t="str">
            <v>IPIP02040204000001</v>
          </cell>
        </row>
        <row r="2143">
          <cell r="B2143" t="str">
            <v>IPIP02040205000002</v>
          </cell>
        </row>
        <row r="2144">
          <cell r="B2144" t="str">
            <v>IPIP02050200000001</v>
          </cell>
        </row>
        <row r="2145">
          <cell r="B2145" t="str">
            <v>IPIP11010304010001</v>
          </cell>
        </row>
        <row r="2146">
          <cell r="B2146" t="str">
            <v>IPIP11010310010001</v>
          </cell>
        </row>
        <row r="2147">
          <cell r="B2147" t="str">
            <v>IPIP11010316010001</v>
          </cell>
        </row>
        <row r="2148">
          <cell r="B2148" t="str">
            <v>IPIP11010505010001S</v>
          </cell>
        </row>
        <row r="2149">
          <cell r="B2149" t="str">
            <v>IPIP11090310010001</v>
          </cell>
        </row>
        <row r="2150">
          <cell r="B2150" t="str">
            <v>IPIP12070205010001</v>
          </cell>
        </row>
        <row r="2151">
          <cell r="B2151" t="str">
            <v>IINS01021002010001</v>
          </cell>
        </row>
        <row r="2152">
          <cell r="B2152" t="str">
            <v>IINS01041908010001</v>
          </cell>
        </row>
        <row r="2153">
          <cell r="B2153" t="str">
            <v>IINS01042108010001</v>
          </cell>
        </row>
        <row r="2154">
          <cell r="B2154" t="str">
            <v>IINS01043008010001</v>
          </cell>
        </row>
        <row r="2155">
          <cell r="B2155" t="str">
            <v>IINS01043207010001</v>
          </cell>
        </row>
        <row r="2156">
          <cell r="B2156" t="str">
            <v>IINS01110000000002</v>
          </cell>
        </row>
        <row r="2157">
          <cell r="B2157" t="str">
            <v>IINS02030109020001</v>
          </cell>
        </row>
        <row r="2158">
          <cell r="B2158" t="str">
            <v>IINT01010603020005B</v>
          </cell>
        </row>
        <row r="2159">
          <cell r="B2159" t="str">
            <v>IINT01011902010001</v>
          </cell>
        </row>
        <row r="2160">
          <cell r="B2160" t="str">
            <v>IINT02011002000002</v>
          </cell>
        </row>
        <row r="2161">
          <cell r="B2161" t="str">
            <v>IINT03010502020007B</v>
          </cell>
        </row>
        <row r="2162">
          <cell r="B2162" t="str">
            <v>IINT03070601000002</v>
          </cell>
        </row>
        <row r="2163">
          <cell r="B2163" t="str">
            <v>IINT06010202160001B</v>
          </cell>
        </row>
        <row r="2164">
          <cell r="B2164" t="str">
            <v>IINT06020103010003B</v>
          </cell>
        </row>
        <row r="2165">
          <cell r="B2165" t="str">
            <v>IINT06020202010006</v>
          </cell>
        </row>
        <row r="2166">
          <cell r="B2166" t="str">
            <v>IINT12010100000001</v>
          </cell>
        </row>
        <row r="2167">
          <cell r="B2167" t="str">
            <v>IINT13011100000001</v>
          </cell>
        </row>
        <row r="2168">
          <cell r="B2168" t="str">
            <v>IK1FLCNCARNI190401</v>
          </cell>
        </row>
        <row r="2169">
          <cell r="B2169" t="str">
            <v>IKKM04110800000019</v>
          </cell>
        </row>
        <row r="2170">
          <cell r="B2170" t="str">
            <v>ILIG01020606080001</v>
          </cell>
        </row>
        <row r="2171">
          <cell r="B2171" t="str">
            <v>ILIG01021006070001</v>
          </cell>
        </row>
        <row r="2172">
          <cell r="B2172" t="str">
            <v>ILIG01022006100001</v>
          </cell>
        </row>
        <row r="2173">
          <cell r="B2173" t="str">
            <v>ILIG01060104020001</v>
          </cell>
        </row>
        <row r="2174">
          <cell r="B2174" t="str">
            <v>ILIG01062507020001</v>
          </cell>
        </row>
        <row r="2175">
          <cell r="B2175" t="str">
            <v>ILIG01062606020001</v>
          </cell>
        </row>
        <row r="2176">
          <cell r="B2176" t="str">
            <v>ILIG05010106020008</v>
          </cell>
        </row>
        <row r="2177">
          <cell r="B2177" t="str">
            <v>INAM05020203000001</v>
          </cell>
        </row>
        <row r="2178">
          <cell r="B2178" t="str">
            <v>INOZ01020100000001</v>
          </cell>
        </row>
        <row r="2179">
          <cell r="B2179" t="str">
            <v>IPAI02000000000023</v>
          </cell>
        </row>
        <row r="2180">
          <cell r="B2180" t="str">
            <v>IPAI03000000000004</v>
          </cell>
        </row>
        <row r="2181">
          <cell r="B2181" t="str">
            <v>IPAI03000000000005</v>
          </cell>
        </row>
        <row r="2182">
          <cell r="B2182" t="str">
            <v>IPAI03000000000008</v>
          </cell>
        </row>
        <row r="2183">
          <cell r="B2183" t="str">
            <v>IPIP02030101010005</v>
          </cell>
        </row>
        <row r="2184">
          <cell r="B2184" t="str">
            <v>IPIP02030201010008</v>
          </cell>
        </row>
        <row r="2185">
          <cell r="B2185" t="str">
            <v>IPIP02030202010007B</v>
          </cell>
        </row>
        <row r="2186">
          <cell r="B2186" t="str">
            <v>IPIP02040217000001</v>
          </cell>
        </row>
        <row r="2187">
          <cell r="B2187" t="str">
            <v>IPIP11010302010001</v>
          </cell>
        </row>
        <row r="2188">
          <cell r="B2188" t="str">
            <v>IPNU02020402000001</v>
          </cell>
        </row>
        <row r="2189">
          <cell r="B2189" t="str">
            <v>IPNU06040400000003</v>
          </cell>
        </row>
        <row r="2190">
          <cell r="B2190" t="str">
            <v>IPNU08021000000001</v>
          </cell>
        </row>
        <row r="2191">
          <cell r="B2191" t="str">
            <v>IPNU09030000000003</v>
          </cell>
        </row>
        <row r="2192">
          <cell r="B2192" t="str">
            <v>IPUL01040310000001</v>
          </cell>
        </row>
        <row r="2193">
          <cell r="B2193" t="str">
            <v>IPUL01090206000001</v>
          </cell>
        </row>
        <row r="2194">
          <cell r="B2194" t="str">
            <v>IPUL01100102000001</v>
          </cell>
        </row>
        <row r="2195">
          <cell r="B2195" t="str">
            <v>IPUM01010301020053</v>
          </cell>
        </row>
        <row r="2196">
          <cell r="B2196" t="str">
            <v>IPUM99010104000001</v>
          </cell>
        </row>
        <row r="2197">
          <cell r="B2197" t="str">
            <v>IPUM99082001000001</v>
          </cell>
        </row>
        <row r="2198">
          <cell r="B2198" t="str">
            <v>IREL01010203010001</v>
          </cell>
        </row>
        <row r="2199">
          <cell r="B2199" t="str">
            <v>IREL03010200000001</v>
          </cell>
        </row>
        <row r="2200">
          <cell r="B2200" t="str">
            <v>IREL03012600000004</v>
          </cell>
        </row>
        <row r="2201">
          <cell r="B2201" t="str">
            <v>IREL03021600000001B</v>
          </cell>
        </row>
        <row r="2202">
          <cell r="B2202" t="str">
            <v>ISEA01030400080009</v>
          </cell>
        </row>
        <row r="2203">
          <cell r="B2203" t="str">
            <v>ISEA01220101000002</v>
          </cell>
        </row>
        <row r="2204">
          <cell r="B2204" t="str">
            <v>ISEA02030000000001</v>
          </cell>
        </row>
        <row r="2205">
          <cell r="B2205" t="str">
            <v>ISMA99010311000005</v>
          </cell>
        </row>
        <row r="2206">
          <cell r="B2206" t="str">
            <v>ISTR04021901000001</v>
          </cell>
        </row>
        <row r="2207">
          <cell r="B2207" t="str">
            <v>ISTR06020601000002</v>
          </cell>
        </row>
        <row r="2208">
          <cell r="B2208" t="str">
            <v>ISTR08020201000001</v>
          </cell>
        </row>
        <row r="2209">
          <cell r="B2209" t="str">
            <v>ISTR11010202010001</v>
          </cell>
        </row>
        <row r="2210">
          <cell r="B2210" t="str">
            <v>ISUP01020902020001</v>
          </cell>
        </row>
        <row r="2211">
          <cell r="B2211" t="str">
            <v>ISUP01240000000001</v>
          </cell>
        </row>
        <row r="2212">
          <cell r="B2212" t="str">
            <v>ISUP01350000000004</v>
          </cell>
        </row>
        <row r="2213">
          <cell r="B2213" t="str">
            <v>ISUP02060000000001</v>
          </cell>
        </row>
        <row r="2214">
          <cell r="B2214" t="str">
            <v>ISUP02070000000001</v>
          </cell>
        </row>
        <row r="2215">
          <cell r="B2215" t="str">
            <v>ISUP02070000000002</v>
          </cell>
        </row>
        <row r="2216">
          <cell r="B2216" t="str">
            <v>ISUP03090000000001</v>
          </cell>
        </row>
        <row r="2217">
          <cell r="B2217" t="str">
            <v>ISUP05010200000001</v>
          </cell>
        </row>
        <row r="2218">
          <cell r="B2218" t="str">
            <v>ISUP06010500000001</v>
          </cell>
        </row>
        <row r="2219">
          <cell r="B2219" t="str">
            <v>ISUP07010000000018</v>
          </cell>
        </row>
        <row r="2220">
          <cell r="B2220" t="str">
            <v>ISUP09020000000022</v>
          </cell>
        </row>
        <row r="2221">
          <cell r="B2221" t="str">
            <v>ISUP09020000000026</v>
          </cell>
        </row>
        <row r="2222">
          <cell r="B2222" t="str">
            <v>ISUP13000000000004</v>
          </cell>
        </row>
        <row r="2223">
          <cell r="B2223" t="str">
            <v>ISUP13000000000006</v>
          </cell>
        </row>
        <row r="2224">
          <cell r="B2224" t="str">
            <v>ISUP20000000000001</v>
          </cell>
        </row>
        <row r="2225">
          <cell r="B2225" t="str">
            <v>IPIP15031202010001</v>
          </cell>
        </row>
        <row r="2226">
          <cell r="B2226" t="str">
            <v>IPIP19020501000001S</v>
          </cell>
        </row>
        <row r="2227">
          <cell r="B2227" t="str">
            <v>IPIP19020801000001</v>
          </cell>
        </row>
        <row r="2228">
          <cell r="B2228" t="str">
            <v>IPIP19021101000001S</v>
          </cell>
        </row>
        <row r="2229">
          <cell r="B2229" t="str">
            <v>IPIP25010165070001</v>
          </cell>
        </row>
        <row r="2230">
          <cell r="B2230" t="str">
            <v>IPIP25050145020001</v>
          </cell>
        </row>
        <row r="2231">
          <cell r="B2231" t="str">
            <v>IPIP25060156020003</v>
          </cell>
        </row>
        <row r="2232">
          <cell r="B2232" t="str">
            <v>IPIP25080165070001</v>
          </cell>
        </row>
        <row r="2233">
          <cell r="B2233" t="str">
            <v>IPLA04011201010003</v>
          </cell>
        </row>
        <row r="2234">
          <cell r="B2234" t="str">
            <v>IPLA17010828230001</v>
          </cell>
        </row>
        <row r="2235">
          <cell r="B2235" t="str">
            <v>IPLC07020301000001</v>
          </cell>
        </row>
        <row r="2236">
          <cell r="B2236" t="str">
            <v>IPNU01020512010001</v>
          </cell>
        </row>
        <row r="2237">
          <cell r="B2237" t="str">
            <v>IPNU02010302000001</v>
          </cell>
        </row>
        <row r="2238">
          <cell r="B2238" t="str">
            <v>IPNU08021100000001</v>
          </cell>
        </row>
        <row r="2239">
          <cell r="B2239" t="str">
            <v>IPUL01050500000003</v>
          </cell>
        </row>
        <row r="2240">
          <cell r="B2240" t="str">
            <v>IPUL01060112000001</v>
          </cell>
        </row>
        <row r="2241">
          <cell r="B2241" t="str">
            <v>IPUM01010301020006B</v>
          </cell>
        </row>
        <row r="2242">
          <cell r="B2242" t="str">
            <v>IPUM99010201110006</v>
          </cell>
        </row>
        <row r="2243">
          <cell r="B2243" t="str">
            <v>IPUM99083401000003</v>
          </cell>
        </row>
        <row r="2244">
          <cell r="B2244" t="str">
            <v>IPUM99084901000002</v>
          </cell>
        </row>
        <row r="2245">
          <cell r="B2245" t="str">
            <v>IREF01000000000001</v>
          </cell>
        </row>
        <row r="2246">
          <cell r="B2246" t="str">
            <v>IREF02040000000002</v>
          </cell>
        </row>
        <row r="2247">
          <cell r="B2247" t="str">
            <v>IREL01020201010004B</v>
          </cell>
        </row>
        <row r="2248">
          <cell r="B2248" t="str">
            <v>IREL02010204010006</v>
          </cell>
        </row>
        <row r="2249">
          <cell r="B2249" t="str">
            <v>IREL03011200000001</v>
          </cell>
        </row>
        <row r="2250">
          <cell r="B2250" t="str">
            <v>IREL03012300000001</v>
          </cell>
        </row>
        <row r="2251">
          <cell r="B2251" t="str">
            <v>IREL03012600000004B</v>
          </cell>
        </row>
        <row r="2252">
          <cell r="B2252" t="str">
            <v>IREL03012800000002</v>
          </cell>
        </row>
        <row r="2253">
          <cell r="B2253" t="str">
            <v>IREL03020100000001</v>
          </cell>
        </row>
        <row r="2254">
          <cell r="B2254" t="str">
            <v>ISEA02010400070001</v>
          </cell>
        </row>
        <row r="2255">
          <cell r="B2255" t="str">
            <v>ISEA02040800110013</v>
          </cell>
        </row>
        <row r="2256">
          <cell r="B2256" t="str">
            <v>ISEA02040800110018</v>
          </cell>
        </row>
        <row r="2257">
          <cell r="B2257" t="str">
            <v>ISHO99180000000004</v>
          </cell>
        </row>
        <row r="2258">
          <cell r="B2258" t="str">
            <v>ISHO99540000000007</v>
          </cell>
        </row>
        <row r="2259">
          <cell r="B2259" t="str">
            <v>ISTR04022001000001</v>
          </cell>
        </row>
        <row r="2260">
          <cell r="B2260" t="str">
            <v>ISTR04056101000001</v>
          </cell>
        </row>
        <row r="2261">
          <cell r="B2261" t="str">
            <v>IMIL99060700000001</v>
          </cell>
        </row>
        <row r="2262">
          <cell r="B2262" t="str">
            <v>IMIL99110100000001</v>
          </cell>
        </row>
        <row r="2263">
          <cell r="B2263" t="str">
            <v>IMOT01020101020002</v>
          </cell>
        </row>
        <row r="2264">
          <cell r="B2264" t="str">
            <v>IMOT01020101020007</v>
          </cell>
        </row>
        <row r="2265">
          <cell r="B2265" t="str">
            <v>IMOT01021701020002B</v>
          </cell>
        </row>
        <row r="2266">
          <cell r="B2266" t="str">
            <v>IPAI02000000000001</v>
          </cell>
        </row>
        <row r="2267">
          <cell r="B2267" t="str">
            <v>IPAI02000000000007</v>
          </cell>
        </row>
        <row r="2268">
          <cell r="B2268" t="str">
            <v>IPAI02000000000027</v>
          </cell>
        </row>
        <row r="2269">
          <cell r="B2269" t="str">
            <v>IPAI03000000000009</v>
          </cell>
        </row>
        <row r="2270">
          <cell r="B2270" t="str">
            <v>IPIP02030503010007</v>
          </cell>
        </row>
        <row r="2271">
          <cell r="B2271" t="str">
            <v>IPIP02040202000002</v>
          </cell>
        </row>
        <row r="2272">
          <cell r="B2272" t="str">
            <v>IPIP02040206000002</v>
          </cell>
        </row>
        <row r="2273">
          <cell r="B2273" t="str">
            <v>IPIP11010312010001</v>
          </cell>
        </row>
        <row r="2274">
          <cell r="B2274" t="str">
            <v>IPIP11010312010001S</v>
          </cell>
        </row>
        <row r="2275">
          <cell r="B2275" t="str">
            <v>IPIP11010314010001</v>
          </cell>
        </row>
        <row r="2276">
          <cell r="B2276" t="str">
            <v>IPIP11010505010001</v>
          </cell>
        </row>
        <row r="2277">
          <cell r="B2277" t="str">
            <v>IPIP11090307010001</v>
          </cell>
        </row>
        <row r="2278">
          <cell r="B2278" t="str">
            <v>IPIP11090312010001</v>
          </cell>
        </row>
        <row r="2279">
          <cell r="B2279" t="str">
            <v>IPIP11090320010001</v>
          </cell>
        </row>
        <row r="2280">
          <cell r="B2280" t="str">
            <v>IPIP11100304010001</v>
          </cell>
        </row>
        <row r="2281">
          <cell r="B2281" t="str">
            <v>IPIP12070119010001</v>
          </cell>
        </row>
        <row r="2282">
          <cell r="B2282" t="str">
            <v>IPIP12070218010001</v>
          </cell>
        </row>
        <row r="2283">
          <cell r="B2283" t="str">
            <v>IPIP12070504010001</v>
          </cell>
        </row>
        <row r="2284">
          <cell r="B2284" t="str">
            <v>IPIP13010309010001</v>
          </cell>
        </row>
        <row r="2285">
          <cell r="B2285" t="str">
            <v>IPIP15020402020001</v>
          </cell>
        </row>
        <row r="2286">
          <cell r="B2286" t="str">
            <v>IPIP15021102010001</v>
          </cell>
        </row>
        <row r="2287">
          <cell r="B2287" t="str">
            <v>IPIP15031002010001</v>
          </cell>
        </row>
        <row r="2288">
          <cell r="B2288" t="str">
            <v>IPIP19020901000001</v>
          </cell>
        </row>
        <row r="2289">
          <cell r="B2289" t="str">
            <v>IPIP21014403130001</v>
          </cell>
        </row>
        <row r="2290">
          <cell r="B2290" t="str">
            <v>IPLA01010755530001</v>
          </cell>
        </row>
        <row r="2291">
          <cell r="B2291" t="str">
            <v>IPLA03010101010001</v>
          </cell>
        </row>
        <row r="2292">
          <cell r="B2292" t="str">
            <v>IPNU02010201000001</v>
          </cell>
        </row>
        <row r="2293">
          <cell r="B2293" t="str">
            <v>IPNU02010401000001</v>
          </cell>
        </row>
        <row r="2294">
          <cell r="B2294" t="str">
            <v>IPNU02010402000006B</v>
          </cell>
        </row>
        <row r="2295">
          <cell r="B2295" t="str">
            <v>IPNU02010902000007</v>
          </cell>
        </row>
        <row r="2296">
          <cell r="B2296" t="str">
            <v>IPNU02010903000006B</v>
          </cell>
        </row>
        <row r="2297">
          <cell r="B2297" t="str">
            <v>IPNU05020303000001</v>
          </cell>
        </row>
        <row r="2298">
          <cell r="B2298" t="str">
            <v>IINS01021001010001B</v>
          </cell>
        </row>
        <row r="2299">
          <cell r="B2299" t="str">
            <v>IINS01021002010004B</v>
          </cell>
        </row>
        <row r="2300">
          <cell r="B2300" t="str">
            <v>IINS01021002010006B</v>
          </cell>
        </row>
        <row r="2301">
          <cell r="B2301" t="str">
            <v>IINS01040608010001</v>
          </cell>
        </row>
        <row r="2302">
          <cell r="B2302" t="str">
            <v>IINS01041102010001</v>
          </cell>
        </row>
        <row r="2303">
          <cell r="B2303" t="str">
            <v>IINS01041906010001</v>
          </cell>
        </row>
        <row r="2304">
          <cell r="B2304" t="str">
            <v>IINS01041907010001</v>
          </cell>
        </row>
        <row r="2305">
          <cell r="B2305" t="str">
            <v>IINS01090908010001</v>
          </cell>
        </row>
        <row r="2306">
          <cell r="B2306" t="str">
            <v>IINS01110000000001</v>
          </cell>
        </row>
        <row r="2307">
          <cell r="B2307" t="str">
            <v>IINT01010102010001</v>
          </cell>
        </row>
        <row r="2308">
          <cell r="B2308" t="str">
            <v>IINT01010603020001</v>
          </cell>
        </row>
        <row r="2309">
          <cell r="B2309" t="str">
            <v>IINT02021301040011</v>
          </cell>
        </row>
        <row r="2310">
          <cell r="B2310" t="str">
            <v>IINT03030001010003</v>
          </cell>
        </row>
        <row r="2311">
          <cell r="B2311" t="str">
            <v>IINT03030001040001</v>
          </cell>
        </row>
        <row r="2312">
          <cell r="B2312" t="str">
            <v>IINT03030302010006</v>
          </cell>
        </row>
        <row r="2313">
          <cell r="B2313" t="str">
            <v>IINT03030401030002</v>
          </cell>
        </row>
        <row r="2314">
          <cell r="B2314" t="str">
            <v>IINT07010106010001</v>
          </cell>
        </row>
        <row r="2315">
          <cell r="B2315" t="str">
            <v>IINT12010102010002</v>
          </cell>
        </row>
        <row r="2316">
          <cell r="B2316" t="str">
            <v>IINT12010200000003</v>
          </cell>
        </row>
        <row r="2317">
          <cell r="B2317" t="str">
            <v>IINT16020000000009</v>
          </cell>
        </row>
        <row r="2318">
          <cell r="B2318" t="str">
            <v>ILIG01010110020002</v>
          </cell>
        </row>
        <row r="2319">
          <cell r="B2319" t="str">
            <v>ILIG01012506020003</v>
          </cell>
        </row>
        <row r="2320">
          <cell r="B2320" t="str">
            <v>ILIG01012506030002</v>
          </cell>
        </row>
        <row r="2321">
          <cell r="B2321" t="str">
            <v>ILIG01012606030001</v>
          </cell>
        </row>
        <row r="2322">
          <cell r="B2322" t="str">
            <v>ILIG01020606040001</v>
          </cell>
        </row>
        <row r="2323">
          <cell r="B2323" t="str">
            <v>ILIG01021006090003</v>
          </cell>
        </row>
        <row r="2324">
          <cell r="B2324" t="str">
            <v>ILIG01022006080001</v>
          </cell>
        </row>
        <row r="2325">
          <cell r="B2325" t="str">
            <v>ILIG01022106080002</v>
          </cell>
        </row>
        <row r="2326">
          <cell r="B2326" t="str">
            <v>ILIG01022206070001</v>
          </cell>
        </row>
        <row r="2327">
          <cell r="B2327" t="str">
            <v>ILIG01022206090001</v>
          </cell>
        </row>
        <row r="2328">
          <cell r="B2328" t="str">
            <v>ILIG01060106010001</v>
          </cell>
        </row>
        <row r="2329">
          <cell r="B2329" t="str">
            <v>ILIG01062507010001</v>
          </cell>
        </row>
        <row r="2330">
          <cell r="B2330" t="str">
            <v>ILUB01010200000001</v>
          </cell>
        </row>
        <row r="2331">
          <cell r="B2331" t="str">
            <v>ILUB01011500000001</v>
          </cell>
        </row>
        <row r="2332">
          <cell r="B2332" t="str">
            <v>ILUB01011600000006</v>
          </cell>
        </row>
        <row r="2333">
          <cell r="B2333" t="str">
            <v>IMOT01020902020001</v>
          </cell>
        </row>
        <row r="2334">
          <cell r="B2334" t="str">
            <v>IFIT21123903010001</v>
          </cell>
        </row>
        <row r="2335">
          <cell r="B2335" t="str">
            <v>IFIT21151003010001</v>
          </cell>
        </row>
        <row r="2336">
          <cell r="B2336" t="str">
            <v>IFIT22040804000001</v>
          </cell>
        </row>
        <row r="2337">
          <cell r="B2337" t="str">
            <v>IFIT25020308070001</v>
          </cell>
        </row>
        <row r="2338">
          <cell r="B2338" t="str">
            <v>IFIT25020308080001</v>
          </cell>
        </row>
        <row r="2339">
          <cell r="B2339" t="str">
            <v>IFIT25020308140001</v>
          </cell>
        </row>
        <row r="2340">
          <cell r="B2340" t="str">
            <v>IFIT25060308070001</v>
          </cell>
        </row>
        <row r="2341">
          <cell r="B2341" t="str">
            <v>IFIT25090108400001</v>
          </cell>
        </row>
        <row r="2342">
          <cell r="B2342" t="str">
            <v>IFIT25090308760001</v>
          </cell>
        </row>
        <row r="2343">
          <cell r="B2343" t="str">
            <v>IFIT25110108720001</v>
          </cell>
        </row>
        <row r="2344">
          <cell r="B2344" t="str">
            <v>IFIT25110308640001</v>
          </cell>
        </row>
        <row r="2345">
          <cell r="B2345" t="str">
            <v>IFIT26010108070001</v>
          </cell>
        </row>
        <row r="2346">
          <cell r="B2346" t="str">
            <v>IFIT26010308120001</v>
          </cell>
        </row>
        <row r="2347">
          <cell r="B2347" t="str">
            <v>IFIT26010310090001</v>
          </cell>
        </row>
        <row r="2348">
          <cell r="B2348" t="str">
            <v>IFIT26020108060001</v>
          </cell>
        </row>
        <row r="2349">
          <cell r="B2349" t="str">
            <v>IFIT26020110100001</v>
          </cell>
        </row>
        <row r="2350">
          <cell r="B2350" t="str">
            <v>IFIT26020308080001</v>
          </cell>
        </row>
        <row r="2351">
          <cell r="B2351" t="str">
            <v>IFIT26050101210001</v>
          </cell>
        </row>
        <row r="2352">
          <cell r="B2352" t="str">
            <v>IFIT26050108070001</v>
          </cell>
        </row>
        <row r="2353">
          <cell r="B2353" t="str">
            <v>IFIT26050108090001B</v>
          </cell>
        </row>
        <row r="2354">
          <cell r="B2354" t="str">
            <v>IFIT26050110030001</v>
          </cell>
        </row>
        <row r="2355">
          <cell r="B2355" t="str">
            <v>IFIT26050110050001</v>
          </cell>
        </row>
        <row r="2356">
          <cell r="B2356" t="str">
            <v>IFIT26050308030001</v>
          </cell>
        </row>
        <row r="2357">
          <cell r="B2357" t="str">
            <v>IFIT26050308070001</v>
          </cell>
        </row>
        <row r="2358">
          <cell r="B2358" t="str">
            <v>IFIT26050308070001B</v>
          </cell>
        </row>
        <row r="2359">
          <cell r="B2359" t="str">
            <v>IFIT26090101040001</v>
          </cell>
        </row>
        <row r="2360">
          <cell r="B2360" t="str">
            <v>IFIT26090108360001</v>
          </cell>
        </row>
        <row r="2361">
          <cell r="B2361" t="str">
            <v>IFIT26090108480001</v>
          </cell>
        </row>
        <row r="2362">
          <cell r="B2362" t="str">
            <v>IFIT26090108500001</v>
          </cell>
        </row>
        <row r="2363">
          <cell r="B2363" t="str">
            <v>IFIT26090108690001</v>
          </cell>
        </row>
        <row r="2364">
          <cell r="B2364" t="str">
            <v>IFIT26090108810001</v>
          </cell>
        </row>
        <row r="2365">
          <cell r="B2365" t="str">
            <v>IFIT26090308450001</v>
          </cell>
        </row>
        <row r="2366">
          <cell r="B2366" t="str">
            <v>IFIT26090308490001</v>
          </cell>
        </row>
        <row r="2367">
          <cell r="B2367" t="str">
            <v>IFIT26090308650001</v>
          </cell>
        </row>
        <row r="2368">
          <cell r="B2368" t="str">
            <v>IFIT26100101910001</v>
          </cell>
        </row>
        <row r="2369">
          <cell r="B2369" t="str">
            <v>IFIT26100108100001</v>
          </cell>
        </row>
        <row r="2370">
          <cell r="B2370" t="str">
            <v>IFIT26100108830001</v>
          </cell>
        </row>
        <row r="2371">
          <cell r="B2371" t="str">
            <v>IINT09020403000003</v>
          </cell>
        </row>
        <row r="2372">
          <cell r="B2372" t="str">
            <v>IINT12010402010002</v>
          </cell>
        </row>
        <row r="2373">
          <cell r="B2373" t="str">
            <v>IINT12011703030002</v>
          </cell>
        </row>
        <row r="2374">
          <cell r="B2374" t="str">
            <v>IINT16010100000001</v>
          </cell>
        </row>
        <row r="2375">
          <cell r="B2375" t="str">
            <v>IKKM01010300000018</v>
          </cell>
        </row>
        <row r="2376">
          <cell r="B2376" t="str">
            <v>IKKM01020200000005</v>
          </cell>
        </row>
        <row r="2377">
          <cell r="B2377" t="str">
            <v>ILUB01010700000001</v>
          </cell>
        </row>
        <row r="2378">
          <cell r="B2378" t="str">
            <v>ILUB01011000000001</v>
          </cell>
        </row>
        <row r="2379">
          <cell r="B2379" t="str">
            <v>IMIL99110700000001</v>
          </cell>
        </row>
        <row r="2380">
          <cell r="B2380" t="str">
            <v>IMIL99111000000001</v>
          </cell>
        </row>
        <row r="2381">
          <cell r="B2381" t="str">
            <v>IMOT01015902020001B</v>
          </cell>
        </row>
        <row r="2382">
          <cell r="B2382" t="str">
            <v>IPAI01000000000003</v>
          </cell>
        </row>
        <row r="2383">
          <cell r="B2383" t="str">
            <v>IPAI02000000000033</v>
          </cell>
        </row>
        <row r="2384">
          <cell r="B2384" t="str">
            <v>IPIP11010301010001S</v>
          </cell>
        </row>
        <row r="2385">
          <cell r="B2385" t="str">
            <v>IPIP11010315010001</v>
          </cell>
        </row>
        <row r="2386">
          <cell r="B2386" t="str">
            <v>IPIP11010503010001</v>
          </cell>
        </row>
        <row r="2387">
          <cell r="B2387" t="str">
            <v>IPIP11090306010001</v>
          </cell>
        </row>
        <row r="2388">
          <cell r="B2388" t="str">
            <v>IPIP11090308010001</v>
          </cell>
        </row>
        <row r="2389">
          <cell r="B2389" t="str">
            <v>IPIP11090309010001</v>
          </cell>
        </row>
        <row r="2390">
          <cell r="B2390" t="str">
            <v>IPIP13010304010001</v>
          </cell>
        </row>
        <row r="2391">
          <cell r="B2391" t="str">
            <v>IPIP13010305010001</v>
          </cell>
        </row>
        <row r="2392">
          <cell r="B2392" t="str">
            <v>IPIP13010308010001</v>
          </cell>
        </row>
        <row r="2393">
          <cell r="B2393" t="str">
            <v>IPIP15020302010001</v>
          </cell>
        </row>
        <row r="2394">
          <cell r="B2394" t="str">
            <v>IPIP15021002010001</v>
          </cell>
        </row>
        <row r="2395">
          <cell r="B2395" t="str">
            <v>IPIP15030902010001</v>
          </cell>
        </row>
        <row r="2396">
          <cell r="B2396" t="str">
            <v>IPIP15040502020001</v>
          </cell>
        </row>
        <row r="2397">
          <cell r="B2397" t="str">
            <v>IPIP15040702020001</v>
          </cell>
        </row>
        <row r="2398">
          <cell r="B2398" t="str">
            <v>IPIP16000206010001</v>
          </cell>
        </row>
        <row r="2399">
          <cell r="B2399" t="str">
            <v>IPIP16000208010001</v>
          </cell>
        </row>
        <row r="2400">
          <cell r="B2400" t="str">
            <v>IPIP19021001000001</v>
          </cell>
        </row>
        <row r="2401">
          <cell r="B2401" t="str">
            <v>IPIP19021001000001S</v>
          </cell>
        </row>
        <row r="2402">
          <cell r="B2402" t="str">
            <v>IPIP25020150030001</v>
          </cell>
        </row>
        <row r="2403">
          <cell r="B2403" t="str">
            <v>IPIP25041304040001</v>
          </cell>
        </row>
        <row r="2404">
          <cell r="B2404" t="str">
            <v>IPIP25080145030001</v>
          </cell>
        </row>
        <row r="2405">
          <cell r="B2405" t="str">
            <v>IPNU01020302010001</v>
          </cell>
        </row>
        <row r="2406">
          <cell r="B2406" t="str">
            <v>IPNU02020302000001</v>
          </cell>
        </row>
        <row r="2407">
          <cell r="B2407" t="str">
            <v>IPNU08020100000001</v>
          </cell>
        </row>
        <row r="2408">
          <cell r="B2408" t="str">
            <v>IPNU08020600000001</v>
          </cell>
        </row>
        <row r="2409">
          <cell r="B2409" t="str">
            <v>IPIP12070212010001</v>
          </cell>
        </row>
        <row r="2410">
          <cell r="B2410" t="str">
            <v>IPIP13010306010001</v>
          </cell>
        </row>
        <row r="2411">
          <cell r="B2411" t="str">
            <v>IPIP19020901000001S</v>
          </cell>
        </row>
        <row r="2412">
          <cell r="B2412" t="str">
            <v>IPIP19021301000001S</v>
          </cell>
        </row>
        <row r="2413">
          <cell r="B2413" t="str">
            <v>IPIP25010156040001</v>
          </cell>
        </row>
        <row r="2414">
          <cell r="B2414" t="str">
            <v>IPIP25060045020001</v>
          </cell>
        </row>
        <row r="2415">
          <cell r="B2415" t="str">
            <v>IPLA04010701010001</v>
          </cell>
        </row>
        <row r="2416">
          <cell r="B2416" t="str">
            <v>IPNU01020401030002</v>
          </cell>
        </row>
        <row r="2417">
          <cell r="B2417" t="str">
            <v>IPNU02010101000001</v>
          </cell>
        </row>
        <row r="2418">
          <cell r="B2418" t="str">
            <v>IPNU02020504000001</v>
          </cell>
        </row>
        <row r="2419">
          <cell r="B2419" t="str">
            <v>IPNU03020104010008</v>
          </cell>
        </row>
        <row r="2420">
          <cell r="B2420" t="str">
            <v>IPNU06010400000003</v>
          </cell>
        </row>
        <row r="2421">
          <cell r="B2421" t="str">
            <v>IPNU06010500000003</v>
          </cell>
        </row>
        <row r="2422">
          <cell r="B2422" t="str">
            <v>IPNU08010100000001</v>
          </cell>
        </row>
        <row r="2423">
          <cell r="B2423" t="str">
            <v>IPUM02010000000002</v>
          </cell>
        </row>
        <row r="2424">
          <cell r="B2424" t="str">
            <v>IPUM99010201020001</v>
          </cell>
        </row>
        <row r="2425">
          <cell r="B2425" t="str">
            <v>IPUM99080401070001</v>
          </cell>
        </row>
        <row r="2426">
          <cell r="B2426" t="str">
            <v>IREL02010204010005</v>
          </cell>
        </row>
        <row r="2427">
          <cell r="B2427" t="str">
            <v>IREL03011000000001</v>
          </cell>
        </row>
        <row r="2428">
          <cell r="B2428" t="str">
            <v>IREL03016200000001B</v>
          </cell>
        </row>
        <row r="2429">
          <cell r="B2429" t="str">
            <v>ISEA01040202010001</v>
          </cell>
        </row>
        <row r="2430">
          <cell r="B2430" t="str">
            <v>ISHO99010100000001</v>
          </cell>
        </row>
        <row r="2431">
          <cell r="B2431" t="str">
            <v>ISHO99180000000002</v>
          </cell>
        </row>
        <row r="2432">
          <cell r="B2432" t="str">
            <v>ISHO99180000000006</v>
          </cell>
        </row>
        <row r="2433">
          <cell r="B2433" t="str">
            <v>ISHO99360000000055</v>
          </cell>
        </row>
        <row r="2434">
          <cell r="B2434" t="str">
            <v>ISTR04014801000003</v>
          </cell>
        </row>
        <row r="2435">
          <cell r="B2435" t="str">
            <v>ISTR04025701000001</v>
          </cell>
        </row>
        <row r="2436">
          <cell r="B2436" t="str">
            <v>ISTR06010501000001</v>
          </cell>
        </row>
        <row r="2437">
          <cell r="B2437" t="str">
            <v>ISTR10010401010002</v>
          </cell>
        </row>
        <row r="2438">
          <cell r="B2438" t="str">
            <v>ISTR24010101000001</v>
          </cell>
        </row>
        <row r="2439">
          <cell r="B2439" t="str">
            <v>ISUP01010900000001</v>
          </cell>
        </row>
        <row r="2440">
          <cell r="B2440" t="str">
            <v>ISUP01050607000002</v>
          </cell>
        </row>
        <row r="2441">
          <cell r="B2441" t="str">
            <v>ISUP01060500000002</v>
          </cell>
        </row>
        <row r="2442">
          <cell r="B2442" t="str">
            <v>ISUP01180604000001</v>
          </cell>
        </row>
        <row r="2443">
          <cell r="B2443" t="str">
            <v>ISUP01350000000003</v>
          </cell>
        </row>
        <row r="2444">
          <cell r="B2444" t="str">
            <v>ISUP01350000000008</v>
          </cell>
        </row>
        <row r="2445">
          <cell r="B2445" t="str">
            <v>ISUP05010400000001</v>
          </cell>
        </row>
        <row r="2446">
          <cell r="B2446" t="str">
            <v>IFIT26100108880001</v>
          </cell>
        </row>
        <row r="2447">
          <cell r="B2447" t="str">
            <v>IFIT26100110490001</v>
          </cell>
        </row>
        <row r="2448">
          <cell r="B2448" t="str">
            <v>IFIT26110108340001</v>
          </cell>
        </row>
        <row r="2449">
          <cell r="B2449" t="str">
            <v>IFIT26110108430001</v>
          </cell>
        </row>
        <row r="2450">
          <cell r="B2450" t="str">
            <v>IFIT26110108450001</v>
          </cell>
        </row>
        <row r="2451">
          <cell r="B2451" t="str">
            <v>IFIT26110108490001</v>
          </cell>
        </row>
        <row r="2452">
          <cell r="B2452" t="str">
            <v>IFIT26110108620001</v>
          </cell>
        </row>
        <row r="2453">
          <cell r="B2453" t="str">
            <v>IFIT26110108730001</v>
          </cell>
        </row>
        <row r="2454">
          <cell r="B2454" t="str">
            <v>IFIT26110108880001</v>
          </cell>
        </row>
        <row r="2455">
          <cell r="B2455" t="str">
            <v>IFIT26110110400001</v>
          </cell>
        </row>
        <row r="2456">
          <cell r="B2456" t="str">
            <v>IFIT26110208640001</v>
          </cell>
        </row>
        <row r="2457">
          <cell r="B2457" t="str">
            <v>IFIT26110210410001</v>
          </cell>
        </row>
        <row r="2458">
          <cell r="B2458" t="str">
            <v>IFIT27010505070001</v>
          </cell>
        </row>
        <row r="2459">
          <cell r="B2459" t="str">
            <v>IFIT27010905190001</v>
          </cell>
        </row>
        <row r="2460">
          <cell r="B2460" t="str">
            <v>IFIT27020508120001</v>
          </cell>
        </row>
        <row r="2461">
          <cell r="B2461" t="str">
            <v>IFIT27020905150001</v>
          </cell>
        </row>
        <row r="2462">
          <cell r="B2462" t="str">
            <v>IFIT27021005140001</v>
          </cell>
        </row>
        <row r="2463">
          <cell r="B2463" t="str">
            <v>IFIT27030508120001</v>
          </cell>
        </row>
        <row r="2464">
          <cell r="B2464" t="str">
            <v>IFIT27030605170001</v>
          </cell>
        </row>
        <row r="2465">
          <cell r="B2465" t="str">
            <v>IFIT27050905130001</v>
          </cell>
        </row>
        <row r="2466">
          <cell r="B2466" t="str">
            <v>IFIT27051208090001</v>
          </cell>
        </row>
        <row r="2467">
          <cell r="B2467" t="str">
            <v>IFIT27090605890001</v>
          </cell>
        </row>
        <row r="2468">
          <cell r="B2468" t="str">
            <v>IFIT27090908660001</v>
          </cell>
        </row>
        <row r="2469">
          <cell r="B2469" t="str">
            <v>IFIT27091005810001</v>
          </cell>
        </row>
        <row r="2470">
          <cell r="B2470" t="str">
            <v>IFIT27091005940001</v>
          </cell>
        </row>
        <row r="2471">
          <cell r="B2471" t="str">
            <v>IFIT27101005810001</v>
          </cell>
        </row>
        <row r="2472">
          <cell r="B2472" t="str">
            <v>IFIT27101005910001</v>
          </cell>
        </row>
        <row r="2473">
          <cell r="B2473" t="str">
            <v>IFIT27110905530001</v>
          </cell>
        </row>
        <row r="2474">
          <cell r="B2474" t="str">
            <v>IFIT27110905550001</v>
          </cell>
        </row>
        <row r="2475">
          <cell r="B2475" t="str">
            <v>IFIT27110908670001</v>
          </cell>
        </row>
        <row r="2476">
          <cell r="B2476" t="str">
            <v>IFIT27111005840001</v>
          </cell>
        </row>
        <row r="2477">
          <cell r="B2477" t="str">
            <v>IFIT33010401140001</v>
          </cell>
        </row>
        <row r="2478">
          <cell r="B2478" t="str">
            <v>IFIT33010401250001</v>
          </cell>
        </row>
        <row r="2479">
          <cell r="B2479" t="str">
            <v>IFIT33031401160001</v>
          </cell>
        </row>
        <row r="2480">
          <cell r="B2480" t="str">
            <v>IFIT34041104140001</v>
          </cell>
        </row>
        <row r="2481">
          <cell r="B2481" t="str">
            <v>IFIT36011101150001</v>
          </cell>
        </row>
        <row r="2482">
          <cell r="B2482" t="str">
            <v>IFIT36050401140001</v>
          </cell>
        </row>
        <row r="2483">
          <cell r="B2483" t="str">
            <v>IPIP11010306010001</v>
          </cell>
        </row>
        <row r="2484">
          <cell r="B2484" t="str">
            <v>IPIP11010308010001</v>
          </cell>
        </row>
        <row r="2485">
          <cell r="B2485" t="str">
            <v>IPIP11050503010001</v>
          </cell>
        </row>
        <row r="2486">
          <cell r="B2486" t="str">
            <v>IPIP11090910010001</v>
          </cell>
        </row>
        <row r="2487">
          <cell r="B2487" t="str">
            <v>IPIP12080120010001</v>
          </cell>
        </row>
        <row r="2488">
          <cell r="B2488" t="str">
            <v>IPIP13010314010001</v>
          </cell>
        </row>
        <row r="2489">
          <cell r="B2489" t="str">
            <v>IPIP13020309010001</v>
          </cell>
        </row>
        <row r="2490">
          <cell r="B2490" t="str">
            <v>IPIP13020316010001</v>
          </cell>
        </row>
        <row r="2491">
          <cell r="B2491" t="str">
            <v>IPIP15020702010001</v>
          </cell>
        </row>
        <row r="2492">
          <cell r="B2492" t="str">
            <v>IPIP15021302010001</v>
          </cell>
        </row>
        <row r="2493">
          <cell r="B2493" t="str">
            <v>IPIP15030502010001</v>
          </cell>
        </row>
        <row r="2494">
          <cell r="B2494" t="str">
            <v>IPIP19020701000001</v>
          </cell>
        </row>
        <row r="2495">
          <cell r="B2495" t="str">
            <v>IPIP19021301000001</v>
          </cell>
        </row>
        <row r="2496">
          <cell r="B2496" t="str">
            <v>IPIP21010806130001</v>
          </cell>
        </row>
        <row r="2497">
          <cell r="B2497" t="str">
            <v>IPIP21011701130001</v>
          </cell>
        </row>
        <row r="2498">
          <cell r="B2498" t="str">
            <v>IPIP25010158040001</v>
          </cell>
        </row>
        <row r="2499">
          <cell r="B2499" t="str">
            <v>IPIP25080156060001</v>
          </cell>
        </row>
        <row r="2500">
          <cell r="B2500" t="str">
            <v>IPLA01011401010001</v>
          </cell>
        </row>
        <row r="2501">
          <cell r="B2501" t="str">
            <v>IPLA01012801010001</v>
          </cell>
        </row>
        <row r="2502">
          <cell r="B2502" t="str">
            <v>IPNU01020402030002</v>
          </cell>
        </row>
        <row r="2503">
          <cell r="B2503" t="str">
            <v>IPNU02010402000006</v>
          </cell>
        </row>
        <row r="2504">
          <cell r="B2504" t="str">
            <v>IPNU02010902000016</v>
          </cell>
        </row>
        <row r="2505">
          <cell r="B2505" t="str">
            <v>IPNU02010903000005</v>
          </cell>
        </row>
        <row r="2506">
          <cell r="B2506" t="str">
            <v>IPNU02010903000006</v>
          </cell>
        </row>
        <row r="2507">
          <cell r="B2507" t="str">
            <v>IPNU08020700000001</v>
          </cell>
        </row>
        <row r="2508">
          <cell r="B2508" t="str">
            <v>IPUL01040701000001</v>
          </cell>
        </row>
        <row r="2509">
          <cell r="B2509" t="str">
            <v>IPUL01080204000001</v>
          </cell>
        </row>
        <row r="2510">
          <cell r="B2510" t="str">
            <v>IPUM01010301020007</v>
          </cell>
        </row>
        <row r="2511">
          <cell r="B2511" t="str">
            <v>IPUM02010000000002B</v>
          </cell>
        </row>
        <row r="2512">
          <cell r="B2512" t="str">
            <v>IPUM02010000000003</v>
          </cell>
        </row>
        <row r="2513">
          <cell r="B2513" t="str">
            <v>IPUM99135700000001</v>
          </cell>
        </row>
        <row r="2514">
          <cell r="B2514" t="str">
            <v>IREL01010102020006</v>
          </cell>
        </row>
        <row r="2515">
          <cell r="B2515" t="str">
            <v>IREL01010204010008</v>
          </cell>
        </row>
        <row r="2516">
          <cell r="B2516" t="str">
            <v>IREL03010500000001</v>
          </cell>
        </row>
        <row r="2517">
          <cell r="B2517" t="str">
            <v>IREL03010700000001</v>
          </cell>
        </row>
        <row r="2518">
          <cell r="B2518" t="str">
            <v>IREL03021600000001</v>
          </cell>
        </row>
        <row r="2519">
          <cell r="B2519" t="str">
            <v>IFIT36050402080001</v>
          </cell>
        </row>
        <row r="2520">
          <cell r="B2520" t="str">
            <v>IFIT36050402130001B</v>
          </cell>
        </row>
        <row r="2521">
          <cell r="B2521" t="str">
            <v>IFIT38050103110001</v>
          </cell>
        </row>
        <row r="2522">
          <cell r="B2522" t="str">
            <v>IFIT39180201310001</v>
          </cell>
        </row>
        <row r="2523">
          <cell r="B2523" t="str">
            <v>IFIT40150202060001</v>
          </cell>
        </row>
        <row r="2524">
          <cell r="B2524" t="str">
            <v>IFIT43620113000003</v>
          </cell>
        </row>
        <row r="2525">
          <cell r="B2525" t="str">
            <v>IFIT43620122000001</v>
          </cell>
        </row>
        <row r="2526">
          <cell r="B2526" t="str">
            <v>IFIT48000100310001</v>
          </cell>
        </row>
        <row r="2527">
          <cell r="B2527" t="str">
            <v>IFIT52010010110001</v>
          </cell>
        </row>
        <row r="2528">
          <cell r="B2528" t="str">
            <v>IFIT54001100000001</v>
          </cell>
        </row>
        <row r="2529">
          <cell r="B2529" t="str">
            <v>IHEA01010716000001</v>
          </cell>
        </row>
        <row r="2530">
          <cell r="B2530" t="str">
            <v>IHEA01010720000001</v>
          </cell>
        </row>
        <row r="2531">
          <cell r="B2531" t="str">
            <v>IHEA01010721000001</v>
          </cell>
        </row>
        <row r="2532">
          <cell r="B2532" t="str">
            <v>IHEX01010202000005</v>
          </cell>
        </row>
        <row r="2533">
          <cell r="B2533" t="str">
            <v>IHOM99220000000001</v>
          </cell>
        </row>
        <row r="2534">
          <cell r="B2534" t="str">
            <v>IHYD02010400000002</v>
          </cell>
        </row>
        <row r="2535">
          <cell r="B2535" t="str">
            <v>IHYD02011100000001</v>
          </cell>
        </row>
        <row r="2536">
          <cell r="B2536" t="str">
            <v>IHYD02011200000002</v>
          </cell>
        </row>
        <row r="2537">
          <cell r="B2537" t="str">
            <v>IHYD03021500000010</v>
          </cell>
        </row>
        <row r="2538">
          <cell r="B2538" t="str">
            <v>IINS01010203030001B</v>
          </cell>
        </row>
        <row r="2539">
          <cell r="B2539" t="str">
            <v>IINS01010603030001</v>
          </cell>
        </row>
        <row r="2540">
          <cell r="B2540" t="str">
            <v>IINS01011106030001</v>
          </cell>
        </row>
        <row r="2541">
          <cell r="B2541" t="str">
            <v>IINS01020501010002</v>
          </cell>
        </row>
        <row r="2542">
          <cell r="B2542" t="str">
            <v>IINS01020701010003</v>
          </cell>
        </row>
        <row r="2543">
          <cell r="B2543" t="str">
            <v>IINS01020802010005B</v>
          </cell>
        </row>
        <row r="2544">
          <cell r="B2544" t="str">
            <v>IINS01020902010001</v>
          </cell>
        </row>
        <row r="2545">
          <cell r="B2545" t="str">
            <v>IINS01020902040004</v>
          </cell>
        </row>
        <row r="2546">
          <cell r="B2546" t="str">
            <v>IINS01040604010001</v>
          </cell>
        </row>
        <row r="2547">
          <cell r="B2547" t="str">
            <v>IINS01041308010001</v>
          </cell>
        </row>
        <row r="2548">
          <cell r="B2548" t="str">
            <v>IINS01041903010001</v>
          </cell>
        </row>
        <row r="2549">
          <cell r="B2549" t="str">
            <v>IINS01042308010001</v>
          </cell>
        </row>
        <row r="2550">
          <cell r="B2550" t="str">
            <v>IINS03010110020011</v>
          </cell>
        </row>
        <row r="2551">
          <cell r="B2551" t="str">
            <v>IINT01010602010002</v>
          </cell>
        </row>
        <row r="2552">
          <cell r="B2552" t="str">
            <v>IINT02029901040004B</v>
          </cell>
        </row>
        <row r="2553">
          <cell r="B2553" t="str">
            <v>IINT03040103070001</v>
          </cell>
        </row>
        <row r="2554">
          <cell r="B2554" t="str">
            <v>IINT06010202010012</v>
          </cell>
        </row>
        <row r="2555">
          <cell r="B2555" t="str">
            <v>IINT06020202010001</v>
          </cell>
        </row>
        <row r="2556">
          <cell r="B2556" t="str">
            <v>ISUP05020300000002</v>
          </cell>
        </row>
        <row r="2557">
          <cell r="B2557" t="str">
            <v>ISUP07010000000017</v>
          </cell>
        </row>
        <row r="2558">
          <cell r="B2558" t="str">
            <v>ISUP09020000000008</v>
          </cell>
        </row>
        <row r="2559">
          <cell r="B2559" t="str">
            <v>ISUP13000000000002</v>
          </cell>
        </row>
        <row r="2560">
          <cell r="B2560" t="str">
            <v>ISUP18000000000001</v>
          </cell>
        </row>
        <row r="2561">
          <cell r="B2561" t="str">
            <v>ISWI01030100000017</v>
          </cell>
        </row>
        <row r="2562">
          <cell r="B2562" t="str">
            <v>ISWI03030100000005</v>
          </cell>
        </row>
        <row r="2563">
          <cell r="B2563" t="str">
            <v>ISWI03040100000001</v>
          </cell>
        </row>
        <row r="2564">
          <cell r="B2564" t="str">
            <v>ISWI07050400000003B</v>
          </cell>
        </row>
        <row r="2565">
          <cell r="B2565" t="str">
            <v>ISWI09040100000001</v>
          </cell>
        </row>
        <row r="2566">
          <cell r="B2566" t="str">
            <v>ISWI10030100000002</v>
          </cell>
        </row>
        <row r="2567">
          <cell r="B2567" t="str">
            <v>ISWI18050202000001</v>
          </cell>
        </row>
        <row r="2568">
          <cell r="B2568" t="str">
            <v>ITAE16020200000001</v>
          </cell>
        </row>
        <row r="2569">
          <cell r="B2569" t="str">
            <v>ITRA02050100000001</v>
          </cell>
        </row>
        <row r="2570">
          <cell r="B2570" t="str">
            <v>ITUB10100001000001</v>
          </cell>
        </row>
        <row r="2571">
          <cell r="B2571" t="str">
            <v>IUNI01010200000063B</v>
          </cell>
        </row>
        <row r="2572">
          <cell r="B2572" t="str">
            <v>IVAL01010101010055</v>
          </cell>
        </row>
        <row r="2573">
          <cell r="B2573" t="str">
            <v>IVAL01010101030016</v>
          </cell>
        </row>
        <row r="2574">
          <cell r="B2574" t="str">
            <v>IVAL01010102000007</v>
          </cell>
        </row>
        <row r="2575">
          <cell r="B2575" t="str">
            <v>IVAL01010102000014</v>
          </cell>
        </row>
        <row r="2576">
          <cell r="B2576" t="str">
            <v>IVAL01010203000023</v>
          </cell>
        </row>
        <row r="2577">
          <cell r="B2577" t="str">
            <v>IVAL01010311020001B</v>
          </cell>
        </row>
        <row r="2578">
          <cell r="B2578" t="str">
            <v>IVAL01020101050004</v>
          </cell>
        </row>
        <row r="2579">
          <cell r="B2579" t="str">
            <v>IVAL01020102060001</v>
          </cell>
        </row>
        <row r="2580">
          <cell r="B2580" t="str">
            <v>IVAL01020102060004</v>
          </cell>
        </row>
        <row r="2581">
          <cell r="B2581" t="str">
            <v>IVAL01020102070001</v>
          </cell>
        </row>
        <row r="2582">
          <cell r="B2582" t="str">
            <v>IVAL01020102070004B</v>
          </cell>
        </row>
        <row r="2583">
          <cell r="B2583" t="str">
            <v>IVAL01020102090001</v>
          </cell>
        </row>
        <row r="2584">
          <cell r="B2584" t="str">
            <v>IVAL01020102110001</v>
          </cell>
        </row>
        <row r="2585">
          <cell r="B2585" t="str">
            <v>IVAL01020201040004</v>
          </cell>
        </row>
        <row r="2586">
          <cell r="B2586" t="str">
            <v>IVAL01020202040004</v>
          </cell>
        </row>
        <row r="2587">
          <cell r="B2587" t="str">
            <v>IVAL01020503010001B</v>
          </cell>
        </row>
        <row r="2588">
          <cell r="B2588" t="str">
            <v>IVAL02010207020001</v>
          </cell>
        </row>
        <row r="2589">
          <cell r="B2589" t="str">
            <v>IVAL02020209030001</v>
          </cell>
        </row>
        <row r="2590">
          <cell r="B2590" t="str">
            <v>IVAL02020217010001</v>
          </cell>
        </row>
        <row r="2591">
          <cell r="B2591" t="str">
            <v>IVAL02020408010001</v>
          </cell>
        </row>
        <row r="2592">
          <cell r="B2592" t="str">
            <v>ISWI01020100000001</v>
          </cell>
        </row>
        <row r="2593">
          <cell r="B2593" t="str">
            <v>ISWI01020100000002</v>
          </cell>
        </row>
        <row r="2594">
          <cell r="B2594" t="str">
            <v>ISWI08010100000001</v>
          </cell>
        </row>
        <row r="2595">
          <cell r="B2595" t="str">
            <v>ISWI08020100000001</v>
          </cell>
        </row>
        <row r="2596">
          <cell r="B2596" t="str">
            <v>ISWI09010100000001</v>
          </cell>
        </row>
        <row r="2597">
          <cell r="B2597" t="str">
            <v>ISWI10030100000002B</v>
          </cell>
        </row>
        <row r="2598">
          <cell r="B2598" t="str">
            <v>ISWI18050303020005</v>
          </cell>
        </row>
        <row r="2599">
          <cell r="B2599" t="str">
            <v>ITRA02060100000001</v>
          </cell>
        </row>
        <row r="2600">
          <cell r="B2600" t="str">
            <v>ITRA02060201160001</v>
          </cell>
        </row>
        <row r="2601">
          <cell r="B2601" t="str">
            <v>ITRA02180100000001B</v>
          </cell>
        </row>
        <row r="2602">
          <cell r="B2602" t="str">
            <v>ITRA02220100000002B</v>
          </cell>
        </row>
        <row r="2603">
          <cell r="B2603" t="str">
            <v>ITUB13020300000001</v>
          </cell>
        </row>
        <row r="2604">
          <cell r="B2604" t="str">
            <v>IUNI99070000000012B</v>
          </cell>
        </row>
        <row r="2605">
          <cell r="B2605" t="str">
            <v>IVAL01010201000007</v>
          </cell>
        </row>
        <row r="2606">
          <cell r="B2606" t="str">
            <v>IVAL01010201000008</v>
          </cell>
        </row>
        <row r="2607">
          <cell r="B2607" t="str">
            <v>IVAL01010201000015B</v>
          </cell>
        </row>
        <row r="2608">
          <cell r="B2608" t="str">
            <v>IVAL01010201000033</v>
          </cell>
        </row>
        <row r="2609">
          <cell r="B2609" t="str">
            <v>IVAL01010201000034</v>
          </cell>
        </row>
        <row r="2610">
          <cell r="B2610" t="str">
            <v>IVAL01010202020008</v>
          </cell>
        </row>
        <row r="2611">
          <cell r="B2611" t="str">
            <v>IVAL01010314040001</v>
          </cell>
        </row>
        <row r="2612">
          <cell r="B2612" t="str">
            <v>IVAL01010501030002</v>
          </cell>
        </row>
        <row r="2613">
          <cell r="B2613" t="str">
            <v>IVAL01020102030011</v>
          </cell>
        </row>
        <row r="2614">
          <cell r="B2614" t="str">
            <v>IVAL01020102050005</v>
          </cell>
        </row>
        <row r="2615">
          <cell r="B2615" t="str">
            <v>IVAL01020102080009</v>
          </cell>
        </row>
        <row r="2616">
          <cell r="B2616" t="str">
            <v>IVAL01020307010002</v>
          </cell>
        </row>
        <row r="2617">
          <cell r="B2617" t="str">
            <v>IVAL01020309010001</v>
          </cell>
        </row>
        <row r="2618">
          <cell r="B2618" t="str">
            <v>IVAL01020802000001</v>
          </cell>
        </row>
        <row r="2619">
          <cell r="B2619" t="str">
            <v>IVAL02020208030002</v>
          </cell>
        </row>
        <row r="2620">
          <cell r="B2620" t="str">
            <v>IVAL02030111030002</v>
          </cell>
        </row>
        <row r="2621">
          <cell r="B2621" t="str">
            <v>IVAL02030403020001</v>
          </cell>
        </row>
        <row r="2622">
          <cell r="B2622" t="str">
            <v>IVAL02030409020001</v>
          </cell>
        </row>
        <row r="2623">
          <cell r="B2623" t="str">
            <v>IVAL02040311020001</v>
          </cell>
        </row>
        <row r="2624">
          <cell r="B2624" t="str">
            <v>IVAL02050213010004</v>
          </cell>
        </row>
        <row r="2625">
          <cell r="B2625" t="str">
            <v>IVAL02050311010007</v>
          </cell>
        </row>
        <row r="2626">
          <cell r="B2626" t="str">
            <v>IVAL02050609010004</v>
          </cell>
        </row>
        <row r="2627">
          <cell r="B2627" t="str">
            <v>IPAC99021900000001</v>
          </cell>
        </row>
        <row r="2628">
          <cell r="B2628" t="str">
            <v>IPAI02000000000005</v>
          </cell>
        </row>
        <row r="2629">
          <cell r="B2629" t="str">
            <v>IPAI03000000000011</v>
          </cell>
        </row>
        <row r="2630">
          <cell r="B2630" t="str">
            <v>IPAI08000000000002</v>
          </cell>
        </row>
        <row r="2631">
          <cell r="B2631" t="str">
            <v>IPAI12000000000001</v>
          </cell>
        </row>
        <row r="2632">
          <cell r="B2632" t="str">
            <v>IPIP11010308010001S</v>
          </cell>
        </row>
        <row r="2633">
          <cell r="B2633" t="str">
            <v>IPIP11010309010001</v>
          </cell>
        </row>
        <row r="2634">
          <cell r="B2634" t="str">
            <v>IPIP11010510010001S</v>
          </cell>
        </row>
        <row r="2635">
          <cell r="B2635" t="str">
            <v>IPIP11010512010001</v>
          </cell>
        </row>
        <row r="2636">
          <cell r="B2636" t="str">
            <v>IPIP11010513010001</v>
          </cell>
        </row>
        <row r="2637">
          <cell r="B2637" t="str">
            <v>IPIP11090304010001</v>
          </cell>
        </row>
        <row r="2638">
          <cell r="B2638" t="str">
            <v>IPIP11090313010001</v>
          </cell>
        </row>
        <row r="2639">
          <cell r="B2639" t="str">
            <v>IPIP11090314010001</v>
          </cell>
        </row>
        <row r="2640">
          <cell r="B2640" t="str">
            <v>IPIP11090323010001</v>
          </cell>
        </row>
        <row r="2641">
          <cell r="B2641" t="str">
            <v>IPIP11090509010001</v>
          </cell>
        </row>
        <row r="2642">
          <cell r="B2642" t="str">
            <v>IPIP12020716010001</v>
          </cell>
        </row>
        <row r="2643">
          <cell r="B2643" t="str">
            <v>IPIP12020717010001</v>
          </cell>
        </row>
        <row r="2644">
          <cell r="B2644" t="str">
            <v>IPIP12070210010001</v>
          </cell>
        </row>
        <row r="2645">
          <cell r="B2645" t="str">
            <v>IPIP12070215010001</v>
          </cell>
        </row>
        <row r="2646">
          <cell r="B2646" t="str">
            <v>IPIP12070511010001</v>
          </cell>
        </row>
        <row r="2647">
          <cell r="B2647" t="str">
            <v>IPIP13020313010001</v>
          </cell>
        </row>
        <row r="2648">
          <cell r="B2648" t="str">
            <v>IPIP15010102030001</v>
          </cell>
        </row>
        <row r="2649">
          <cell r="B2649" t="str">
            <v>IPIP21012506130001</v>
          </cell>
        </row>
        <row r="2650">
          <cell r="B2650" t="str">
            <v>IPIP21014505130001</v>
          </cell>
        </row>
        <row r="2651">
          <cell r="B2651" t="str">
            <v>IPIP25080150030001</v>
          </cell>
        </row>
        <row r="2652">
          <cell r="B2652" t="str">
            <v>IPLA02012101010005</v>
          </cell>
        </row>
        <row r="2653">
          <cell r="B2653" t="str">
            <v>IPLA02012201010004</v>
          </cell>
        </row>
        <row r="2654">
          <cell r="B2654" t="str">
            <v>IPLA17011328230001</v>
          </cell>
        </row>
        <row r="2655">
          <cell r="B2655" t="str">
            <v>IPNU02020401000001</v>
          </cell>
        </row>
        <row r="2656">
          <cell r="B2656" t="str">
            <v>IPNU02020603000005</v>
          </cell>
        </row>
        <row r="2657">
          <cell r="B2657" t="str">
            <v>IPNU03010104030001</v>
          </cell>
        </row>
        <row r="2658">
          <cell r="B2658" t="str">
            <v>IPNU08020200000001</v>
          </cell>
        </row>
        <row r="2659">
          <cell r="B2659" t="str">
            <v>IPOW05020302000001</v>
          </cell>
        </row>
        <row r="2660">
          <cell r="B2660" t="str">
            <v>IPUM99083501000001</v>
          </cell>
        </row>
        <row r="2661">
          <cell r="B2661" t="str">
            <v>IREL03010700000002</v>
          </cell>
        </row>
        <row r="2662">
          <cell r="B2662" t="str">
            <v>IREL03011700000001</v>
          </cell>
        </row>
        <row r="2663">
          <cell r="B2663" t="str">
            <v>IREL03012100000003B</v>
          </cell>
        </row>
        <row r="2664">
          <cell r="B2664" t="str">
            <v>IPOW01021100000001</v>
          </cell>
        </row>
        <row r="2665">
          <cell r="B2665" t="str">
            <v>IPUM01010301020064</v>
          </cell>
        </row>
        <row r="2666">
          <cell r="B2666" t="str">
            <v>IPUM01010301040002</v>
          </cell>
        </row>
        <row r="2667">
          <cell r="B2667" t="str">
            <v>IPUM01010301050042B</v>
          </cell>
        </row>
        <row r="2668">
          <cell r="B2668" t="str">
            <v>IPUM01080301070003B</v>
          </cell>
        </row>
        <row r="2669">
          <cell r="B2669" t="str">
            <v>IPUM99020201130002</v>
          </cell>
        </row>
        <row r="2670">
          <cell r="B2670" t="str">
            <v>IREF02040000000001</v>
          </cell>
        </row>
        <row r="2671">
          <cell r="B2671" t="str">
            <v>IREF02040000000003</v>
          </cell>
        </row>
        <row r="2672">
          <cell r="B2672" t="str">
            <v>IREL01010402010005</v>
          </cell>
        </row>
        <row r="2673">
          <cell r="B2673" t="str">
            <v>IREL02010402000002</v>
          </cell>
        </row>
        <row r="2674">
          <cell r="B2674" t="str">
            <v>IREL03011900000001B</v>
          </cell>
        </row>
        <row r="2675">
          <cell r="B2675" t="str">
            <v>IREL03012100000003</v>
          </cell>
        </row>
        <row r="2676">
          <cell r="B2676" t="str">
            <v>IREL03012200000001</v>
          </cell>
        </row>
        <row r="2677">
          <cell r="B2677" t="str">
            <v>IREL03012600000001</v>
          </cell>
        </row>
        <row r="2678">
          <cell r="B2678" t="str">
            <v>IREL03012600000002</v>
          </cell>
        </row>
        <row r="2679">
          <cell r="B2679" t="str">
            <v>ISEA02010900020001</v>
          </cell>
        </row>
        <row r="2680">
          <cell r="B2680" t="str">
            <v>ISEA02040800110012</v>
          </cell>
        </row>
        <row r="2681">
          <cell r="B2681" t="str">
            <v>ISEA02040800110015</v>
          </cell>
        </row>
        <row r="2682">
          <cell r="B2682" t="str">
            <v>ISEA02040800110019</v>
          </cell>
        </row>
        <row r="2683">
          <cell r="B2683" t="str">
            <v>ISHO99880000000002</v>
          </cell>
        </row>
        <row r="2684">
          <cell r="B2684" t="str">
            <v>ISPR01022811260001</v>
          </cell>
        </row>
        <row r="2685">
          <cell r="B2685" t="str">
            <v>ISPR02023610570001</v>
          </cell>
        </row>
        <row r="2686">
          <cell r="B2686" t="str">
            <v>ISTE03010100000001</v>
          </cell>
        </row>
        <row r="2687">
          <cell r="B2687" t="str">
            <v>ISTR04011501000001</v>
          </cell>
        </row>
        <row r="2688">
          <cell r="B2688" t="str">
            <v>ISTR04025301000001</v>
          </cell>
        </row>
        <row r="2689">
          <cell r="B2689" t="str">
            <v>ISTR05020303010002</v>
          </cell>
        </row>
        <row r="2690">
          <cell r="B2690" t="str">
            <v>ISTR05020304010003</v>
          </cell>
        </row>
        <row r="2691">
          <cell r="B2691" t="str">
            <v>ISTR08020501000001</v>
          </cell>
        </row>
        <row r="2692">
          <cell r="B2692" t="str">
            <v>ISTR08020601000001</v>
          </cell>
        </row>
        <row r="2693">
          <cell r="B2693" t="str">
            <v>ISTR08020902000001</v>
          </cell>
        </row>
        <row r="2694">
          <cell r="B2694" t="str">
            <v>ISTR24010301000001B</v>
          </cell>
        </row>
        <row r="2695">
          <cell r="B2695" t="str">
            <v>ISTR28000105010001</v>
          </cell>
        </row>
        <row r="2696">
          <cell r="B2696" t="str">
            <v>ISUP01011200000001</v>
          </cell>
        </row>
        <row r="2697">
          <cell r="B2697" t="str">
            <v>ISUP01150000000005</v>
          </cell>
        </row>
        <row r="2698">
          <cell r="B2698" t="str">
            <v>ISUP02070000000003</v>
          </cell>
        </row>
        <row r="2699">
          <cell r="B2699" t="str">
            <v>ISUP03030000000002</v>
          </cell>
        </row>
        <row r="2700">
          <cell r="B2700" t="str">
            <v>ISUP06010200000001</v>
          </cell>
        </row>
        <row r="2701">
          <cell r="B2701" t="str">
            <v>ISTR05020604010001</v>
          </cell>
        </row>
        <row r="2702">
          <cell r="B2702" t="str">
            <v>ISTR05030512010004</v>
          </cell>
        </row>
        <row r="2703">
          <cell r="B2703" t="str">
            <v>ISTR24010201000001</v>
          </cell>
        </row>
        <row r="2704">
          <cell r="B2704" t="str">
            <v>ISTR24010401000001</v>
          </cell>
        </row>
        <row r="2705">
          <cell r="B2705" t="str">
            <v>ISUP01020702020001</v>
          </cell>
        </row>
        <row r="2706">
          <cell r="B2706" t="str">
            <v>ISUP01180608000001</v>
          </cell>
        </row>
        <row r="2707">
          <cell r="B2707" t="str">
            <v>ISUP02080000000001</v>
          </cell>
        </row>
        <row r="2708">
          <cell r="B2708" t="str">
            <v>ISUP03080000000001</v>
          </cell>
        </row>
        <row r="2709">
          <cell r="B2709" t="str">
            <v>ISUP05010300000001</v>
          </cell>
        </row>
        <row r="2710">
          <cell r="B2710" t="str">
            <v>ISUP06010100000001</v>
          </cell>
        </row>
        <row r="2711">
          <cell r="B2711" t="str">
            <v>ISUP09020000000024</v>
          </cell>
        </row>
        <row r="2712">
          <cell r="B2712" t="str">
            <v>ISUP09020000000028</v>
          </cell>
        </row>
        <row r="2713">
          <cell r="B2713" t="str">
            <v>ISUP10020000000001</v>
          </cell>
        </row>
        <row r="2714">
          <cell r="B2714" t="str">
            <v>ISWI01030100000014</v>
          </cell>
        </row>
        <row r="2715">
          <cell r="B2715" t="str">
            <v>ISWI03020100000003</v>
          </cell>
        </row>
        <row r="2716">
          <cell r="B2716" t="str">
            <v>ISWI04010100000001</v>
          </cell>
        </row>
        <row r="2717">
          <cell r="B2717" t="str">
            <v>ITKM04090000000240</v>
          </cell>
        </row>
        <row r="2718">
          <cell r="B2718" t="str">
            <v>ITRA01020204000001</v>
          </cell>
        </row>
        <row r="2719">
          <cell r="B2719" t="str">
            <v>ITRA02020100000002</v>
          </cell>
        </row>
        <row r="2720">
          <cell r="B2720" t="str">
            <v>IUNI01010200000027B</v>
          </cell>
        </row>
        <row r="2721">
          <cell r="B2721" t="str">
            <v>IUNI01010200000171</v>
          </cell>
        </row>
        <row r="2722">
          <cell r="B2722" t="str">
            <v>IVAL01010101040008</v>
          </cell>
        </row>
        <row r="2723">
          <cell r="B2723" t="str">
            <v>IVAL01010202030002</v>
          </cell>
        </row>
        <row r="2724">
          <cell r="B2724" t="str">
            <v>IVAL01010308000001B</v>
          </cell>
        </row>
        <row r="2725">
          <cell r="B2725" t="str">
            <v>IVAL01010311010003</v>
          </cell>
        </row>
        <row r="2726">
          <cell r="B2726" t="str">
            <v>IVAL01010311060007</v>
          </cell>
        </row>
        <row r="2727">
          <cell r="B2727" t="str">
            <v>IVAL01010313040003</v>
          </cell>
        </row>
        <row r="2728">
          <cell r="B2728" t="str">
            <v>IVAL01010314010002</v>
          </cell>
        </row>
        <row r="2729">
          <cell r="B2729" t="str">
            <v>IVAL01010401000002</v>
          </cell>
        </row>
        <row r="2730">
          <cell r="B2730" t="str">
            <v>IVAL01010401020002</v>
          </cell>
        </row>
        <row r="2731">
          <cell r="B2731" t="str">
            <v>IVAL01010501010001</v>
          </cell>
        </row>
        <row r="2732">
          <cell r="B2732" t="str">
            <v>IVAL01010501010004</v>
          </cell>
        </row>
        <row r="2733">
          <cell r="B2733" t="str">
            <v>IVAL01010602010006</v>
          </cell>
        </row>
        <row r="2734">
          <cell r="B2734" t="str">
            <v>IVAL01020102050002B</v>
          </cell>
        </row>
        <row r="2735">
          <cell r="B2735" t="str">
            <v>IVAL01020102070002</v>
          </cell>
        </row>
        <row r="2736">
          <cell r="B2736" t="str">
            <v>IVAL01020102070004</v>
          </cell>
        </row>
        <row r="2737">
          <cell r="B2737" t="str">
            <v>IVAL01020102120001</v>
          </cell>
        </row>
        <row r="2738">
          <cell r="B2738" t="str">
            <v>ISEA02010000000003</v>
          </cell>
        </row>
        <row r="2739">
          <cell r="B2739" t="str">
            <v>ISEA02040800110020</v>
          </cell>
        </row>
        <row r="2740">
          <cell r="B2740" t="str">
            <v>ISHO99090000000014</v>
          </cell>
        </row>
        <row r="2741">
          <cell r="B2741" t="str">
            <v>ISHO99360000000061</v>
          </cell>
        </row>
        <row r="2742">
          <cell r="B2742" t="str">
            <v>ISHO99880000000001</v>
          </cell>
        </row>
        <row r="2743">
          <cell r="B2743" t="str">
            <v>ISTE01030105010001</v>
          </cell>
        </row>
        <row r="2744">
          <cell r="B2744" t="str">
            <v>ISTR02021201020001</v>
          </cell>
        </row>
        <row r="2745">
          <cell r="B2745" t="str">
            <v>ISTR04020001030001</v>
          </cell>
        </row>
        <row r="2746">
          <cell r="B2746" t="str">
            <v>ISTR05010604010001</v>
          </cell>
        </row>
        <row r="2747">
          <cell r="B2747" t="str">
            <v>ISTR05010604010002</v>
          </cell>
        </row>
        <row r="2748">
          <cell r="B2748" t="str">
            <v>ISTR05020503010001</v>
          </cell>
        </row>
        <row r="2749">
          <cell r="B2749" t="str">
            <v>ISTR05030512010002</v>
          </cell>
        </row>
        <row r="2750">
          <cell r="B2750" t="str">
            <v>ISTR06020801000001</v>
          </cell>
        </row>
        <row r="2751">
          <cell r="B2751" t="str">
            <v>ISTR06022301000001</v>
          </cell>
        </row>
        <row r="2752">
          <cell r="B2752" t="str">
            <v>ISTR06062701000001</v>
          </cell>
        </row>
        <row r="2753">
          <cell r="B2753" t="str">
            <v>ISTR08020102000001</v>
          </cell>
        </row>
        <row r="2754">
          <cell r="B2754" t="str">
            <v>ISUP01060500000001</v>
          </cell>
        </row>
        <row r="2755">
          <cell r="B2755" t="str">
            <v>ISUP01070900000001B</v>
          </cell>
        </row>
        <row r="2756">
          <cell r="B2756" t="str">
            <v>ISUP01080000000001</v>
          </cell>
        </row>
        <row r="2757">
          <cell r="B2757" t="str">
            <v>ISUP02040000000001</v>
          </cell>
        </row>
        <row r="2758">
          <cell r="B2758" t="str">
            <v>ISUP02050102000002</v>
          </cell>
        </row>
        <row r="2759">
          <cell r="B2759" t="str">
            <v>ISUP04030000000001</v>
          </cell>
        </row>
        <row r="2760">
          <cell r="B2760" t="str">
            <v>ISUP04070000000002</v>
          </cell>
        </row>
        <row r="2761">
          <cell r="B2761" t="str">
            <v>ISUP10030000000001</v>
          </cell>
        </row>
        <row r="2762">
          <cell r="B2762" t="str">
            <v>ISUP13000000000001</v>
          </cell>
        </row>
        <row r="2763">
          <cell r="B2763" t="str">
            <v>ISWI03010100000002</v>
          </cell>
        </row>
        <row r="2764">
          <cell r="B2764" t="str">
            <v>ISWI03010100000005</v>
          </cell>
        </row>
        <row r="2765">
          <cell r="B2765" t="str">
            <v>ISWI07030100000004</v>
          </cell>
        </row>
        <row r="2766">
          <cell r="B2766" t="str">
            <v>ISWI08060100000002</v>
          </cell>
        </row>
        <row r="2767">
          <cell r="B2767" t="str">
            <v>ISWI09010100000003</v>
          </cell>
        </row>
        <row r="2768">
          <cell r="B2768" t="str">
            <v>ISWI17010100000001</v>
          </cell>
        </row>
        <row r="2769">
          <cell r="B2769" t="str">
            <v>ISWI18050102000001</v>
          </cell>
        </row>
        <row r="2770">
          <cell r="B2770" t="str">
            <v>ITKM01040000000345</v>
          </cell>
        </row>
        <row r="2771">
          <cell r="B2771" t="str">
            <v>ITRA01020207000001</v>
          </cell>
        </row>
        <row r="2772">
          <cell r="B2772" t="str">
            <v>ITRA01020301000001</v>
          </cell>
        </row>
        <row r="2773">
          <cell r="B2773" t="str">
            <v>ITRA01020703000001</v>
          </cell>
        </row>
        <row r="2774">
          <cell r="B2774" t="str">
            <v>ITRA01020704000001</v>
          </cell>
        </row>
        <row r="2775">
          <cell r="B2775" t="str">
            <v>ITRA02110100000001</v>
          </cell>
        </row>
        <row r="2776">
          <cell r="B2776" t="str">
            <v>IPOW01010400000003</v>
          </cell>
        </row>
        <row r="2777">
          <cell r="B2777" t="str">
            <v>IPOW06010101000001</v>
          </cell>
        </row>
        <row r="2778">
          <cell r="B2778" t="str">
            <v>IPUL01040303000001</v>
          </cell>
        </row>
        <row r="2779">
          <cell r="B2779" t="str">
            <v>IPUM01010301050001B</v>
          </cell>
        </row>
        <row r="2780">
          <cell r="B2780" t="str">
            <v>IPUM01010301050090</v>
          </cell>
        </row>
        <row r="2781">
          <cell r="B2781" t="str">
            <v>IREF02030000000001</v>
          </cell>
        </row>
        <row r="2782">
          <cell r="B2782" t="str">
            <v>IREL01010202020002</v>
          </cell>
        </row>
        <row r="2783">
          <cell r="B2783" t="str">
            <v>IREL01010402010002</v>
          </cell>
        </row>
        <row r="2784">
          <cell r="B2784" t="str">
            <v>IREL03010200000001B</v>
          </cell>
        </row>
        <row r="2785">
          <cell r="B2785" t="str">
            <v>IREL03010800000001</v>
          </cell>
        </row>
        <row r="2786">
          <cell r="B2786" t="str">
            <v>IREL03011200000001B</v>
          </cell>
        </row>
        <row r="2787">
          <cell r="B2787" t="str">
            <v>IREL03012000000001</v>
          </cell>
        </row>
        <row r="2788">
          <cell r="B2788" t="str">
            <v>IREL03014700000001</v>
          </cell>
        </row>
        <row r="2789">
          <cell r="B2789" t="str">
            <v>ISHO99050000000002</v>
          </cell>
        </row>
        <row r="2790">
          <cell r="B2790" t="str">
            <v>ISHO99180000000003</v>
          </cell>
        </row>
        <row r="2791">
          <cell r="B2791" t="str">
            <v>ISHO99370000000012</v>
          </cell>
        </row>
        <row r="2792">
          <cell r="B2792" t="str">
            <v>ISMA99010311000003</v>
          </cell>
        </row>
        <row r="2793">
          <cell r="B2793" t="str">
            <v>ISPR01022811140001</v>
          </cell>
        </row>
        <row r="2794">
          <cell r="B2794" t="str">
            <v>ISTR05010301010001</v>
          </cell>
        </row>
        <row r="2795">
          <cell r="B2795" t="str">
            <v>ISTR05010502010001</v>
          </cell>
        </row>
        <row r="2796">
          <cell r="B2796" t="str">
            <v>ISTR05030501010001</v>
          </cell>
        </row>
        <row r="2797">
          <cell r="B2797" t="str">
            <v>ISTR06020501000003</v>
          </cell>
        </row>
        <row r="2798">
          <cell r="B2798" t="str">
            <v>ISTR07070201000001</v>
          </cell>
        </row>
        <row r="2799">
          <cell r="B2799" t="str">
            <v>ISTR08020801000001</v>
          </cell>
        </row>
        <row r="2800">
          <cell r="B2800" t="str">
            <v>ISUP01020701010003</v>
          </cell>
        </row>
        <row r="2801">
          <cell r="B2801" t="str">
            <v>ISUP01050607000001</v>
          </cell>
        </row>
        <row r="2802">
          <cell r="B2802" t="str">
            <v>ISUP01130000000001</v>
          </cell>
        </row>
        <row r="2803">
          <cell r="B2803" t="str">
            <v>ISUP01350000000002</v>
          </cell>
        </row>
        <row r="2804">
          <cell r="B2804" t="str">
            <v>ISUP01350000000007</v>
          </cell>
        </row>
        <row r="2805">
          <cell r="B2805" t="str">
            <v>ISUP02050301000001</v>
          </cell>
        </row>
        <row r="2806">
          <cell r="B2806" t="str">
            <v>ISUP02050302000001</v>
          </cell>
        </row>
        <row r="2807">
          <cell r="B2807" t="str">
            <v>ISUP04060000000001</v>
          </cell>
        </row>
        <row r="2808">
          <cell r="B2808" t="str">
            <v>ISUP10010100000001B</v>
          </cell>
        </row>
        <row r="2809">
          <cell r="B2809" t="str">
            <v>ISUP16000000000001</v>
          </cell>
        </row>
        <row r="2810">
          <cell r="B2810" t="str">
            <v>ISWI01030100000008</v>
          </cell>
        </row>
        <row r="2811">
          <cell r="B2811" t="str">
            <v>ISWI02020100000001</v>
          </cell>
        </row>
        <row r="2812">
          <cell r="B2812" t="str">
            <v>ISWI04010100000003</v>
          </cell>
        </row>
        <row r="2813">
          <cell r="B2813" t="str">
            <v>IVAL02020412010001</v>
          </cell>
        </row>
        <row r="2814">
          <cell r="B2814" t="str">
            <v>IVAL02020613010002</v>
          </cell>
        </row>
        <row r="2815">
          <cell r="B2815" t="str">
            <v>IVAL02030109030004</v>
          </cell>
        </row>
        <row r="2816">
          <cell r="B2816" t="str">
            <v>IVAL02030211020001</v>
          </cell>
        </row>
        <row r="2817">
          <cell r="B2817" t="str">
            <v>IVAL02030406020008</v>
          </cell>
        </row>
        <row r="2818">
          <cell r="B2818" t="str">
            <v>IVAL02031304020002</v>
          </cell>
        </row>
        <row r="2819">
          <cell r="B2819" t="str">
            <v>IVAL02031806020008</v>
          </cell>
        </row>
        <row r="2820">
          <cell r="B2820" t="str">
            <v>IVAL02040911020001B</v>
          </cell>
        </row>
        <row r="2821">
          <cell r="B2821" t="str">
            <v>IVAL02050611010001B</v>
          </cell>
        </row>
        <row r="2822">
          <cell r="B2822" t="str">
            <v>IVAL02050614030001B</v>
          </cell>
        </row>
        <row r="2823">
          <cell r="B2823" t="str">
            <v>IVAL02060617010002</v>
          </cell>
        </row>
        <row r="2824">
          <cell r="B2824" t="str">
            <v>IVAL03010301010001</v>
          </cell>
        </row>
        <row r="2825">
          <cell r="B2825" t="str">
            <v>IVAL03010301020002</v>
          </cell>
        </row>
        <row r="2826">
          <cell r="B2826" t="str">
            <v>IWEL01040205040001</v>
          </cell>
        </row>
        <row r="2827">
          <cell r="B2827" t="str">
            <v>IWEL01040208010005</v>
          </cell>
        </row>
        <row r="2828">
          <cell r="B2828" t="str">
            <v>IWEL02050000000001</v>
          </cell>
        </row>
        <row r="2829">
          <cell r="B2829" t="str">
            <v>IWEL06020000000001</v>
          </cell>
        </row>
        <row r="2830">
          <cell r="B2830" t="str">
            <v>IWIR01040101010002</v>
          </cell>
        </row>
        <row r="2831">
          <cell r="B2831" t="str">
            <v>IWIR01070101990001</v>
          </cell>
        </row>
        <row r="2832">
          <cell r="B2832" t="str">
            <v>IWIR02050101000006</v>
          </cell>
        </row>
        <row r="2833">
          <cell r="B2833" t="str">
            <v>IWIR02100101000001</v>
          </cell>
        </row>
        <row r="2834">
          <cell r="B2834" t="str">
            <v>IWIR05050401000002</v>
          </cell>
        </row>
        <row r="2835">
          <cell r="B2835" t="str">
            <v>IWIR06070401000001</v>
          </cell>
        </row>
        <row r="2836">
          <cell r="B2836" t="str">
            <v>IWIR08030501000001</v>
          </cell>
        </row>
        <row r="2837">
          <cell r="B2837" t="str">
            <v>IWIR08040201000001</v>
          </cell>
        </row>
        <row r="2838">
          <cell r="B2838" t="str">
            <v>IBEA06081505000003</v>
          </cell>
        </row>
        <row r="2839">
          <cell r="B2839" t="str">
            <v>IBEA12030000000001</v>
          </cell>
        </row>
        <row r="2840">
          <cell r="B2840" t="str">
            <v>ICOA08030000000001</v>
          </cell>
        </row>
        <row r="2841">
          <cell r="B2841" t="str">
            <v>ICOL16010000000034</v>
          </cell>
        </row>
        <row r="2842">
          <cell r="B2842" t="str">
            <v>ICOL37010200000001</v>
          </cell>
        </row>
        <row r="2843">
          <cell r="B2843" t="str">
            <v>IFAN01010500000006</v>
          </cell>
        </row>
        <row r="2844">
          <cell r="B2844" t="str">
            <v>IFIT04010301050002</v>
          </cell>
        </row>
        <row r="2845">
          <cell r="B2845" t="str">
            <v>IHEA04010200000001</v>
          </cell>
        </row>
        <row r="2846">
          <cell r="B2846" t="str">
            <v>IINT99030000000003</v>
          </cell>
        </row>
        <row r="2847">
          <cell r="B2847" t="str">
            <v>IPUM99084201000001</v>
          </cell>
        </row>
        <row r="2848">
          <cell r="B2848" t="str">
            <v>ISEA01040201000003</v>
          </cell>
        </row>
        <row r="2849">
          <cell r="B2849" t="str">
            <v>ITUB13010201000001</v>
          </cell>
        </row>
        <row r="2850">
          <cell r="B2850" t="str">
            <v>ITRA02110100000001B</v>
          </cell>
        </row>
        <row r="2851">
          <cell r="B2851" t="str">
            <v>ITRA02160100000001B</v>
          </cell>
        </row>
        <row r="2852">
          <cell r="B2852" t="str">
            <v>ITRA02220100000002</v>
          </cell>
        </row>
        <row r="2853">
          <cell r="B2853" t="str">
            <v>ITUB13010202000001</v>
          </cell>
        </row>
        <row r="2854">
          <cell r="B2854" t="str">
            <v>ITUB13010203000002</v>
          </cell>
        </row>
        <row r="2855">
          <cell r="B2855" t="str">
            <v>ITUB13060000000002B</v>
          </cell>
        </row>
        <row r="2856">
          <cell r="B2856" t="str">
            <v>ITUB13060000000003</v>
          </cell>
        </row>
        <row r="2857">
          <cell r="B2857" t="str">
            <v>IVAL01010201000038</v>
          </cell>
        </row>
        <row r="2858">
          <cell r="B2858" t="str">
            <v>IVAL01010313060003</v>
          </cell>
        </row>
        <row r="2859">
          <cell r="B2859" t="str">
            <v>IVAL01010313060004</v>
          </cell>
        </row>
        <row r="2860">
          <cell r="B2860" t="str">
            <v>IVAL01010313070001</v>
          </cell>
        </row>
        <row r="2861">
          <cell r="B2861" t="str">
            <v>IVAL01010314010008</v>
          </cell>
        </row>
        <row r="2862">
          <cell r="B2862" t="str">
            <v>IVAL01010502030002</v>
          </cell>
        </row>
        <row r="2863">
          <cell r="B2863" t="str">
            <v>IVAL01010601010003</v>
          </cell>
        </row>
        <row r="2864">
          <cell r="B2864" t="str">
            <v>IVAL01010601010008</v>
          </cell>
        </row>
        <row r="2865">
          <cell r="B2865" t="str">
            <v>IVAL01010602010001</v>
          </cell>
        </row>
        <row r="2866">
          <cell r="B2866" t="str">
            <v>IVAL01020101070001</v>
          </cell>
        </row>
        <row r="2867">
          <cell r="B2867" t="str">
            <v>IVAL01020201010004</v>
          </cell>
        </row>
        <row r="2868">
          <cell r="B2868" t="str">
            <v>IVAL01020201030004</v>
          </cell>
        </row>
        <row r="2869">
          <cell r="B2869" t="str">
            <v>IVAL01020202040002</v>
          </cell>
        </row>
        <row r="2870">
          <cell r="B2870" t="str">
            <v>IVAL01020308010002</v>
          </cell>
        </row>
        <row r="2871">
          <cell r="B2871" t="str">
            <v>IVAL01020501020002</v>
          </cell>
        </row>
        <row r="2872">
          <cell r="B2872" t="str">
            <v>IVAL01020805000001</v>
          </cell>
        </row>
        <row r="2873">
          <cell r="B2873" t="str">
            <v>IVAL01021101000001</v>
          </cell>
        </row>
        <row r="2874">
          <cell r="B2874" t="str">
            <v>IVAL01021201000002B</v>
          </cell>
        </row>
        <row r="2875">
          <cell r="B2875" t="str">
            <v>IVAL01021205000002</v>
          </cell>
        </row>
        <row r="2876">
          <cell r="B2876" t="str">
            <v>IVAL01021212000003</v>
          </cell>
        </row>
        <row r="2877">
          <cell r="B2877" t="str">
            <v>IVAL01021401100002</v>
          </cell>
        </row>
        <row r="2878">
          <cell r="B2878" t="str">
            <v>IVAL01021402000002</v>
          </cell>
        </row>
        <row r="2879">
          <cell r="B2879" t="str">
            <v>IVAL02020108020015</v>
          </cell>
        </row>
        <row r="2880">
          <cell r="B2880" t="str">
            <v>IVAL02020109020013</v>
          </cell>
        </row>
        <row r="2881">
          <cell r="B2881" t="str">
            <v>IVAL02030410020001</v>
          </cell>
        </row>
        <row r="2882">
          <cell r="B2882" t="str">
            <v>IVAL02031307020002</v>
          </cell>
        </row>
        <row r="2883">
          <cell r="B2883" t="str">
            <v>IVAL02031309020004</v>
          </cell>
        </row>
        <row r="2884">
          <cell r="B2884" t="str">
            <v>IVAL02040204020001</v>
          </cell>
        </row>
        <row r="2885">
          <cell r="B2885" t="str">
            <v>IVAL01020201010004B</v>
          </cell>
        </row>
        <row r="2886">
          <cell r="B2886" t="str">
            <v>IVAL01020202020002</v>
          </cell>
        </row>
        <row r="2887">
          <cell r="B2887" t="str">
            <v>IVAL01020202060001</v>
          </cell>
        </row>
        <row r="2888">
          <cell r="B2888" t="str">
            <v>IVAL01020502010001</v>
          </cell>
        </row>
        <row r="2889">
          <cell r="B2889" t="str">
            <v>IVAL01020705000001</v>
          </cell>
        </row>
        <row r="2890">
          <cell r="B2890" t="str">
            <v>IVAL01021201000003</v>
          </cell>
        </row>
        <row r="2891">
          <cell r="B2891" t="str">
            <v>IVAL01021210000003</v>
          </cell>
        </row>
        <row r="2892">
          <cell r="B2892" t="str">
            <v>IVAL02020104020017</v>
          </cell>
        </row>
        <row r="2893">
          <cell r="B2893" t="str">
            <v>IVAL02050306010007</v>
          </cell>
        </row>
        <row r="2894">
          <cell r="B2894" t="str">
            <v>IVAL02050414010001</v>
          </cell>
        </row>
        <row r="2895">
          <cell r="B2895" t="str">
            <v>IVAL02050610010009</v>
          </cell>
        </row>
        <row r="2896">
          <cell r="B2896" t="str">
            <v>IVAL02050610010009B</v>
          </cell>
        </row>
        <row r="2897">
          <cell r="B2897" t="str">
            <v>IVAL02050611010012</v>
          </cell>
        </row>
        <row r="2898">
          <cell r="B2898" t="str">
            <v>IVAL02060625010001</v>
          </cell>
        </row>
        <row r="2899">
          <cell r="B2899" t="str">
            <v>IVAL02080112050001</v>
          </cell>
        </row>
        <row r="2900">
          <cell r="B2900" t="str">
            <v>IVAL02170206010001</v>
          </cell>
        </row>
        <row r="2901">
          <cell r="B2901" t="str">
            <v>IVAL02170306010001</v>
          </cell>
        </row>
        <row r="2902">
          <cell r="B2902" t="str">
            <v>IVAL02170309010001</v>
          </cell>
        </row>
        <row r="2903">
          <cell r="B2903" t="str">
            <v>IVAL02170314010001</v>
          </cell>
        </row>
        <row r="2904">
          <cell r="B2904" t="str">
            <v>IVAL03010101020005</v>
          </cell>
        </row>
        <row r="2905">
          <cell r="B2905" t="str">
            <v>IVAL03010401030017</v>
          </cell>
        </row>
        <row r="2906">
          <cell r="B2906" t="str">
            <v>IVAL03010401040001</v>
          </cell>
        </row>
        <row r="2907">
          <cell r="B2907" t="str">
            <v>IWEL01020204040005</v>
          </cell>
        </row>
        <row r="2908">
          <cell r="B2908" t="str">
            <v>IWEL01020210040001</v>
          </cell>
        </row>
        <row r="2909">
          <cell r="B2909" t="str">
            <v>IWEL01040107010001</v>
          </cell>
        </row>
        <row r="2910">
          <cell r="B2910" t="str">
            <v>IWIR01050101010001</v>
          </cell>
        </row>
        <row r="2911">
          <cell r="B2911" t="str">
            <v>IWIR01050101020001</v>
          </cell>
        </row>
        <row r="2912">
          <cell r="B2912" t="str">
            <v>IWIR01050101990001</v>
          </cell>
        </row>
        <row r="2913">
          <cell r="B2913" t="str">
            <v>IWIR01070101990004</v>
          </cell>
        </row>
        <row r="2914">
          <cell r="B2914" t="str">
            <v>IWIR02110101000001</v>
          </cell>
        </row>
        <row r="2915">
          <cell r="B2915" t="str">
            <v>IWIR06050201000001</v>
          </cell>
        </row>
        <row r="2916">
          <cell r="B2916" t="str">
            <v>IWIR06050401000001</v>
          </cell>
        </row>
        <row r="2917">
          <cell r="B2917" t="str">
            <v>IWIR06070301000001</v>
          </cell>
        </row>
        <row r="2918">
          <cell r="B2918" t="str">
            <v>IWIR25280401000001</v>
          </cell>
        </row>
        <row r="2919">
          <cell r="B2919" t="str">
            <v>IWIR28190007000001</v>
          </cell>
        </row>
        <row r="2920">
          <cell r="B2920" t="str">
            <v>IWIR32040401000001</v>
          </cell>
        </row>
        <row r="2921">
          <cell r="B2921" t="str">
            <v>ISWI04010100000003B</v>
          </cell>
        </row>
        <row r="2922">
          <cell r="B2922" t="str">
            <v>ISWI08010400000001</v>
          </cell>
        </row>
        <row r="2923">
          <cell r="B2923" t="str">
            <v>ITRA01020201000002</v>
          </cell>
        </row>
        <row r="2924">
          <cell r="B2924" t="str">
            <v>ITRA04021001000001</v>
          </cell>
        </row>
        <row r="2925">
          <cell r="B2925" t="str">
            <v>ITUB01010102000001</v>
          </cell>
        </row>
        <row r="2926">
          <cell r="B2926" t="str">
            <v>ITUB13000600000001</v>
          </cell>
        </row>
        <row r="2927">
          <cell r="B2927" t="str">
            <v>ITUB13010201000002</v>
          </cell>
        </row>
        <row r="2928">
          <cell r="B2928" t="str">
            <v>ITUB13010203000003</v>
          </cell>
        </row>
        <row r="2929">
          <cell r="B2929" t="str">
            <v>ITUB13020100000001</v>
          </cell>
        </row>
        <row r="2930">
          <cell r="B2930" t="str">
            <v>IVAL01010201000003</v>
          </cell>
        </row>
        <row r="2931">
          <cell r="B2931" t="str">
            <v>IVAL01010201000003B</v>
          </cell>
        </row>
        <row r="2932">
          <cell r="B2932" t="str">
            <v>IVAL01010201000028B</v>
          </cell>
        </row>
        <row r="2933">
          <cell r="B2933" t="str">
            <v>IVAL01010202010002</v>
          </cell>
        </row>
        <row r="2934">
          <cell r="B2934" t="str">
            <v>IVAL01010202020006</v>
          </cell>
        </row>
        <row r="2935">
          <cell r="B2935" t="str">
            <v>IVAL01010203000016</v>
          </cell>
        </row>
        <row r="2936">
          <cell r="B2936" t="str">
            <v>IVAL01010203000049</v>
          </cell>
        </row>
        <row r="2937">
          <cell r="B2937" t="str">
            <v>IVAL01010311010010B</v>
          </cell>
        </row>
        <row r="2938">
          <cell r="B2938" t="str">
            <v>IVAL01010311070003</v>
          </cell>
        </row>
        <row r="2939">
          <cell r="B2939" t="str">
            <v>IVAL01010312010002</v>
          </cell>
        </row>
        <row r="2940">
          <cell r="B2940" t="str">
            <v>IVAL01010313060002</v>
          </cell>
        </row>
        <row r="2941">
          <cell r="B2941" t="str">
            <v>IVAL01010314010004</v>
          </cell>
        </row>
        <row r="2942">
          <cell r="B2942" t="str">
            <v>IVAL01010403000008</v>
          </cell>
        </row>
        <row r="2943">
          <cell r="B2943" t="str">
            <v>IVAL01010602020001</v>
          </cell>
        </row>
        <row r="2944">
          <cell r="B2944" t="str">
            <v>IVAL01010602030001</v>
          </cell>
        </row>
        <row r="2945">
          <cell r="B2945" t="str">
            <v>IVAL01010602090002</v>
          </cell>
        </row>
        <row r="2946">
          <cell r="B2946" t="str">
            <v>IVAL01020101040002</v>
          </cell>
        </row>
        <row r="2947">
          <cell r="B2947" t="str">
            <v>IVAL01020102020001</v>
          </cell>
        </row>
        <row r="2948">
          <cell r="B2948" t="str">
            <v>IVAL01020102020008</v>
          </cell>
        </row>
        <row r="2949">
          <cell r="B2949" t="str">
            <v>IVAL01020102030006</v>
          </cell>
        </row>
        <row r="2950">
          <cell r="B2950" t="str">
            <v>IVAL01020102110006</v>
          </cell>
        </row>
        <row r="2951">
          <cell r="B2951" t="str">
            <v>IVAL01020201030001</v>
          </cell>
        </row>
        <row r="2952">
          <cell r="B2952" t="str">
            <v>IVAL01020604010001</v>
          </cell>
        </row>
        <row r="2953">
          <cell r="B2953" t="str">
            <v>IVAL01021502000001</v>
          </cell>
        </row>
        <row r="2954">
          <cell r="B2954" t="str">
            <v>IVAL02020107020007</v>
          </cell>
        </row>
        <row r="2955">
          <cell r="B2955" t="str">
            <v>IVAL02020108040003B</v>
          </cell>
        </row>
        <row r="2956">
          <cell r="B2956" t="str">
            <v>IINT07011101020002</v>
          </cell>
        </row>
        <row r="2957">
          <cell r="B2957" t="str">
            <v>IINT09020301010016</v>
          </cell>
        </row>
        <row r="2958">
          <cell r="B2958" t="str">
            <v>IINT09020302020002</v>
          </cell>
        </row>
        <row r="2959">
          <cell r="B2959" t="str">
            <v>ILIG01012506040001</v>
          </cell>
        </row>
        <row r="2960">
          <cell r="B2960" t="str">
            <v>ILIG01012506050001</v>
          </cell>
        </row>
        <row r="2961">
          <cell r="B2961" t="str">
            <v>ILIG01012606040001</v>
          </cell>
        </row>
        <row r="2962">
          <cell r="B2962" t="str">
            <v>ILIG01022106090001</v>
          </cell>
        </row>
        <row r="2963">
          <cell r="B2963" t="str">
            <v>ILIG01062610010001B</v>
          </cell>
        </row>
        <row r="2964">
          <cell r="B2964" t="str">
            <v>ILIG05010106020002</v>
          </cell>
        </row>
        <row r="2965">
          <cell r="B2965" t="str">
            <v>ILUB01012000000006</v>
          </cell>
        </row>
        <row r="2966">
          <cell r="B2966" t="str">
            <v>IMIL99060000000001</v>
          </cell>
        </row>
        <row r="2967">
          <cell r="B2967" t="str">
            <v>IMOT01017405020001</v>
          </cell>
        </row>
        <row r="2968">
          <cell r="B2968" t="str">
            <v>IMOT01020601020004</v>
          </cell>
        </row>
        <row r="2969">
          <cell r="B2969" t="str">
            <v>INAM06050502000001</v>
          </cell>
        </row>
        <row r="2970">
          <cell r="B2970" t="str">
            <v>INAM06181603030001</v>
          </cell>
        </row>
        <row r="2971">
          <cell r="B2971" t="str">
            <v>IPAI02000000000002</v>
          </cell>
        </row>
        <row r="2972">
          <cell r="B2972" t="str">
            <v>IPAI03000000000010</v>
          </cell>
        </row>
        <row r="2973">
          <cell r="B2973" t="str">
            <v>IPAI03000000000012</v>
          </cell>
        </row>
        <row r="2974">
          <cell r="B2974" t="str">
            <v>IPAI07000000000060B</v>
          </cell>
        </row>
        <row r="2975">
          <cell r="B2975" t="str">
            <v>IPAI12000000000002</v>
          </cell>
        </row>
        <row r="2976">
          <cell r="B2976" t="str">
            <v>IPIP01022001030001</v>
          </cell>
        </row>
        <row r="2977">
          <cell r="B2977" t="str">
            <v>IPIP11010506010001</v>
          </cell>
        </row>
        <row r="2978">
          <cell r="B2978" t="str">
            <v>IPIP11010914010001</v>
          </cell>
        </row>
        <row r="2979">
          <cell r="B2979" t="str">
            <v>IPIP11090305010001</v>
          </cell>
        </row>
        <row r="2980">
          <cell r="B2980" t="str">
            <v>IPIP11090315010001</v>
          </cell>
        </row>
        <row r="2981">
          <cell r="B2981" t="str">
            <v>IPIP12070207010001</v>
          </cell>
        </row>
        <row r="2982">
          <cell r="B2982" t="str">
            <v>IPIP12070209010001</v>
          </cell>
        </row>
        <row r="2983">
          <cell r="B2983" t="str">
            <v>IPIP12070713010001</v>
          </cell>
        </row>
        <row r="2984">
          <cell r="B2984" t="str">
            <v>IPIP12080118010001</v>
          </cell>
        </row>
        <row r="2985">
          <cell r="B2985" t="str">
            <v>IPIP13010307010001</v>
          </cell>
        </row>
        <row r="2986">
          <cell r="B2986" t="str">
            <v>IPIP13010312010001</v>
          </cell>
        </row>
        <row r="2987">
          <cell r="B2987" t="str">
            <v>IPIP15010602010001</v>
          </cell>
        </row>
        <row r="2988">
          <cell r="B2988" t="str">
            <v>IPIP15020502010001</v>
          </cell>
        </row>
        <row r="2989">
          <cell r="B2989" t="str">
            <v>IPIP15040602020001</v>
          </cell>
        </row>
        <row r="2990">
          <cell r="B2990" t="str">
            <v>IPIP19020801000001S</v>
          </cell>
        </row>
        <row r="2991">
          <cell r="B2991" t="str">
            <v>IPIP25020151040001</v>
          </cell>
        </row>
        <row r="2992">
          <cell r="B2992" t="str">
            <v>IPIP25030158040001</v>
          </cell>
        </row>
        <row r="2993">
          <cell r="B2993" t="str">
            <v>IVAL01010314010001</v>
          </cell>
        </row>
        <row r="2994">
          <cell r="B2994" t="str">
            <v>IVAL01010501030008</v>
          </cell>
        </row>
        <row r="2995">
          <cell r="B2995" t="str">
            <v>IVAL02030908020001</v>
          </cell>
        </row>
        <row r="2996">
          <cell r="B2996" t="str">
            <v>IBEA01040000000008</v>
          </cell>
        </row>
        <row r="2997">
          <cell r="B2997" t="str">
            <v>ICOM99010400000003</v>
          </cell>
        </row>
        <row r="2998">
          <cell r="B2998" t="str">
            <v>IFIT27110905400001</v>
          </cell>
        </row>
        <row r="2999">
          <cell r="B2999" t="str">
            <v>IFIT39040204340002</v>
          </cell>
        </row>
        <row r="3000">
          <cell r="B3000" t="str">
            <v>IFIT39040204480001</v>
          </cell>
        </row>
        <row r="3001">
          <cell r="B3001" t="str">
            <v>IFIT40100204690002</v>
          </cell>
        </row>
        <row r="3002">
          <cell r="B3002" t="str">
            <v>IFIT44020130020004</v>
          </cell>
        </row>
        <row r="3003">
          <cell r="B3003" t="str">
            <v>IFIT45170101380001</v>
          </cell>
        </row>
        <row r="3004">
          <cell r="B3004" t="str">
            <v>IFIT46020124010001</v>
          </cell>
        </row>
        <row r="3005">
          <cell r="B3005" t="str">
            <v>IHEA01022506000001</v>
          </cell>
        </row>
        <row r="3006">
          <cell r="B3006" t="str">
            <v>IHEX01010402020004</v>
          </cell>
        </row>
        <row r="3007">
          <cell r="B3007" t="str">
            <v>IHOM99240000000001</v>
          </cell>
        </row>
        <row r="3008">
          <cell r="B3008" t="str">
            <v>IINS01042307010001</v>
          </cell>
        </row>
        <row r="3009">
          <cell r="B3009" t="str">
            <v>IINT02012101000001</v>
          </cell>
        </row>
        <row r="3010">
          <cell r="B3010" t="str">
            <v>IMIL99060600000002</v>
          </cell>
        </row>
        <row r="3011">
          <cell r="B3011" t="str">
            <v>IMOT01020205030003</v>
          </cell>
        </row>
        <row r="3012">
          <cell r="B3012" t="str">
            <v>IPIP19020601000001S</v>
          </cell>
        </row>
        <row r="3013">
          <cell r="B3013" t="str">
            <v>IPIP19020901000001S</v>
          </cell>
        </row>
        <row r="3014">
          <cell r="B3014" t="str">
            <v>IPIP21010806130001</v>
          </cell>
        </row>
        <row r="3015">
          <cell r="B3015" t="str">
            <v>IPIP25051310070001</v>
          </cell>
        </row>
        <row r="3016">
          <cell r="B3016" t="str">
            <v>IPIP25060145020002</v>
          </cell>
        </row>
        <row r="3017">
          <cell r="B3017" t="str">
            <v>IPUM99015500000001</v>
          </cell>
        </row>
        <row r="3018">
          <cell r="B3018" t="str">
            <v>ITAE16010100000003</v>
          </cell>
        </row>
        <row r="3019">
          <cell r="B3019" t="str">
            <v>IVAL03010401040007</v>
          </cell>
        </row>
        <row r="3020">
          <cell r="B3020" t="str">
            <v>IVAL03010401040014</v>
          </cell>
        </row>
        <row r="3021">
          <cell r="B3021" t="str">
            <v>IVAL03010401040049</v>
          </cell>
        </row>
        <row r="3022">
          <cell r="B3022" t="str">
            <v>IVAL03050102020005</v>
          </cell>
        </row>
        <row r="3023">
          <cell r="B3023" t="str">
            <v>IVAL03050103020002</v>
          </cell>
        </row>
        <row r="3024">
          <cell r="B3024" t="str">
            <v>IVAL03050200000009</v>
          </cell>
        </row>
        <row r="3025">
          <cell r="B3025" t="str">
            <v>IVAL03050200000015</v>
          </cell>
        </row>
        <row r="3026">
          <cell r="B3026" t="str">
            <v>IVAL99020300000001</v>
          </cell>
        </row>
        <row r="3027">
          <cell r="B3027" t="str">
            <v>IFIT27020905100001</v>
          </cell>
        </row>
        <row r="3028">
          <cell r="B3028" t="str">
            <v>IREL03012800000001</v>
          </cell>
        </row>
        <row r="3029">
          <cell r="B3029" t="str">
            <v>IREL03013800000001</v>
          </cell>
        </row>
        <row r="3030">
          <cell r="B3030" t="str">
            <v>IREL03014200000001B</v>
          </cell>
        </row>
        <row r="3031">
          <cell r="B3031" t="str">
            <v>IREL05010100000001</v>
          </cell>
        </row>
        <row r="3032">
          <cell r="B3032" t="str">
            <v>ISEA02040800110011</v>
          </cell>
        </row>
        <row r="3033">
          <cell r="B3033" t="str">
            <v>ISHO99260000000001</v>
          </cell>
        </row>
        <row r="3034">
          <cell r="B3034" t="str">
            <v>ISMA99010311000002</v>
          </cell>
        </row>
        <row r="3035">
          <cell r="B3035" t="str">
            <v>ISOF01020700000001B</v>
          </cell>
        </row>
        <row r="3036">
          <cell r="B3036" t="str">
            <v>ISTR05010911010001</v>
          </cell>
        </row>
        <row r="3037">
          <cell r="B3037" t="str">
            <v>ISTR05020504010001</v>
          </cell>
        </row>
        <row r="3038">
          <cell r="B3038" t="str">
            <v>ISTR08021002000001</v>
          </cell>
        </row>
        <row r="3039">
          <cell r="B3039" t="str">
            <v>ISTR24010301000001</v>
          </cell>
        </row>
        <row r="3040">
          <cell r="B3040" t="str">
            <v>ISUP01040700000002</v>
          </cell>
        </row>
        <row r="3041">
          <cell r="B3041" t="str">
            <v>ISUP01041000000001</v>
          </cell>
        </row>
        <row r="3042">
          <cell r="B3042" t="str">
            <v>ISUP01350000000001</v>
          </cell>
        </row>
        <row r="3043">
          <cell r="B3043" t="str">
            <v>ISUP01350000000005</v>
          </cell>
        </row>
        <row r="3044">
          <cell r="B3044" t="str">
            <v>ISUP01350000000006</v>
          </cell>
        </row>
        <row r="3045">
          <cell r="B3045" t="str">
            <v>ISUP02050201000001</v>
          </cell>
        </row>
        <row r="3046">
          <cell r="B3046" t="str">
            <v>ISUP02080000000002</v>
          </cell>
        </row>
        <row r="3047">
          <cell r="B3047" t="str">
            <v>ISUP03010000000001</v>
          </cell>
        </row>
        <row r="3048">
          <cell r="B3048" t="str">
            <v>ISUP03020000000001</v>
          </cell>
        </row>
        <row r="3049">
          <cell r="B3049" t="str">
            <v>ISUP04070000000015</v>
          </cell>
        </row>
        <row r="3050">
          <cell r="B3050" t="str">
            <v>ISUP04090000000002</v>
          </cell>
        </row>
        <row r="3051">
          <cell r="B3051" t="str">
            <v>ISUP06010100000002</v>
          </cell>
        </row>
        <row r="3052">
          <cell r="B3052" t="str">
            <v>ISUP06010402000001</v>
          </cell>
        </row>
        <row r="3053">
          <cell r="B3053" t="str">
            <v>ISUP06010700000001</v>
          </cell>
        </row>
        <row r="3054">
          <cell r="B3054" t="str">
            <v>ISUP09020000000009</v>
          </cell>
        </row>
        <row r="3055">
          <cell r="B3055" t="str">
            <v>ISUP09020000000011</v>
          </cell>
        </row>
        <row r="3056">
          <cell r="B3056" t="str">
            <v>ISUP09020000000021</v>
          </cell>
        </row>
        <row r="3057">
          <cell r="B3057" t="str">
            <v>ISUP09020000000025</v>
          </cell>
        </row>
        <row r="3058">
          <cell r="B3058" t="str">
            <v>ISUP23020600000001</v>
          </cell>
        </row>
        <row r="3059">
          <cell r="B3059" t="str">
            <v>ISWI01010100000001</v>
          </cell>
        </row>
        <row r="3060">
          <cell r="B3060" t="str">
            <v>ISWI01030100000003</v>
          </cell>
        </row>
        <row r="3061">
          <cell r="B3061" t="str">
            <v>ISWI02020100000001B</v>
          </cell>
        </row>
        <row r="3062">
          <cell r="B3062" t="str">
            <v>ISWI05050300000001</v>
          </cell>
        </row>
        <row r="3063">
          <cell r="B3063" t="str">
            <v>ISWI07050400000001</v>
          </cell>
        </row>
        <row r="3064">
          <cell r="B3064" t="str">
            <v>ISWI11030100000002</v>
          </cell>
        </row>
        <row r="3065">
          <cell r="B3065" t="str">
            <v>ISUP07010000000016</v>
          </cell>
        </row>
        <row r="3066">
          <cell r="B3066" t="str">
            <v>ISUP09020000000027</v>
          </cell>
        </row>
        <row r="3067">
          <cell r="B3067" t="str">
            <v>ISUP10030000000002</v>
          </cell>
        </row>
        <row r="3068">
          <cell r="B3068" t="str">
            <v>ISUP10040000000001</v>
          </cell>
        </row>
        <row r="3069">
          <cell r="B3069" t="str">
            <v>ISUP17000000000001</v>
          </cell>
        </row>
        <row r="3070">
          <cell r="B3070" t="str">
            <v>ISWI03010100000005B</v>
          </cell>
        </row>
        <row r="3071">
          <cell r="B3071" t="str">
            <v>ISWI03020100000001</v>
          </cell>
        </row>
        <row r="3072">
          <cell r="B3072" t="str">
            <v>ISWI05040100000001</v>
          </cell>
        </row>
        <row r="3073">
          <cell r="B3073" t="str">
            <v>ISWI05040100000002B</v>
          </cell>
        </row>
        <row r="3074">
          <cell r="B3074" t="str">
            <v>ISWI06050300000002</v>
          </cell>
        </row>
        <row r="3075">
          <cell r="B3075" t="str">
            <v>ISWI07030100000001</v>
          </cell>
        </row>
        <row r="3076">
          <cell r="B3076" t="str">
            <v>ITKBITD00240001003B</v>
          </cell>
        </row>
        <row r="3077">
          <cell r="B3077" t="str">
            <v>ITRA01020910000001</v>
          </cell>
        </row>
        <row r="3078">
          <cell r="B3078" t="str">
            <v>ITRA02020100000001</v>
          </cell>
        </row>
        <row r="3079">
          <cell r="B3079" t="str">
            <v>ITRA02040200000002B</v>
          </cell>
        </row>
        <row r="3080">
          <cell r="B3080" t="str">
            <v>ITRA02080100000002</v>
          </cell>
        </row>
        <row r="3081">
          <cell r="B3081" t="str">
            <v>ITUB13010202000003</v>
          </cell>
        </row>
        <row r="3082">
          <cell r="B3082" t="str">
            <v>ITUB13030000000001</v>
          </cell>
        </row>
        <row r="3083">
          <cell r="B3083" t="str">
            <v>IVAL01010101010060</v>
          </cell>
        </row>
        <row r="3084">
          <cell r="B3084" t="str">
            <v>IVAL01010102000018B</v>
          </cell>
        </row>
        <row r="3085">
          <cell r="B3085" t="str">
            <v>IVAL01010102000026</v>
          </cell>
        </row>
        <row r="3086">
          <cell r="B3086" t="str">
            <v>IVAL01010201000006</v>
          </cell>
        </row>
        <row r="3087">
          <cell r="B3087" t="str">
            <v>IVAL01010201000020</v>
          </cell>
        </row>
        <row r="3088">
          <cell r="B3088" t="str">
            <v>IVAL01010202030003</v>
          </cell>
        </row>
        <row r="3089">
          <cell r="B3089" t="str">
            <v>IVAL01010311010012</v>
          </cell>
        </row>
        <row r="3090">
          <cell r="B3090" t="str">
            <v>IVAL01010312050001</v>
          </cell>
        </row>
        <row r="3091">
          <cell r="B3091" t="str">
            <v>IVAL01010501010003</v>
          </cell>
        </row>
        <row r="3092">
          <cell r="B3092" t="str">
            <v>IVAL01010502010002</v>
          </cell>
        </row>
        <row r="3093">
          <cell r="B3093" t="str">
            <v>IVAL01010601010007</v>
          </cell>
        </row>
        <row r="3094">
          <cell r="B3094" t="str">
            <v>IVAL01020101050002B</v>
          </cell>
        </row>
        <row r="3095">
          <cell r="B3095" t="str">
            <v>IVAL01020102030004</v>
          </cell>
        </row>
        <row r="3096">
          <cell r="B3096" t="str">
            <v>IVAL01020102060008</v>
          </cell>
        </row>
        <row r="3097">
          <cell r="B3097" t="str">
            <v>IVAL01020102080004</v>
          </cell>
        </row>
        <row r="3098">
          <cell r="B3098" t="str">
            <v>IVAL01020201030006B</v>
          </cell>
        </row>
        <row r="3099">
          <cell r="B3099" t="str">
            <v>IVAL01020201050004</v>
          </cell>
        </row>
        <row r="3100">
          <cell r="B3100" t="str">
            <v>IVAL02010206020001</v>
          </cell>
        </row>
        <row r="3101">
          <cell r="B3101" t="str">
            <v>IVAL02060612010009</v>
          </cell>
        </row>
        <row r="3102">
          <cell r="B3102" t="str">
            <v>IVAL02060614010010</v>
          </cell>
        </row>
        <row r="3103">
          <cell r="B3103" t="str">
            <v>IVAL03010101040015</v>
          </cell>
        </row>
        <row r="3104">
          <cell r="B3104" t="str">
            <v>IWEL02040000000001</v>
          </cell>
        </row>
        <row r="3105">
          <cell r="B3105" t="str">
            <v>IWIR01030101040001</v>
          </cell>
        </row>
        <row r="3106">
          <cell r="B3106" t="str">
            <v>IWIR01030101050001</v>
          </cell>
        </row>
        <row r="3107">
          <cell r="B3107" t="str">
            <v>IWIR01050101020002</v>
          </cell>
        </row>
        <row r="3108">
          <cell r="B3108" t="str">
            <v>IWIR01050101040002</v>
          </cell>
        </row>
        <row r="3109">
          <cell r="B3109" t="str">
            <v>IWIR01060101010001</v>
          </cell>
        </row>
        <row r="3110">
          <cell r="B3110" t="str">
            <v>IWIR01060101060001</v>
          </cell>
        </row>
        <row r="3111">
          <cell r="B3111" t="str">
            <v>IWIR01070101070001</v>
          </cell>
        </row>
        <row r="3112">
          <cell r="B3112" t="str">
            <v>IWIR02060101000003</v>
          </cell>
        </row>
        <row r="3113">
          <cell r="B3113" t="str">
            <v>IWIR02090101000001</v>
          </cell>
        </row>
        <row r="3114">
          <cell r="B3114" t="str">
            <v>IWIR02100101000001B</v>
          </cell>
        </row>
        <row r="3115">
          <cell r="B3115" t="str">
            <v>IWIR02180101000001</v>
          </cell>
        </row>
        <row r="3116">
          <cell r="B3116" t="str">
            <v>IWIR06030401000001B</v>
          </cell>
        </row>
        <row r="3117">
          <cell r="B3117" t="str">
            <v>IWIR08051202000001</v>
          </cell>
        </row>
        <row r="3118">
          <cell r="B3118" t="str">
            <v>IWIR10020301000001</v>
          </cell>
        </row>
        <row r="3119">
          <cell r="B3119" t="str">
            <v>IWIR11020301000001</v>
          </cell>
        </row>
        <row r="3120">
          <cell r="B3120" t="str">
            <v>IWIR15032101000001</v>
          </cell>
        </row>
        <row r="3121">
          <cell r="B3121" t="str">
            <v>IWIR18100102000001</v>
          </cell>
        </row>
        <row r="3122">
          <cell r="B3122" t="str">
            <v>IUNI03030000000018B</v>
          </cell>
        </row>
        <row r="3123">
          <cell r="B3123" t="str">
            <v>IBLO18000000000002</v>
          </cell>
        </row>
        <row r="3124">
          <cell r="B3124" t="str">
            <v>IFAN01010500000002</v>
          </cell>
        </row>
        <row r="3125">
          <cell r="B3125" t="str">
            <v>IINT07011001020002</v>
          </cell>
        </row>
        <row r="3126">
          <cell r="B3126" t="str">
            <v>IINT12010202010003</v>
          </cell>
        </row>
        <row r="3127">
          <cell r="B3127" t="str">
            <v>ISWI04010100000001</v>
          </cell>
        </row>
        <row r="3128">
          <cell r="B3128" t="str">
            <v>IVAL02030411020001</v>
          </cell>
        </row>
        <row r="3129">
          <cell r="B3129" t="str">
            <v>IVAL02040211020001</v>
          </cell>
        </row>
        <row r="3130">
          <cell r="B3130" t="str">
            <v>IFAN02010401000001</v>
          </cell>
        </row>
        <row r="3131">
          <cell r="B3131" t="str">
            <v>IFIT39040202410001</v>
          </cell>
        </row>
        <row r="3132">
          <cell r="B3132" t="str">
            <v>IFIT39180201450001</v>
          </cell>
        </row>
        <row r="3133">
          <cell r="B3133" t="str">
            <v>IFIT39210001380001</v>
          </cell>
        </row>
        <row r="3134">
          <cell r="B3134" t="str">
            <v>IFIT40100204430003</v>
          </cell>
        </row>
        <row r="3135">
          <cell r="B3135" t="str">
            <v>IFIT40100204620001</v>
          </cell>
        </row>
        <row r="3136">
          <cell r="B3136" t="str">
            <v>IFIT40130204210001</v>
          </cell>
        </row>
        <row r="3137">
          <cell r="B3137" t="str">
            <v>IVAL02020109020015</v>
          </cell>
        </row>
        <row r="3138">
          <cell r="B3138" t="str">
            <v>IVAL02020409010001</v>
          </cell>
        </row>
        <row r="3139">
          <cell r="B3139" t="str">
            <v>IVAL02020413010001</v>
          </cell>
        </row>
        <row r="3140">
          <cell r="B3140" t="str">
            <v>IVAL02020613010007</v>
          </cell>
        </row>
        <row r="3141">
          <cell r="B3141" t="str">
            <v>IVAL02030404020001</v>
          </cell>
        </row>
        <row r="3142">
          <cell r="B3142" t="str">
            <v>IVAL02040106020001</v>
          </cell>
        </row>
        <row r="3143">
          <cell r="B3143" t="str">
            <v>IVAL02050209010002B</v>
          </cell>
        </row>
        <row r="3144">
          <cell r="B3144" t="str">
            <v>IVAL02051411010001B</v>
          </cell>
        </row>
        <row r="3145">
          <cell r="B3145" t="str">
            <v>IVAL02060608010001B</v>
          </cell>
        </row>
        <row r="3146">
          <cell r="B3146" t="str">
            <v>IVAL02060611010008</v>
          </cell>
        </row>
        <row r="3147">
          <cell r="B3147" t="str">
            <v>IVAL02080609010001</v>
          </cell>
        </row>
        <row r="3148">
          <cell r="B3148" t="str">
            <v>IVAL03080000000002</v>
          </cell>
        </row>
        <row r="3149">
          <cell r="B3149" t="str">
            <v>IVAL98010000000001</v>
          </cell>
        </row>
        <row r="3150">
          <cell r="B3150" t="str">
            <v>IWEL01020110020002</v>
          </cell>
        </row>
        <row r="3151">
          <cell r="B3151" t="str">
            <v>IWEL01020204030003</v>
          </cell>
        </row>
        <row r="3152">
          <cell r="B3152" t="str">
            <v>IWEL01040109010001</v>
          </cell>
        </row>
        <row r="3153">
          <cell r="B3153" t="str">
            <v>IWEL01040205010003</v>
          </cell>
        </row>
        <row r="3154">
          <cell r="B3154" t="str">
            <v>IWIR01040101030004</v>
          </cell>
        </row>
        <row r="3155">
          <cell r="B3155" t="str">
            <v>IWIR01050101010002</v>
          </cell>
        </row>
        <row r="3156">
          <cell r="B3156" t="str">
            <v>IWIR01050101030002</v>
          </cell>
        </row>
        <row r="3157">
          <cell r="B3157" t="str">
            <v>IWIR01060101030001</v>
          </cell>
        </row>
        <row r="3158">
          <cell r="B3158" t="str">
            <v>IWIR02030101000001</v>
          </cell>
        </row>
        <row r="3159">
          <cell r="B3159" t="str">
            <v>IWIR02050101000001</v>
          </cell>
        </row>
        <row r="3160">
          <cell r="B3160" t="str">
            <v>IWIR02060101000001</v>
          </cell>
        </row>
        <row r="3161">
          <cell r="B3161" t="str">
            <v>IWIR02130101000001</v>
          </cell>
        </row>
        <row r="3162">
          <cell r="B3162" t="str">
            <v>IWIR08032101000001</v>
          </cell>
        </row>
        <row r="3163">
          <cell r="B3163" t="str">
            <v>IWIR08040401000001</v>
          </cell>
        </row>
        <row r="3164">
          <cell r="B3164" t="str">
            <v>IWIR08041901000001</v>
          </cell>
        </row>
        <row r="3165">
          <cell r="B3165" t="str">
            <v>IWIR08050701000001</v>
          </cell>
        </row>
        <row r="3166">
          <cell r="B3166" t="str">
            <v>IWIR08051601000001</v>
          </cell>
        </row>
        <row r="3167">
          <cell r="B3167" t="str">
            <v>IBEA12020000000002</v>
          </cell>
        </row>
        <row r="3168">
          <cell r="B3168" t="str">
            <v>IFAN01010105020001</v>
          </cell>
        </row>
        <row r="3169">
          <cell r="B3169" t="str">
            <v>IFAN01010301040001</v>
          </cell>
        </row>
        <row r="3170">
          <cell r="B3170" t="str">
            <v>IFAN03010600000001</v>
          </cell>
        </row>
        <row r="3171">
          <cell r="B3171" t="str">
            <v>IPOW01041600000001</v>
          </cell>
        </row>
        <row r="3172">
          <cell r="B3172" t="str">
            <v>IPUM01100301050014</v>
          </cell>
        </row>
        <row r="3173">
          <cell r="B3173" t="str">
            <v>IPUM99081801000001</v>
          </cell>
        </row>
        <row r="3174">
          <cell r="B3174" t="str">
            <v>IFIT36050401100001</v>
          </cell>
        </row>
        <row r="3175">
          <cell r="B3175" t="str">
            <v>IFAN01010401020002</v>
          </cell>
        </row>
        <row r="3176">
          <cell r="B3176" t="str">
            <v>IFAN01010500000004</v>
          </cell>
        </row>
        <row r="3177">
          <cell r="B3177" t="str">
            <v>IFIL01020100000010</v>
          </cell>
        </row>
        <row r="3178">
          <cell r="B3178" t="str">
            <v>IMOT01020501030001</v>
          </cell>
        </row>
        <row r="3179">
          <cell r="B3179" t="str">
            <v>IPUM01100301050016</v>
          </cell>
        </row>
        <row r="3180">
          <cell r="B3180" t="str">
            <v>IPUM99020201130002</v>
          </cell>
        </row>
        <row r="3181">
          <cell r="B3181" t="str">
            <v>ITUB13010300000001</v>
          </cell>
        </row>
        <row r="3182">
          <cell r="B3182" t="str">
            <v>ITUB13020300000001</v>
          </cell>
        </row>
        <row r="3183">
          <cell r="B3183" t="str">
            <v>IVAL01010314080009</v>
          </cell>
        </row>
        <row r="3184">
          <cell r="B3184" t="str">
            <v>IVAL01010501030002</v>
          </cell>
        </row>
        <row r="3185">
          <cell r="B3185" t="str">
            <v>IVAL02040911020001</v>
          </cell>
        </row>
        <row r="3186">
          <cell r="B3186" t="str">
            <v>IVAL99020101010001</v>
          </cell>
        </row>
        <row r="3187">
          <cell r="B3187" t="str">
            <v>ICOM99010300000001</v>
          </cell>
        </row>
        <row r="3188">
          <cell r="B3188" t="str">
            <v>ICOM99010600000004</v>
          </cell>
        </row>
        <row r="3189">
          <cell r="B3189" t="str">
            <v>ICRF02000000000001</v>
          </cell>
        </row>
        <row r="3190">
          <cell r="B3190" t="str">
            <v>IFIT02010400000003</v>
          </cell>
        </row>
        <row r="3191">
          <cell r="B3191" t="str">
            <v>IFIT04060301010001</v>
          </cell>
        </row>
        <row r="3192">
          <cell r="B3192" t="str">
            <v>IFIT27110905570001</v>
          </cell>
        </row>
        <row r="3193">
          <cell r="B3193" t="str">
            <v>IFIT39150202380002</v>
          </cell>
        </row>
        <row r="3194">
          <cell r="B3194" t="str">
            <v>IFIT39150202410002</v>
          </cell>
        </row>
        <row r="3195">
          <cell r="B3195" t="str">
            <v>IFIT39150204340002</v>
          </cell>
        </row>
        <row r="3196">
          <cell r="B3196" t="str">
            <v>IFIT39150204450002</v>
          </cell>
        </row>
        <row r="3197">
          <cell r="B3197" t="str">
            <v>IFIT39170204340001</v>
          </cell>
        </row>
        <row r="3198">
          <cell r="B3198" t="str">
            <v>IFIT39180204340001</v>
          </cell>
        </row>
        <row r="3199">
          <cell r="B3199" t="str">
            <v>IFIT40100204620002</v>
          </cell>
        </row>
        <row r="3200">
          <cell r="B3200" t="str">
            <v>IFIT40150204210002</v>
          </cell>
        </row>
        <row r="3201">
          <cell r="B3201" t="str">
            <v>IFIT44010120020001</v>
          </cell>
        </row>
        <row r="3202">
          <cell r="B3202" t="str">
            <v>IFIT44010120020002</v>
          </cell>
        </row>
        <row r="3203">
          <cell r="B3203" t="str">
            <v>IFIT44010127020002</v>
          </cell>
        </row>
        <row r="3204">
          <cell r="B3204" t="str">
            <v>IFIT44010217040001</v>
          </cell>
        </row>
        <row r="3205">
          <cell r="B3205" t="str">
            <v>IFIT45030101300001</v>
          </cell>
        </row>
        <row r="3206">
          <cell r="B3206" t="str">
            <v>IFIT45080101270001</v>
          </cell>
        </row>
        <row r="3207">
          <cell r="B3207" t="str">
            <v>IFIT46020127010001</v>
          </cell>
        </row>
        <row r="3208">
          <cell r="B3208" t="str">
            <v>IVAL02042106030002</v>
          </cell>
        </row>
        <row r="3209">
          <cell r="B3209" t="str">
            <v>IVAL02050610010007B</v>
          </cell>
        </row>
        <row r="3210">
          <cell r="B3210" t="str">
            <v>IVAL02060613010004</v>
          </cell>
        </row>
        <row r="3211">
          <cell r="B3211" t="str">
            <v>IVES01023126000002</v>
          </cell>
        </row>
        <row r="3212">
          <cell r="B3212" t="str">
            <v>IWEL01040108010001</v>
          </cell>
        </row>
        <row r="3213">
          <cell r="B3213" t="str">
            <v>IWEL03000000000001</v>
          </cell>
        </row>
        <row r="3214">
          <cell r="B3214" t="str">
            <v>IWEL10010100000001</v>
          </cell>
        </row>
        <row r="3215">
          <cell r="B3215" t="str">
            <v>IWIR01030101990002</v>
          </cell>
        </row>
        <row r="3216">
          <cell r="B3216" t="str">
            <v>IWIR01040101010004</v>
          </cell>
        </row>
        <row r="3217">
          <cell r="B3217" t="str">
            <v>IWIR02040101000006</v>
          </cell>
        </row>
        <row r="3218">
          <cell r="B3218" t="str">
            <v>IWIR02040101000007</v>
          </cell>
        </row>
        <row r="3219">
          <cell r="B3219" t="str">
            <v>IWIR02040101000008</v>
          </cell>
        </row>
        <row r="3220">
          <cell r="B3220" t="str">
            <v>IWIR02070101000001</v>
          </cell>
        </row>
        <row r="3221">
          <cell r="B3221" t="str">
            <v>IWIR02140101000001</v>
          </cell>
        </row>
        <row r="3222">
          <cell r="B3222" t="str">
            <v>IWIR02160101000001</v>
          </cell>
        </row>
        <row r="3223">
          <cell r="B3223" t="str">
            <v>IWIR02190101000001</v>
          </cell>
        </row>
        <row r="3224">
          <cell r="B3224" t="str">
            <v>IWIR06030201000001</v>
          </cell>
        </row>
        <row r="3225">
          <cell r="B3225" t="str">
            <v>IWIR06040201000001</v>
          </cell>
        </row>
        <row r="3226">
          <cell r="B3226" t="str">
            <v>IWIR06070201000001</v>
          </cell>
        </row>
        <row r="3227">
          <cell r="B3227" t="str">
            <v>IWIR18160102000001</v>
          </cell>
        </row>
        <row r="3228">
          <cell r="B3228" t="str">
            <v>IINS01043407010001B</v>
          </cell>
        </row>
        <row r="3229">
          <cell r="B3229" t="str">
            <v>IBEL04030303000001</v>
          </cell>
        </row>
        <row r="3230">
          <cell r="B3230" t="str">
            <v>IFAN03010400000001</v>
          </cell>
        </row>
        <row r="3231">
          <cell r="B3231" t="str">
            <v>IFIL01030200000001</v>
          </cell>
        </row>
        <row r="3232">
          <cell r="B3232" t="str">
            <v>IINT12010202020003</v>
          </cell>
        </row>
        <row r="3233">
          <cell r="B3233" t="str">
            <v>IPUM99010201050002</v>
          </cell>
        </row>
        <row r="3234">
          <cell r="B3234" t="str">
            <v>IPUM99010201050006</v>
          </cell>
        </row>
        <row r="3235">
          <cell r="B3235" t="str">
            <v>IPUM99083401000001</v>
          </cell>
        </row>
        <row r="3236">
          <cell r="B3236" t="str">
            <v>ISEA01040202030005</v>
          </cell>
        </row>
        <row r="3237">
          <cell r="B3237" t="str">
            <v>ITAE16030200000001</v>
          </cell>
        </row>
        <row r="3238">
          <cell r="B3238" t="str">
            <v>IUNI99010102000001</v>
          </cell>
        </row>
        <row r="3239">
          <cell r="B3239" t="str">
            <v>IVAL01010802010001</v>
          </cell>
        </row>
        <row r="3240">
          <cell r="B3240" t="str">
            <v>IVAL01020201050004</v>
          </cell>
        </row>
        <row r="3241">
          <cell r="B3241" t="str">
            <v>IVAL02040310020001</v>
          </cell>
        </row>
        <row r="3242">
          <cell r="B3242" t="str">
            <v>IBEA17020100000004</v>
          </cell>
        </row>
        <row r="3243">
          <cell r="B3243" t="str">
            <v>ICOM99012100000006</v>
          </cell>
        </row>
        <row r="3244">
          <cell r="B3244" t="str">
            <v>IFIT09010107010002</v>
          </cell>
        </row>
        <row r="3245">
          <cell r="B3245" t="str">
            <v>IFIT27110905670001</v>
          </cell>
        </row>
        <row r="3246">
          <cell r="B3246" t="str">
            <v>IFIT39010202480002</v>
          </cell>
        </row>
        <row r="3247">
          <cell r="B3247" t="str">
            <v>IFIT39010204530001</v>
          </cell>
        </row>
        <row r="3248">
          <cell r="B3248" t="str">
            <v>IFIT39010204530002</v>
          </cell>
        </row>
        <row r="3249">
          <cell r="B3249" t="str">
            <v>IFIT39020204530001</v>
          </cell>
        </row>
        <row r="3250">
          <cell r="B3250" t="str">
            <v>IFIT39170201410001</v>
          </cell>
        </row>
        <row r="3251">
          <cell r="B3251" t="str">
            <v>IFIT39180204380002</v>
          </cell>
        </row>
        <row r="3252">
          <cell r="B3252" t="str">
            <v>IFIT39190203410001</v>
          </cell>
        </row>
        <row r="3253">
          <cell r="B3253" t="str">
            <v>IFIT39210001060001</v>
          </cell>
        </row>
        <row r="3254">
          <cell r="B3254" t="str">
            <v>IFIT39210002530001</v>
          </cell>
        </row>
        <row r="3255">
          <cell r="B3255" t="str">
            <v>IFIT39271101660001</v>
          </cell>
        </row>
        <row r="3256">
          <cell r="B3256" t="str">
            <v>IFIT40100204310001</v>
          </cell>
        </row>
        <row r="3257">
          <cell r="B3257" t="str">
            <v>IFIT40130204690003</v>
          </cell>
        </row>
        <row r="3258">
          <cell r="B3258" t="str">
            <v>IFIT45030101200002</v>
          </cell>
        </row>
        <row r="3259">
          <cell r="B3259" t="str">
            <v>IFIT46020120010001</v>
          </cell>
        </row>
        <row r="3260">
          <cell r="B3260" t="str">
            <v>IFIT48000100280001</v>
          </cell>
        </row>
        <row r="3261">
          <cell r="B3261" t="str">
            <v>IFIT48000100370001</v>
          </cell>
        </row>
        <row r="3262">
          <cell r="B3262" t="str">
            <v>IKFG01010700000136</v>
          </cell>
        </row>
        <row r="3263">
          <cell r="B3263" t="str">
            <v>IKKM01010400000356</v>
          </cell>
        </row>
        <row r="3264">
          <cell r="B3264" t="str">
            <v>IPIP25050145020002</v>
          </cell>
        </row>
        <row r="3265">
          <cell r="B3265" t="str">
            <v>IPIP25050156020002</v>
          </cell>
        </row>
        <row r="3266">
          <cell r="B3266" t="str">
            <v>IPUM01020502060013</v>
          </cell>
        </row>
        <row r="3267">
          <cell r="B3267" t="str">
            <v>IPUM01020502060014</v>
          </cell>
        </row>
        <row r="3268">
          <cell r="B3268" t="str">
            <v>IPUM01020502060015</v>
          </cell>
        </row>
        <row r="3269">
          <cell r="B3269" t="str">
            <v>IPUM99010102010013</v>
          </cell>
        </row>
        <row r="3270">
          <cell r="B3270" t="str">
            <v>IPUM99010202090006</v>
          </cell>
        </row>
        <row r="3271">
          <cell r="B3271" t="str">
            <v>IPUM99020102010005</v>
          </cell>
        </row>
        <row r="3272">
          <cell r="B3272" t="str">
            <v>IVAL03010401010014</v>
          </cell>
        </row>
        <row r="3273">
          <cell r="B3273" t="str">
            <v>IVAL03010401010016</v>
          </cell>
        </row>
        <row r="3274">
          <cell r="B3274" t="str">
            <v>IVAL03010401040033</v>
          </cell>
        </row>
        <row r="3275">
          <cell r="B3275" t="str">
            <v>IVAL03050103020003</v>
          </cell>
        </row>
        <row r="3276">
          <cell r="B3276" t="str">
            <v>IVAL03050103020014</v>
          </cell>
        </row>
        <row r="3277">
          <cell r="B3277" t="str">
            <v>IVAL99020100000002</v>
          </cell>
        </row>
        <row r="3278">
          <cell r="B3278" t="str">
            <v>IBEA01050000000010</v>
          </cell>
        </row>
        <row r="3279">
          <cell r="B3279" t="str">
            <v>IBEA04000000000023</v>
          </cell>
        </row>
        <row r="3280">
          <cell r="B3280" t="str">
            <v>ISWI13030100000005</v>
          </cell>
        </row>
        <row r="3281">
          <cell r="B3281" t="str">
            <v>ISWI14040400000001</v>
          </cell>
        </row>
        <row r="3282">
          <cell r="B3282" t="str">
            <v>ITRA01020212000002</v>
          </cell>
        </row>
        <row r="3283">
          <cell r="B3283" t="str">
            <v>ITRA01020705000001</v>
          </cell>
        </row>
        <row r="3284">
          <cell r="B3284" t="str">
            <v>ITRA01020709000002</v>
          </cell>
        </row>
        <row r="3285">
          <cell r="B3285" t="str">
            <v>ITRA02030100000001B</v>
          </cell>
        </row>
        <row r="3286">
          <cell r="B3286" t="str">
            <v>ITUB13010201000005</v>
          </cell>
        </row>
        <row r="3287">
          <cell r="B3287" t="str">
            <v>ITUB13020500000002</v>
          </cell>
        </row>
        <row r="3288">
          <cell r="B3288" t="str">
            <v>ITUB13050000000002</v>
          </cell>
        </row>
        <row r="3289">
          <cell r="B3289" t="str">
            <v>IVAL01010101020022</v>
          </cell>
        </row>
        <row r="3290">
          <cell r="B3290" t="str">
            <v>IVAL01010101030008</v>
          </cell>
        </row>
        <row r="3291">
          <cell r="B3291" t="str">
            <v>IVAL01010314010001</v>
          </cell>
        </row>
        <row r="3292">
          <cell r="B3292" t="str">
            <v>IVAL01010602030002</v>
          </cell>
        </row>
        <row r="3293">
          <cell r="B3293" t="str">
            <v>IVAL01010602040001</v>
          </cell>
        </row>
        <row r="3294">
          <cell r="B3294" t="str">
            <v>IVAL01020101070002</v>
          </cell>
        </row>
        <row r="3295">
          <cell r="B3295" t="str">
            <v>IVAL01020102030005</v>
          </cell>
        </row>
        <row r="3296">
          <cell r="B3296" t="str">
            <v>IVAL01020102050001</v>
          </cell>
        </row>
        <row r="3297">
          <cell r="B3297" t="str">
            <v>IVAL01020305010001</v>
          </cell>
        </row>
        <row r="3298">
          <cell r="B3298" t="str">
            <v>IVAL01020308010001</v>
          </cell>
        </row>
        <row r="3299">
          <cell r="B3299" t="str">
            <v>IVAL01021207000003</v>
          </cell>
        </row>
        <row r="3300">
          <cell r="B3300" t="str">
            <v>IVAL02020104030003</v>
          </cell>
        </row>
        <row r="3301">
          <cell r="B3301" t="str">
            <v>IVAL02020610010006</v>
          </cell>
        </row>
        <row r="3302">
          <cell r="B3302" t="str">
            <v>IVAL02030407020003</v>
          </cell>
        </row>
        <row r="3303">
          <cell r="B3303" t="str">
            <v>IVAL02030407020004</v>
          </cell>
        </row>
        <row r="3304">
          <cell r="B3304" t="str">
            <v>IVAL02030412020001</v>
          </cell>
        </row>
        <row r="3305">
          <cell r="B3305" t="str">
            <v>IVAL02040212020001</v>
          </cell>
        </row>
        <row r="3306">
          <cell r="B3306" t="str">
            <v>IVAL02040305020001</v>
          </cell>
        </row>
        <row r="3307">
          <cell r="B3307" t="str">
            <v>IVAL02040809020001</v>
          </cell>
        </row>
        <row r="3308">
          <cell r="B3308" t="str">
            <v>IVAL02050106080001</v>
          </cell>
        </row>
        <row r="3309">
          <cell r="B3309" t="str">
            <v>IVAL02050108080001</v>
          </cell>
        </row>
        <row r="3310">
          <cell r="B3310" t="str">
            <v>IVAL02050209020001</v>
          </cell>
        </row>
        <row r="3311">
          <cell r="B3311" t="str">
            <v>IVAL02050211010001</v>
          </cell>
        </row>
        <row r="3312">
          <cell r="B3312" t="str">
            <v>IVAL02060615010004</v>
          </cell>
        </row>
        <row r="3313">
          <cell r="B3313" t="str">
            <v>IVAL02060624010001</v>
          </cell>
        </row>
        <row r="3314">
          <cell r="B3314" t="str">
            <v>IVAL02170315010001</v>
          </cell>
        </row>
        <row r="3315">
          <cell r="B3315" t="str">
            <v>IVAL02170409010001</v>
          </cell>
        </row>
        <row r="3316">
          <cell r="B3316" t="str">
            <v>IFIT46050130010001</v>
          </cell>
        </row>
        <row r="3317">
          <cell r="B3317" t="str">
            <v>IHEA06021000000001</v>
          </cell>
        </row>
        <row r="3318">
          <cell r="B3318" t="str">
            <v>IHEX01010202000002</v>
          </cell>
        </row>
        <row r="3319">
          <cell r="B3319" t="str">
            <v>IHEX01010301000001</v>
          </cell>
        </row>
        <row r="3320">
          <cell r="B3320" t="str">
            <v>IHEX01010301000002</v>
          </cell>
        </row>
        <row r="3321">
          <cell r="B3321" t="str">
            <v>IHEX01010302000001</v>
          </cell>
        </row>
        <row r="3322">
          <cell r="B3322" t="str">
            <v>IHEX01010302000003</v>
          </cell>
        </row>
        <row r="3323">
          <cell r="B3323" t="str">
            <v>IHEX01010402010003</v>
          </cell>
        </row>
        <row r="3324">
          <cell r="B3324" t="str">
            <v>IHOM99170000000002</v>
          </cell>
        </row>
        <row r="3325">
          <cell r="B3325" t="str">
            <v>IINT99010300000002</v>
          </cell>
        </row>
        <row r="3326">
          <cell r="B3326" t="str">
            <v>ILIG06010000000002</v>
          </cell>
        </row>
        <row r="3327">
          <cell r="B3327" t="str">
            <v>IMIL99060200000001</v>
          </cell>
        </row>
        <row r="3328">
          <cell r="B3328" t="str">
            <v>IPIP12080214010001</v>
          </cell>
        </row>
        <row r="3329">
          <cell r="B3329" t="str">
            <v>IPIP25080145020003</v>
          </cell>
        </row>
        <row r="3330">
          <cell r="B3330" t="str">
            <v>IPIP25080150020003</v>
          </cell>
        </row>
        <row r="3331">
          <cell r="B3331" t="str">
            <v>IPUM01010502080003</v>
          </cell>
        </row>
        <row r="3332">
          <cell r="B3332" t="str">
            <v>IPUM99010102010007</v>
          </cell>
        </row>
        <row r="3333">
          <cell r="B3333" t="str">
            <v>IPUM99010403100001</v>
          </cell>
        </row>
        <row r="3334">
          <cell r="B3334" t="str">
            <v>ITOO02410000000001</v>
          </cell>
        </row>
        <row r="3335">
          <cell r="B3335" t="str">
            <v>IVAL03010101040011</v>
          </cell>
        </row>
        <row r="3336">
          <cell r="B3336" t="str">
            <v>IVAL03010101040022</v>
          </cell>
        </row>
        <row r="3337">
          <cell r="B3337" t="str">
            <v>IVAL03010401030001</v>
          </cell>
        </row>
        <row r="3338">
          <cell r="B3338" t="str">
            <v>IVAL03010401030008</v>
          </cell>
        </row>
        <row r="3339">
          <cell r="B3339" t="str">
            <v>IVAL03050102020002</v>
          </cell>
        </row>
        <row r="3340">
          <cell r="B3340" t="str">
            <v>IVAL03060200000002</v>
          </cell>
        </row>
        <row r="3341">
          <cell r="B3341" t="str">
            <v>IFIT37490106090001</v>
          </cell>
        </row>
        <row r="3342">
          <cell r="B3342" t="str">
            <v>IFIT39010202450001</v>
          </cell>
        </row>
        <row r="3343">
          <cell r="B3343" t="str">
            <v>IFIT39080202380001</v>
          </cell>
        </row>
        <row r="3344">
          <cell r="B3344" t="str">
            <v>IFIT39080202450001</v>
          </cell>
        </row>
        <row r="3345">
          <cell r="B3345" t="str">
            <v>IFIT39170201340001</v>
          </cell>
        </row>
        <row r="3346">
          <cell r="B3346" t="str">
            <v>IFIT39170204340001</v>
          </cell>
        </row>
        <row r="3347">
          <cell r="B3347" t="str">
            <v>IFIT39170204450001</v>
          </cell>
        </row>
        <row r="3348">
          <cell r="B3348" t="str">
            <v>IFIT39210004340001</v>
          </cell>
        </row>
        <row r="3349">
          <cell r="B3349" t="str">
            <v>IFIT39270204340001</v>
          </cell>
        </row>
        <row r="3350">
          <cell r="B3350" t="str">
            <v>IFIT39020204530003</v>
          </cell>
        </row>
        <row r="3351">
          <cell r="B3351" t="str">
            <v>IFIT39030104240001</v>
          </cell>
        </row>
        <row r="3352">
          <cell r="B3352" t="str">
            <v>IFIT39040204380002</v>
          </cell>
        </row>
        <row r="3353">
          <cell r="B3353" t="str">
            <v>IFIT39150202480002</v>
          </cell>
        </row>
        <row r="3354">
          <cell r="B3354" t="str">
            <v>IFIT39210001340001</v>
          </cell>
        </row>
        <row r="3355">
          <cell r="B3355" t="str">
            <v>IFIT39210004410001</v>
          </cell>
        </row>
        <row r="3356">
          <cell r="B3356" t="str">
            <v>IFIT40130204310001</v>
          </cell>
        </row>
        <row r="3357">
          <cell r="B3357" t="str">
            <v>IFIT40140203210001</v>
          </cell>
        </row>
        <row r="3358">
          <cell r="B3358" t="str">
            <v>IFIT43620109000003</v>
          </cell>
        </row>
        <row r="3359">
          <cell r="B3359" t="str">
            <v>IFIT44010124020002</v>
          </cell>
        </row>
        <row r="3360">
          <cell r="B3360" t="str">
            <v>IFIT45080201200001</v>
          </cell>
        </row>
        <row r="3361">
          <cell r="B3361" t="str">
            <v>IFIT46050127010001</v>
          </cell>
        </row>
        <row r="3362">
          <cell r="B3362" t="str">
            <v>IHEA01012506000001</v>
          </cell>
        </row>
        <row r="3363">
          <cell r="B3363" t="str">
            <v>IHEX01010402020001</v>
          </cell>
        </row>
        <row r="3364">
          <cell r="B3364" t="str">
            <v>IINT01010101010001</v>
          </cell>
        </row>
        <row r="3365">
          <cell r="B3365" t="str">
            <v>IMIL99010300000002</v>
          </cell>
        </row>
        <row r="3366">
          <cell r="B3366" t="str">
            <v>IMIL99020300000004</v>
          </cell>
        </row>
        <row r="3367">
          <cell r="B3367" t="str">
            <v>IPIP25060161050003</v>
          </cell>
        </row>
        <row r="3368">
          <cell r="B3368" t="str">
            <v>IPIP25080150030002</v>
          </cell>
        </row>
        <row r="3369">
          <cell r="B3369" t="str">
            <v>IPUM01010501050015</v>
          </cell>
        </row>
        <row r="3370">
          <cell r="B3370" t="str">
            <v>IPUM01010501050059</v>
          </cell>
        </row>
        <row r="3371">
          <cell r="B3371" t="str">
            <v>IPUM99010403090001</v>
          </cell>
        </row>
        <row r="3372">
          <cell r="B3372" t="str">
            <v>ISEA01060207230001</v>
          </cell>
        </row>
        <row r="3373">
          <cell r="B3373" t="str">
            <v>ISEA01220101000002</v>
          </cell>
        </row>
        <row r="3374">
          <cell r="B3374" t="str">
            <v>IVAL03010401030014</v>
          </cell>
        </row>
        <row r="3375">
          <cell r="B3375" t="str">
            <v>IVAL03010401030022</v>
          </cell>
        </row>
        <row r="3376">
          <cell r="B3376" t="str">
            <v>IVAL03010401030033</v>
          </cell>
        </row>
        <row r="3377">
          <cell r="B3377" t="str">
            <v>IVAL03010401040009</v>
          </cell>
        </row>
        <row r="3378">
          <cell r="B3378" t="str">
            <v>IVAL03010401040036</v>
          </cell>
        </row>
        <row r="3379">
          <cell r="B3379" t="str">
            <v>IVAL03010401040052</v>
          </cell>
        </row>
        <row r="3380">
          <cell r="B3380" t="str">
            <v>IVAL03050102020023</v>
          </cell>
        </row>
        <row r="3381">
          <cell r="B3381" t="str">
            <v>IVAL99020100000001</v>
          </cell>
        </row>
        <row r="3382">
          <cell r="B3382" t="str">
            <v>IFIT39020202530001</v>
          </cell>
        </row>
        <row r="3383">
          <cell r="B3383" t="str">
            <v>IFIT39040201410001</v>
          </cell>
        </row>
        <row r="3384">
          <cell r="B3384" t="str">
            <v>IFIT40130204310002</v>
          </cell>
        </row>
        <row r="3385">
          <cell r="B3385" t="str">
            <v>IFIT40150202060001</v>
          </cell>
        </row>
        <row r="3386">
          <cell r="B3386" t="str">
            <v>IFIT40150202210001</v>
          </cell>
        </row>
        <row r="3387">
          <cell r="B3387" t="str">
            <v>IFIT40150204690002</v>
          </cell>
        </row>
        <row r="3388">
          <cell r="B3388" t="str">
            <v>IFIT43620122000001</v>
          </cell>
        </row>
        <row r="3389">
          <cell r="B3389" t="str">
            <v>IFIT44030120020001</v>
          </cell>
        </row>
        <row r="3390">
          <cell r="B3390" t="str">
            <v>IHOM99240000000006</v>
          </cell>
        </row>
        <row r="3391">
          <cell r="B3391" t="str">
            <v>IMIL99010900000001</v>
          </cell>
        </row>
        <row r="3392">
          <cell r="B3392" t="str">
            <v>IPIP25050158040001</v>
          </cell>
        </row>
        <row r="3393">
          <cell r="B3393" t="str">
            <v>IPIP25080150020002</v>
          </cell>
        </row>
        <row r="3394">
          <cell r="B3394" t="str">
            <v>IPUM01010501050011</v>
          </cell>
        </row>
        <row r="3395">
          <cell r="B3395" t="str">
            <v>ISEA01040201000001</v>
          </cell>
        </row>
        <row r="3396">
          <cell r="B3396" t="str">
            <v>IVAL03010401030002</v>
          </cell>
        </row>
        <row r="3397">
          <cell r="B3397" t="str">
            <v>IVAL03010401040050</v>
          </cell>
        </row>
        <row r="3398">
          <cell r="B3398" t="str">
            <v>IVAL03050102020003</v>
          </cell>
        </row>
        <row r="3399">
          <cell r="B3399" t="str">
            <v>IVAL03050102020012</v>
          </cell>
        </row>
        <row r="3400">
          <cell r="B3400" t="str">
            <v>IFIT39010202340001</v>
          </cell>
        </row>
        <row r="3401">
          <cell r="B3401" t="str">
            <v>IFIT39010204450002</v>
          </cell>
        </row>
        <row r="3402">
          <cell r="B3402" t="str">
            <v>IFIT39040201340001</v>
          </cell>
        </row>
        <row r="3403">
          <cell r="B3403" t="str">
            <v>IFIT39040204380001</v>
          </cell>
        </row>
        <row r="3404">
          <cell r="B3404" t="str">
            <v>IFIT39080202340001</v>
          </cell>
        </row>
        <row r="3405">
          <cell r="B3405" t="str">
            <v>IFIT39080202480001</v>
          </cell>
        </row>
        <row r="3406">
          <cell r="B3406" t="str">
            <v>IFIT39080204340001</v>
          </cell>
        </row>
        <row r="3407">
          <cell r="B3407" t="str">
            <v>IFIT39090204340001</v>
          </cell>
        </row>
        <row r="3408">
          <cell r="B3408" t="str">
            <v>IFIT39170204340002</v>
          </cell>
        </row>
        <row r="3409">
          <cell r="B3409" t="str">
            <v>IFIT39170204530001</v>
          </cell>
        </row>
        <row r="3410">
          <cell r="B3410" t="str">
            <v>IFIT40100201060001</v>
          </cell>
        </row>
        <row r="3411">
          <cell r="B3411" t="str">
            <v>IFIT40100204060003</v>
          </cell>
        </row>
        <row r="3412">
          <cell r="B3412" t="str">
            <v>IFIT40100204400002</v>
          </cell>
        </row>
        <row r="3413">
          <cell r="B3413" t="str">
            <v>IFIT40100204620001</v>
          </cell>
        </row>
        <row r="3414">
          <cell r="B3414" t="str">
            <v>IFIT40130204060003</v>
          </cell>
        </row>
        <row r="3415">
          <cell r="B3415" t="str">
            <v>IFIT40130204210003</v>
          </cell>
        </row>
        <row r="3416">
          <cell r="B3416" t="str">
            <v>IFIT40130204230003</v>
          </cell>
        </row>
        <row r="3417">
          <cell r="B3417" t="str">
            <v>IVAL02020102020005</v>
          </cell>
        </row>
        <row r="3418">
          <cell r="B3418" t="str">
            <v>IVAL02020108020003</v>
          </cell>
        </row>
        <row r="3419">
          <cell r="B3419" t="str">
            <v>IVAL02020609010006B</v>
          </cell>
        </row>
        <row r="3420">
          <cell r="B3420" t="str">
            <v>IVAL02030405020001B</v>
          </cell>
        </row>
        <row r="3421">
          <cell r="B3421" t="str">
            <v>IVAL02030408020001</v>
          </cell>
        </row>
        <row r="3422">
          <cell r="B3422" t="str">
            <v>IVAL02031304030002</v>
          </cell>
        </row>
        <row r="3423">
          <cell r="B3423" t="str">
            <v>IVAL02040214010001</v>
          </cell>
        </row>
        <row r="3424">
          <cell r="B3424" t="str">
            <v>IVAL02040307020001</v>
          </cell>
        </row>
        <row r="3425">
          <cell r="B3425" t="str">
            <v>IVAL02040911020001</v>
          </cell>
        </row>
        <row r="3426">
          <cell r="B3426" t="str">
            <v>IVAL02050105080001</v>
          </cell>
        </row>
        <row r="3427">
          <cell r="B3427" t="str">
            <v>IVAL02050210010001</v>
          </cell>
        </row>
        <row r="3428">
          <cell r="B3428" t="str">
            <v>IVAL02050211010005</v>
          </cell>
        </row>
        <row r="3429">
          <cell r="B3429" t="str">
            <v>IVAL02060610010007</v>
          </cell>
        </row>
        <row r="3430">
          <cell r="B3430" t="str">
            <v>IVAL02060612010010</v>
          </cell>
        </row>
        <row r="3431">
          <cell r="B3431" t="str">
            <v>IVAL02080109020001</v>
          </cell>
        </row>
        <row r="3432">
          <cell r="B3432" t="str">
            <v>IVAL02080611010001</v>
          </cell>
        </row>
        <row r="3433">
          <cell r="B3433" t="str">
            <v>IVAL02170311010001</v>
          </cell>
        </row>
        <row r="3434">
          <cell r="B3434" t="str">
            <v>IWEL01020210010002</v>
          </cell>
        </row>
        <row r="3435">
          <cell r="B3435" t="str">
            <v>IWIR01040101030001</v>
          </cell>
        </row>
        <row r="3436">
          <cell r="B3436" t="str">
            <v>IWIR01050101030001</v>
          </cell>
        </row>
        <row r="3437">
          <cell r="B3437" t="str">
            <v>IWIR01050101040001</v>
          </cell>
        </row>
        <row r="3438">
          <cell r="B3438" t="str">
            <v>IWIR01070101990002</v>
          </cell>
        </row>
        <row r="3439">
          <cell r="B3439" t="str">
            <v>IWIR02040101000003</v>
          </cell>
        </row>
        <row r="3440">
          <cell r="B3440" t="str">
            <v>IWIR02120101000001</v>
          </cell>
        </row>
        <row r="3441">
          <cell r="B3441" t="str">
            <v>IWIR02170101000001</v>
          </cell>
        </row>
        <row r="3442">
          <cell r="B3442" t="str">
            <v>IWIR04050401000002</v>
          </cell>
        </row>
        <row r="3443">
          <cell r="B3443" t="str">
            <v>IWIR04060401000001</v>
          </cell>
        </row>
        <row r="3444">
          <cell r="B3444" t="str">
            <v>IWIR06050301000001</v>
          </cell>
        </row>
        <row r="3445">
          <cell r="B3445" t="str">
            <v>IWIR08041201000001</v>
          </cell>
        </row>
        <row r="3446">
          <cell r="B3446" t="str">
            <v>IWIR10240007000001</v>
          </cell>
        </row>
        <row r="3447">
          <cell r="B3447" t="str">
            <v>IWIR18110401000001</v>
          </cell>
        </row>
        <row r="3448">
          <cell r="B3448" t="str">
            <v>IWIR32040201000001</v>
          </cell>
        </row>
        <row r="3449">
          <cell r="B3449" t="str">
            <v>IINS01040608010001B</v>
          </cell>
        </row>
        <row r="3450">
          <cell r="B3450" t="str">
            <v>IFAN03010100000001</v>
          </cell>
        </row>
        <row r="3451">
          <cell r="B3451" t="str">
            <v>IFIL01010100000002</v>
          </cell>
        </row>
        <row r="3452">
          <cell r="B3452" t="str">
            <v>IINT02023001010001</v>
          </cell>
        </row>
        <row r="3453">
          <cell r="B3453" t="str">
            <v>IINT09020101020005</v>
          </cell>
        </row>
        <row r="3454">
          <cell r="B3454" t="str">
            <v>IFIT39290204380001</v>
          </cell>
        </row>
        <row r="3455">
          <cell r="B3455" t="str">
            <v>IFIT40100204210003</v>
          </cell>
        </row>
        <row r="3456">
          <cell r="B3456" t="str">
            <v>IFIT43620114000003</v>
          </cell>
        </row>
        <row r="3457">
          <cell r="B3457" t="str">
            <v>IFIT43620117000001</v>
          </cell>
        </row>
        <row r="3458">
          <cell r="B3458" t="str">
            <v>IFIT43620117000003</v>
          </cell>
        </row>
        <row r="3459">
          <cell r="B3459" t="str">
            <v>IFIT49050004010001</v>
          </cell>
        </row>
        <row r="3460">
          <cell r="B3460" t="str">
            <v>IFIT50010439010001</v>
          </cell>
        </row>
        <row r="3461">
          <cell r="B3461" t="str">
            <v>IKFG01010800000153</v>
          </cell>
        </row>
        <row r="3462">
          <cell r="B3462" t="str">
            <v>IKFG01130800000026</v>
          </cell>
        </row>
        <row r="3463">
          <cell r="B3463" t="str">
            <v>IPIP02030501010009</v>
          </cell>
        </row>
        <row r="3464">
          <cell r="B3464" t="str">
            <v>IPUM01111002080012</v>
          </cell>
        </row>
        <row r="3465">
          <cell r="B3465" t="str">
            <v>IPUM99010301040001</v>
          </cell>
        </row>
        <row r="3466">
          <cell r="B3466" t="str">
            <v>IPUM99035801030001</v>
          </cell>
        </row>
        <row r="3467">
          <cell r="B3467" t="str">
            <v>IVAL01010204000003</v>
          </cell>
        </row>
        <row r="3468">
          <cell r="B3468" t="str">
            <v>IVAL03010101040018</v>
          </cell>
        </row>
        <row r="3469">
          <cell r="B3469" t="str">
            <v>IVAL03010401030005</v>
          </cell>
        </row>
        <row r="3470">
          <cell r="B3470" t="str">
            <v>IVAL03010401040010</v>
          </cell>
        </row>
        <row r="3471">
          <cell r="B3471" t="str">
            <v>IBEA06011005000002</v>
          </cell>
        </row>
        <row r="3472">
          <cell r="B3472" t="str">
            <v>IBEA06040705000002</v>
          </cell>
        </row>
        <row r="3473">
          <cell r="B3473" t="str">
            <v>IBEA06071205000002</v>
          </cell>
        </row>
        <row r="3474">
          <cell r="B3474" t="str">
            <v>ICOM99020100000068</v>
          </cell>
        </row>
        <row r="3475">
          <cell r="B3475" t="str">
            <v>ICOM99020100000099</v>
          </cell>
        </row>
        <row r="3476">
          <cell r="B3476" t="str">
            <v>ICOM99030100000107</v>
          </cell>
        </row>
        <row r="3477">
          <cell r="B3477" t="str">
            <v>ICOM99030200000050</v>
          </cell>
        </row>
        <row r="3478">
          <cell r="B3478" t="str">
            <v>ICOM99030200000068</v>
          </cell>
        </row>
        <row r="3479">
          <cell r="B3479" t="str">
            <v>ICOM99030200000069</v>
          </cell>
        </row>
        <row r="3480">
          <cell r="B3480" t="str">
            <v>ICOM99030200000076</v>
          </cell>
        </row>
        <row r="3481">
          <cell r="B3481" t="str">
            <v>ICOM99060100000060</v>
          </cell>
        </row>
        <row r="3482">
          <cell r="B3482" t="str">
            <v>ICOM99060100000142</v>
          </cell>
        </row>
        <row r="3483">
          <cell r="B3483" t="str">
            <v>ICOM99060100000143</v>
          </cell>
        </row>
        <row r="3484">
          <cell r="B3484" t="str">
            <v>ICOM99080100000022</v>
          </cell>
        </row>
        <row r="3485">
          <cell r="B3485" t="str">
            <v>ICOM99080100000048</v>
          </cell>
        </row>
        <row r="3486">
          <cell r="B3486" t="str">
            <v>ICOM99080100000069</v>
          </cell>
        </row>
        <row r="3487">
          <cell r="B3487" t="str">
            <v>ICOM99080100000088</v>
          </cell>
        </row>
        <row r="3488">
          <cell r="B3488" t="str">
            <v>ICOM99110800000001</v>
          </cell>
        </row>
        <row r="3489">
          <cell r="B3489" t="str">
            <v>ICOM99110800000004</v>
          </cell>
        </row>
        <row r="3490">
          <cell r="B3490" t="str">
            <v>ISEA01040202010002</v>
          </cell>
        </row>
        <row r="3491">
          <cell r="B3491" t="str">
            <v>ITUB13020700000001</v>
          </cell>
        </row>
        <row r="3492">
          <cell r="B3492" t="str">
            <v>IVAL01010202030003</v>
          </cell>
        </row>
        <row r="3493">
          <cell r="B3493" t="str">
            <v>IVAL01010314010002</v>
          </cell>
        </row>
        <row r="3494">
          <cell r="B3494" t="str">
            <v>IVAL01020102070002</v>
          </cell>
        </row>
        <row r="3495">
          <cell r="B3495" t="str">
            <v>IBEA13000000000001</v>
          </cell>
        </row>
        <row r="3496">
          <cell r="B3496" t="str">
            <v>ICOM99010400000004</v>
          </cell>
        </row>
        <row r="3497">
          <cell r="B3497" t="str">
            <v>IFIT09010111010001</v>
          </cell>
        </row>
        <row r="3498">
          <cell r="B3498" t="str">
            <v>IFIT27100908650001</v>
          </cell>
        </row>
        <row r="3499">
          <cell r="B3499" t="str">
            <v>IFIT39030203380001</v>
          </cell>
        </row>
        <row r="3500">
          <cell r="B3500" t="str">
            <v>IFIT39090204340001</v>
          </cell>
        </row>
        <row r="3501">
          <cell r="B3501" t="str">
            <v>IFIT39150202480001</v>
          </cell>
        </row>
        <row r="3502">
          <cell r="B3502" t="str">
            <v>IFIT39150204530001</v>
          </cell>
        </row>
        <row r="3503">
          <cell r="B3503" t="str">
            <v>IFIT39170204340002</v>
          </cell>
        </row>
        <row r="3504">
          <cell r="B3504" t="str">
            <v>IFIT40130204210002</v>
          </cell>
        </row>
        <row r="3505">
          <cell r="B3505" t="str">
            <v>IFIT40150204310002</v>
          </cell>
        </row>
        <row r="3506">
          <cell r="B3506" t="str">
            <v>IFIT43620111000002</v>
          </cell>
        </row>
        <row r="3507">
          <cell r="B3507" t="str">
            <v>IFIT45080401270002</v>
          </cell>
        </row>
        <row r="3508">
          <cell r="B3508" t="str">
            <v>IFIT46020133010001</v>
          </cell>
        </row>
        <row r="3509">
          <cell r="B3509" t="str">
            <v>IFIT46020138010001</v>
          </cell>
        </row>
        <row r="3510">
          <cell r="B3510" t="str">
            <v>IHEX01010302000002</v>
          </cell>
        </row>
        <row r="3511">
          <cell r="B3511" t="str">
            <v>IHEX01010401010006</v>
          </cell>
        </row>
        <row r="3512">
          <cell r="B3512" t="str">
            <v>IHOM99240000000005</v>
          </cell>
        </row>
        <row r="3513">
          <cell r="B3513" t="str">
            <v>IINT02011702000001</v>
          </cell>
        </row>
        <row r="3514">
          <cell r="B3514" t="str">
            <v>IKFG01130800000026</v>
          </cell>
        </row>
        <row r="3515">
          <cell r="B3515" t="str">
            <v>IMIL99010400000002</v>
          </cell>
        </row>
        <row r="3516">
          <cell r="B3516" t="str">
            <v>IMIL99010500000001</v>
          </cell>
        </row>
        <row r="3517">
          <cell r="B3517" t="str">
            <v>IMOT01015805030001</v>
          </cell>
        </row>
        <row r="3518">
          <cell r="B3518" t="str">
            <v>IPIP25080156020002</v>
          </cell>
        </row>
        <row r="3519">
          <cell r="B3519" t="str">
            <v>IPUM01010201060005</v>
          </cell>
        </row>
        <row r="3520">
          <cell r="B3520" t="str">
            <v>IPUM01010501060003</v>
          </cell>
        </row>
        <row r="3521">
          <cell r="B3521" t="str">
            <v>IPUM01010501060011</v>
          </cell>
        </row>
        <row r="3522">
          <cell r="B3522" t="str">
            <v>IPUM99010102010005</v>
          </cell>
        </row>
        <row r="3523">
          <cell r="B3523" t="str">
            <v>IPUM99010102010012</v>
          </cell>
        </row>
        <row r="3524">
          <cell r="B3524" t="str">
            <v>IPUM99010403080001</v>
          </cell>
        </row>
        <row r="3525">
          <cell r="B3525" t="str">
            <v>IPIP25080150020002</v>
          </cell>
        </row>
        <row r="3526">
          <cell r="B3526" t="str">
            <v>IPNU01010404010001</v>
          </cell>
        </row>
        <row r="3527">
          <cell r="B3527" t="str">
            <v>IPNU01020412030001</v>
          </cell>
        </row>
        <row r="3528">
          <cell r="B3528" t="str">
            <v>IPNU02010402000001</v>
          </cell>
        </row>
        <row r="3529">
          <cell r="B3529" t="str">
            <v>IPNU02020503000007</v>
          </cell>
        </row>
        <row r="3530">
          <cell r="B3530" t="str">
            <v>IPNU02020504000002</v>
          </cell>
        </row>
        <row r="3531">
          <cell r="B3531" t="str">
            <v>IPNU02070704000001</v>
          </cell>
        </row>
        <row r="3532">
          <cell r="B3532" t="str">
            <v>IPNU03010204030001</v>
          </cell>
        </row>
        <row r="3533">
          <cell r="B3533" t="str">
            <v>IPNU06060500000005</v>
          </cell>
        </row>
        <row r="3534">
          <cell r="B3534" t="str">
            <v>IPNU08020500000001</v>
          </cell>
        </row>
        <row r="3535">
          <cell r="B3535" t="str">
            <v>IPOW01011500000003</v>
          </cell>
        </row>
        <row r="3536">
          <cell r="B3536" t="str">
            <v>IPOW03020101040002</v>
          </cell>
        </row>
        <row r="3537">
          <cell r="B3537" t="str">
            <v>IPUL01050202000001</v>
          </cell>
        </row>
        <row r="3538">
          <cell r="B3538" t="str">
            <v>IPUM01010301020009</v>
          </cell>
        </row>
        <row r="3539">
          <cell r="B3539" t="str">
            <v>IPUM99010201040001</v>
          </cell>
        </row>
        <row r="3540">
          <cell r="B3540" t="str">
            <v>IREL01010102030002</v>
          </cell>
        </row>
        <row r="3541">
          <cell r="B3541" t="str">
            <v>IREL01010202010003</v>
          </cell>
        </row>
        <row r="3542">
          <cell r="B3542" t="str">
            <v>IREL01010207020001</v>
          </cell>
        </row>
        <row r="3543">
          <cell r="B3543" t="str">
            <v>IREL01010401010006</v>
          </cell>
        </row>
        <row r="3544">
          <cell r="B3544" t="str">
            <v>IREL03010500000001B</v>
          </cell>
        </row>
        <row r="3545">
          <cell r="B3545" t="str">
            <v>IREL03011100000001</v>
          </cell>
        </row>
        <row r="3546">
          <cell r="B3546" t="str">
            <v>IREL03011400000001</v>
          </cell>
        </row>
        <row r="3547">
          <cell r="B3547" t="str">
            <v>IREL03012600000003</v>
          </cell>
        </row>
        <row r="3548">
          <cell r="B3548" t="str">
            <v>IREL03014100000003</v>
          </cell>
        </row>
        <row r="3549">
          <cell r="B3549" t="str">
            <v>ISEA02010000000001</v>
          </cell>
        </row>
        <row r="3550">
          <cell r="B3550" t="str">
            <v>ISEA02010000000002</v>
          </cell>
        </row>
        <row r="3551">
          <cell r="B3551" t="str">
            <v>ISTR04023401000001</v>
          </cell>
        </row>
        <row r="3552">
          <cell r="B3552" t="str">
            <v>ISTR08021101000001</v>
          </cell>
        </row>
        <row r="3553">
          <cell r="B3553" t="str">
            <v>ISTR28000118010001</v>
          </cell>
        </row>
        <row r="3554">
          <cell r="B3554" t="str">
            <v>ISUP02050101000001</v>
          </cell>
        </row>
        <row r="3555">
          <cell r="B3555" t="str">
            <v>ISUP02050202000001</v>
          </cell>
        </row>
        <row r="3556">
          <cell r="B3556" t="str">
            <v>ISUP03050000000001</v>
          </cell>
        </row>
        <row r="3557">
          <cell r="B3557" t="str">
            <v>ISUP04070000000010</v>
          </cell>
        </row>
        <row r="3558">
          <cell r="B3558" t="str">
            <v>ISUP04090000000001</v>
          </cell>
        </row>
        <row r="3559">
          <cell r="B3559" t="str">
            <v>ISUP09020000000010</v>
          </cell>
        </row>
        <row r="3560">
          <cell r="B3560" t="str">
            <v>ISUP09020000000012</v>
          </cell>
        </row>
        <row r="3561">
          <cell r="B3561" t="str">
            <v>IBEA04000000000040</v>
          </cell>
        </row>
        <row r="3562">
          <cell r="B3562" t="str">
            <v>IBEL02061900000002</v>
          </cell>
        </row>
        <row r="3563">
          <cell r="B3563" t="str">
            <v>ICOM99020100000003</v>
          </cell>
        </row>
        <row r="3564">
          <cell r="B3564" t="str">
            <v>ICOM99020100000013</v>
          </cell>
        </row>
        <row r="3565">
          <cell r="B3565" t="str">
            <v>ICOM99020100000067</v>
          </cell>
        </row>
        <row r="3566">
          <cell r="B3566" t="str">
            <v>ICOM99020100000074</v>
          </cell>
        </row>
        <row r="3567">
          <cell r="B3567" t="str">
            <v>ICOM99020100000604</v>
          </cell>
        </row>
        <row r="3568">
          <cell r="B3568" t="str">
            <v>ICOM99030100000026</v>
          </cell>
        </row>
        <row r="3569">
          <cell r="B3569" t="str">
            <v>ICOM99030100000064</v>
          </cell>
        </row>
        <row r="3570">
          <cell r="B3570" t="str">
            <v>ICOM99030100000109</v>
          </cell>
        </row>
        <row r="3571">
          <cell r="B3571" t="str">
            <v>ICOM99030100000111</v>
          </cell>
        </row>
        <row r="3572">
          <cell r="B3572" t="str">
            <v>ICOM99030100000120</v>
          </cell>
        </row>
        <row r="3573">
          <cell r="B3573" t="str">
            <v>ICOM99030100000226</v>
          </cell>
        </row>
        <row r="3574">
          <cell r="B3574" t="str">
            <v>ICOM99030200000053</v>
          </cell>
        </row>
        <row r="3575">
          <cell r="B3575" t="str">
            <v>ICOM99030200000054</v>
          </cell>
        </row>
        <row r="3576">
          <cell r="B3576" t="str">
            <v>ICOM99060100000147</v>
          </cell>
        </row>
        <row r="3577">
          <cell r="B3577" t="str">
            <v>ICOM99060100000290</v>
          </cell>
        </row>
        <row r="3578">
          <cell r="B3578" t="str">
            <v>ICOM99080100000036</v>
          </cell>
        </row>
        <row r="3579">
          <cell r="B3579" t="str">
            <v>ICOM99111200000008</v>
          </cell>
        </row>
        <row r="3580">
          <cell r="B3580" t="str">
            <v>IK1MLCNCOC08000001</v>
          </cell>
        </row>
        <row r="3581">
          <cell r="B3581" t="str">
            <v>IPUM99084201000001</v>
          </cell>
        </row>
        <row r="3582">
          <cell r="B3582" t="str">
            <v>IREL01010402010001</v>
          </cell>
        </row>
        <row r="3583">
          <cell r="B3583" t="str">
            <v>ISEA01030400060003</v>
          </cell>
        </row>
        <row r="3584">
          <cell r="B3584" t="str">
            <v>ISEA01030400080005</v>
          </cell>
        </row>
        <row r="3585">
          <cell r="B3585" t="str">
            <v>ISEA01030400080008</v>
          </cell>
        </row>
        <row r="3586">
          <cell r="B3586" t="str">
            <v>ISEA01030400080010</v>
          </cell>
        </row>
        <row r="3587">
          <cell r="B3587" t="str">
            <v>ISEA01030401180003</v>
          </cell>
        </row>
        <row r="3588">
          <cell r="B3588" t="str">
            <v>ICOL06000000000001</v>
          </cell>
        </row>
        <row r="3589">
          <cell r="B3589" t="str">
            <v>ICOL07000000000001</v>
          </cell>
        </row>
        <row r="3590">
          <cell r="B3590" t="str">
            <v>ICOL11010000000001</v>
          </cell>
        </row>
        <row r="3591">
          <cell r="B3591" t="str">
            <v>ICOM99050100000014</v>
          </cell>
        </row>
        <row r="3592">
          <cell r="B3592" t="str">
            <v>IFAN03010200000003</v>
          </cell>
        </row>
        <row r="3593">
          <cell r="B3593" t="str">
            <v>IFIT10010000000001</v>
          </cell>
        </row>
        <row r="3594">
          <cell r="B3594" t="str">
            <v>ILIG03021200000001</v>
          </cell>
        </row>
        <row r="3595">
          <cell r="B3595" t="str">
            <v>ISHO99010100000003</v>
          </cell>
        </row>
        <row r="3596">
          <cell r="B3596" t="str">
            <v>ISHO99010200000002</v>
          </cell>
        </row>
        <row r="3597">
          <cell r="B3597" t="str">
            <v>IVES01109898050001B</v>
          </cell>
        </row>
        <row r="3598">
          <cell r="B3598" t="str">
            <v>IWEL01020610000002</v>
          </cell>
        </row>
        <row r="3599">
          <cell r="B3599" t="str">
            <v>IWEL01040107020001</v>
          </cell>
        </row>
        <row r="3600">
          <cell r="B3600" t="str">
            <v>IWEL01060310000001</v>
          </cell>
        </row>
        <row r="3601">
          <cell r="B3601" t="str">
            <v>IWIR01030101070001</v>
          </cell>
        </row>
        <row r="3602">
          <cell r="B3602" t="str">
            <v>IWIR01040101030002</v>
          </cell>
        </row>
        <row r="3603">
          <cell r="B3603" t="str">
            <v>IWIR01040101040004</v>
          </cell>
        </row>
        <row r="3604">
          <cell r="B3604" t="str">
            <v>IWIR01060101020001</v>
          </cell>
        </row>
        <row r="3605">
          <cell r="B3605" t="str">
            <v>IWIR02060101000005</v>
          </cell>
        </row>
        <row r="3606">
          <cell r="B3606" t="str">
            <v>IWIR04050201000001</v>
          </cell>
        </row>
        <row r="3607">
          <cell r="B3607" t="str">
            <v>IWIR06030401000001</v>
          </cell>
        </row>
        <row r="3608">
          <cell r="B3608" t="str">
            <v>IWIR06060401000001</v>
          </cell>
        </row>
        <row r="3609">
          <cell r="B3609" t="str">
            <v>IWIR08052401000001</v>
          </cell>
        </row>
        <row r="3610">
          <cell r="B3610" t="str">
            <v>IWIR18140102000001</v>
          </cell>
        </row>
        <row r="3611">
          <cell r="B3611" t="str">
            <v>ICOM99030100000238</v>
          </cell>
        </row>
        <row r="3612">
          <cell r="B3612" t="str">
            <v>ICOM99080100000106</v>
          </cell>
        </row>
        <row r="3613">
          <cell r="B3613" t="str">
            <v>ICRA06000000000001</v>
          </cell>
        </row>
        <row r="3614">
          <cell r="B3614" t="str">
            <v>IELA13010201040001</v>
          </cell>
        </row>
        <row r="3615">
          <cell r="B3615" t="str">
            <v>IFIL02040500000003</v>
          </cell>
        </row>
        <row r="3616">
          <cell r="B3616" t="str">
            <v>IHEA03011500000001</v>
          </cell>
        </row>
        <row r="3617">
          <cell r="B3617" t="str">
            <v>IHOM99210000000001</v>
          </cell>
        </row>
        <row r="3618">
          <cell r="B3618" t="str">
            <v>IINT12010502010001</v>
          </cell>
        </row>
        <row r="3619">
          <cell r="B3619" t="str">
            <v>IPUM99010201100001</v>
          </cell>
        </row>
        <row r="3620">
          <cell r="B3620" t="str">
            <v>ITUB13010202000003</v>
          </cell>
        </row>
        <row r="3621">
          <cell r="B3621" t="str">
            <v>IVAL01010201000013</v>
          </cell>
        </row>
        <row r="3622">
          <cell r="B3622" t="str">
            <v>IVAL01010314100001</v>
          </cell>
        </row>
        <row r="3623">
          <cell r="B3623" t="str">
            <v>IBEA01040000000007</v>
          </cell>
        </row>
        <row r="3624">
          <cell r="B3624" t="str">
            <v>ICOM99010600000005</v>
          </cell>
        </row>
        <row r="3625">
          <cell r="B3625" t="str">
            <v>IFIT39040202340002</v>
          </cell>
        </row>
        <row r="3626">
          <cell r="B3626" t="str">
            <v>IFIT39150204380002</v>
          </cell>
        </row>
        <row r="3627">
          <cell r="B3627" t="str">
            <v>IFIT39150204410002</v>
          </cell>
        </row>
        <row r="3628">
          <cell r="B3628" t="str">
            <v>IFIT39150204480003</v>
          </cell>
        </row>
        <row r="3629">
          <cell r="B3629" t="str">
            <v>IFIT39180104240001</v>
          </cell>
        </row>
        <row r="3630">
          <cell r="B3630" t="str">
            <v>IFIT39210001450002</v>
          </cell>
        </row>
        <row r="3631">
          <cell r="B3631" t="str">
            <v>IFIT39210002340001</v>
          </cell>
        </row>
        <row r="3632">
          <cell r="B3632" t="str">
            <v>IFIT40140204680001</v>
          </cell>
        </row>
        <row r="3633">
          <cell r="B3633" t="str">
            <v>IPUM99010403110001</v>
          </cell>
        </row>
        <row r="3634">
          <cell r="B3634" t="str">
            <v>ISEA01030576040001</v>
          </cell>
        </row>
        <row r="3635">
          <cell r="B3635" t="str">
            <v>ISEA01040201000012</v>
          </cell>
        </row>
        <row r="3636">
          <cell r="B3636" t="str">
            <v>ITAE23020400000001</v>
          </cell>
        </row>
        <row r="3637">
          <cell r="B3637" t="str">
            <v>IVAL03010401040008</v>
          </cell>
        </row>
        <row r="3638">
          <cell r="B3638" t="str">
            <v>IVAL03050102020029</v>
          </cell>
        </row>
        <row r="3639">
          <cell r="B3639" t="str">
            <v>IVAL03050102020032</v>
          </cell>
        </row>
        <row r="3640">
          <cell r="B3640" t="str">
            <v>IFIT04110301010002</v>
          </cell>
        </row>
        <row r="3641">
          <cell r="B3641" t="str">
            <v>IFIT39010204450001</v>
          </cell>
        </row>
        <row r="3642">
          <cell r="B3642" t="str">
            <v>IFIT39170202530001</v>
          </cell>
        </row>
        <row r="3643">
          <cell r="B3643" t="str">
            <v>IFIT39170204480001</v>
          </cell>
        </row>
        <row r="3644">
          <cell r="B3644" t="str">
            <v>IFIT39180204410002</v>
          </cell>
        </row>
        <row r="3645">
          <cell r="B3645" t="str">
            <v>IFIT39270202340001</v>
          </cell>
        </row>
        <row r="3646">
          <cell r="B3646" t="str">
            <v>IFIT39271101670001</v>
          </cell>
        </row>
        <row r="3647">
          <cell r="B3647" t="str">
            <v>IFIT39271101680001</v>
          </cell>
        </row>
        <row r="3648">
          <cell r="B3648" t="str">
            <v>IFIT40100202210001</v>
          </cell>
        </row>
        <row r="3649">
          <cell r="B3649" t="str">
            <v>IFIT40100203060001</v>
          </cell>
        </row>
        <row r="3650">
          <cell r="B3650" t="str">
            <v>IFIT40100204210002</v>
          </cell>
        </row>
        <row r="3651">
          <cell r="B3651" t="str">
            <v>IFIT40100204410004</v>
          </cell>
        </row>
        <row r="3652">
          <cell r="B3652" t="str">
            <v>IFIT45080101200001</v>
          </cell>
        </row>
        <row r="3653">
          <cell r="B3653" t="str">
            <v>IFIT45170101270001</v>
          </cell>
        </row>
        <row r="3654">
          <cell r="B3654" t="str">
            <v>IFIT49050008010001</v>
          </cell>
        </row>
        <row r="3655">
          <cell r="B3655" t="str">
            <v>IFIT49050037030001</v>
          </cell>
        </row>
        <row r="3656">
          <cell r="B3656" t="str">
            <v>IHEX01010302000003</v>
          </cell>
        </row>
        <row r="3657">
          <cell r="B3657" t="str">
            <v>IINT03030402010101</v>
          </cell>
        </row>
        <row r="3658">
          <cell r="B3658" t="str">
            <v>IKKM01010400000300</v>
          </cell>
        </row>
        <row r="3659">
          <cell r="B3659" t="str">
            <v>IPIP02030501010044</v>
          </cell>
        </row>
        <row r="3660">
          <cell r="B3660" t="str">
            <v>IPIP25050150020002</v>
          </cell>
        </row>
        <row r="3661">
          <cell r="B3661" t="str">
            <v>IPUM99010102010001</v>
          </cell>
        </row>
        <row r="3662">
          <cell r="B3662" t="str">
            <v>IPUM99010102010002</v>
          </cell>
        </row>
        <row r="3663">
          <cell r="B3663" t="str">
            <v>IPUM99010102010007</v>
          </cell>
        </row>
        <row r="3664">
          <cell r="B3664" t="str">
            <v>IPUM99010102010011</v>
          </cell>
        </row>
        <row r="3665">
          <cell r="B3665" t="str">
            <v>ISEA01030597110001</v>
          </cell>
        </row>
        <row r="3666">
          <cell r="B3666" t="str">
            <v>IVAL03010401040037</v>
          </cell>
        </row>
        <row r="3667">
          <cell r="B3667" t="str">
            <v>IVAL03050102020029</v>
          </cell>
        </row>
        <row r="3668">
          <cell r="B3668" t="str">
            <v>IVAL03050102020032</v>
          </cell>
        </row>
        <row r="3669">
          <cell r="B3669" t="str">
            <v>IFIT39040202450002</v>
          </cell>
        </row>
        <row r="3670">
          <cell r="B3670" t="str">
            <v>IFIT39150202340001</v>
          </cell>
        </row>
        <row r="3671">
          <cell r="B3671" t="str">
            <v>IFIT39150202530001</v>
          </cell>
        </row>
        <row r="3672">
          <cell r="B3672" t="str">
            <v>IFIT39210001380001</v>
          </cell>
        </row>
        <row r="3673">
          <cell r="B3673" t="str">
            <v>IFIT39210004410001</v>
          </cell>
        </row>
        <row r="3674">
          <cell r="B3674" t="str">
            <v>IFIT39210202050001</v>
          </cell>
        </row>
        <row r="3675">
          <cell r="B3675" t="str">
            <v>IFIT39220203410001</v>
          </cell>
        </row>
        <row r="3676">
          <cell r="B3676" t="str">
            <v>IFIT39270204410001</v>
          </cell>
        </row>
        <row r="3677">
          <cell r="B3677" t="str">
            <v>IFIT39270204480001</v>
          </cell>
        </row>
        <row r="3678">
          <cell r="B3678" t="str">
            <v>IFIT39270604410001</v>
          </cell>
        </row>
        <row r="3679">
          <cell r="B3679" t="str">
            <v>IFIT40100201230001</v>
          </cell>
        </row>
        <row r="3680">
          <cell r="B3680" t="str">
            <v>IFIT40100202290001</v>
          </cell>
        </row>
        <row r="3681">
          <cell r="B3681" t="str">
            <v>IFIT40130204430003</v>
          </cell>
        </row>
        <row r="3682">
          <cell r="B3682" t="str">
            <v>IFIT43620109000003</v>
          </cell>
        </row>
        <row r="3683">
          <cell r="B3683" t="str">
            <v>IFIT43620111000003</v>
          </cell>
        </row>
        <row r="3684">
          <cell r="B3684" t="str">
            <v>IFIT44010127020001</v>
          </cell>
        </row>
        <row r="3685">
          <cell r="B3685" t="str">
            <v>IFIT44040127020002</v>
          </cell>
        </row>
        <row r="3686">
          <cell r="B3686" t="str">
            <v>IFIT45030401240003</v>
          </cell>
        </row>
        <row r="3687">
          <cell r="B3687" t="str">
            <v>IFIT49020044000002</v>
          </cell>
        </row>
        <row r="3688">
          <cell r="B3688" t="str">
            <v>IFIT50010436010001</v>
          </cell>
        </row>
        <row r="3689">
          <cell r="B3689" t="str">
            <v>IPUM01010501050013</v>
          </cell>
        </row>
        <row r="3690">
          <cell r="B3690" t="str">
            <v>IPUM99030201000003</v>
          </cell>
        </row>
        <row r="3691">
          <cell r="B3691" t="str">
            <v>IVAL03010201040002</v>
          </cell>
        </row>
        <row r="3692">
          <cell r="B3692" t="str">
            <v>IVAL03010401010013</v>
          </cell>
        </row>
        <row r="3693">
          <cell r="B3693" t="str">
            <v>IVAL03010401040013</v>
          </cell>
        </row>
        <row r="3694">
          <cell r="B3694" t="str">
            <v>IVAL03010401040036</v>
          </cell>
        </row>
        <row r="3695">
          <cell r="B3695" t="str">
            <v>IVAL03050102020035</v>
          </cell>
        </row>
        <row r="3696">
          <cell r="B3696" t="str">
            <v>IVAL03050102020043</v>
          </cell>
        </row>
        <row r="3697">
          <cell r="B3697" t="str">
            <v>IVAL03050200000001</v>
          </cell>
        </row>
        <row r="3698">
          <cell r="B3698" t="str">
            <v>IBEA01070000000008</v>
          </cell>
        </row>
        <row r="3699">
          <cell r="B3699" t="str">
            <v>IBEA06010905000003</v>
          </cell>
        </row>
        <row r="3700">
          <cell r="B3700" t="str">
            <v>ICOM99020100000071</v>
          </cell>
        </row>
        <row r="3701">
          <cell r="B3701" t="str">
            <v>ICOM99020100000496</v>
          </cell>
        </row>
        <row r="3702">
          <cell r="B3702" t="str">
            <v>ICOM99020100000546</v>
          </cell>
        </row>
        <row r="3703">
          <cell r="B3703" t="str">
            <v>ISHO99090000000009</v>
          </cell>
        </row>
        <row r="3704">
          <cell r="B3704" t="str">
            <v>ISHO99260000000003</v>
          </cell>
        </row>
        <row r="3705">
          <cell r="B3705" t="str">
            <v>ISHO99790000000001</v>
          </cell>
        </row>
        <row r="3706">
          <cell r="B3706" t="str">
            <v>ISHO99930000000001</v>
          </cell>
        </row>
        <row r="3707">
          <cell r="B3707" t="str">
            <v>IVAL01010403000001</v>
          </cell>
        </row>
        <row r="3708">
          <cell r="B3708" t="str">
            <v>IVAL01010501050002</v>
          </cell>
        </row>
        <row r="3709">
          <cell r="B3709" t="str">
            <v>IVAL01010601010004</v>
          </cell>
        </row>
        <row r="3710">
          <cell r="B3710" t="str">
            <v>IVAL01021201000003</v>
          </cell>
        </row>
        <row r="3711">
          <cell r="B3711" t="str">
            <v>IVAL01021206000005</v>
          </cell>
        </row>
        <row r="3712">
          <cell r="B3712" t="str">
            <v>ICRF04010400000001</v>
          </cell>
        </row>
        <row r="3713">
          <cell r="B3713" t="str">
            <v>IHEX01030000000029</v>
          </cell>
        </row>
        <row r="3714">
          <cell r="B3714" t="str">
            <v>IINT13040000000003</v>
          </cell>
        </row>
        <row r="3715">
          <cell r="B3715" t="str">
            <v>IVAL01010101020028</v>
          </cell>
        </row>
        <row r="3716">
          <cell r="B3716" t="str">
            <v>IVAL01010102000026</v>
          </cell>
        </row>
        <row r="3717">
          <cell r="B3717" t="str">
            <v>IVAL01010201000028</v>
          </cell>
        </row>
        <row r="3718">
          <cell r="B3718" t="str">
            <v>IVAL01010308000001</v>
          </cell>
        </row>
        <row r="3719">
          <cell r="B3719" t="str">
            <v>IBEA01040000000029</v>
          </cell>
        </row>
        <row r="3720">
          <cell r="B3720" t="str">
            <v>IBEA01050000000003</v>
          </cell>
        </row>
        <row r="3721">
          <cell r="B3721" t="str">
            <v>IBEA01050000000047</v>
          </cell>
        </row>
        <row r="3722">
          <cell r="B3722" t="str">
            <v>IBEL02061200000001</v>
          </cell>
        </row>
        <row r="3723">
          <cell r="B3723" t="str">
            <v>IBEL02070600000001</v>
          </cell>
        </row>
        <row r="3724">
          <cell r="B3724" t="str">
            <v>IBLO09010104000001</v>
          </cell>
        </row>
        <row r="3725">
          <cell r="B3725" t="str">
            <v>ICHE02000000000001</v>
          </cell>
        </row>
        <row r="3726">
          <cell r="B3726" t="str">
            <v>ICOM99014800000001</v>
          </cell>
        </row>
        <row r="3727">
          <cell r="B3727" t="str">
            <v>ICOM99080100000061</v>
          </cell>
        </row>
        <row r="3728">
          <cell r="B3728" t="str">
            <v>ICOM99080100000083</v>
          </cell>
        </row>
        <row r="3729">
          <cell r="B3729" t="str">
            <v>ICOO02010000000009</v>
          </cell>
        </row>
        <row r="3730">
          <cell r="B3730" t="str">
            <v>ICOO02030000000007</v>
          </cell>
        </row>
        <row r="3731">
          <cell r="B3731" t="str">
            <v>ICOO02040000000002</v>
          </cell>
        </row>
        <row r="3732">
          <cell r="B3732" t="str">
            <v>ICOO02090000000004</v>
          </cell>
        </row>
        <row r="3733">
          <cell r="B3733" t="str">
            <v>ICOO02090000000005</v>
          </cell>
        </row>
        <row r="3734">
          <cell r="B3734" t="str">
            <v>ICOO02390000000003</v>
          </cell>
        </row>
        <row r="3735">
          <cell r="B3735" t="str">
            <v>ICOT02030200000001</v>
          </cell>
        </row>
        <row r="3736">
          <cell r="B3736" t="str">
            <v>ICRA04010200000001</v>
          </cell>
        </row>
        <row r="3737">
          <cell r="B3737" t="str">
            <v>ICRA06000000000001</v>
          </cell>
        </row>
        <row r="3738">
          <cell r="B3738" t="str">
            <v>ICRA06230000000003</v>
          </cell>
        </row>
        <row r="3739">
          <cell r="B3739" t="str">
            <v>ISEA01030401080006</v>
          </cell>
        </row>
        <row r="3740">
          <cell r="B3740" t="str">
            <v>ISEA01030422110001</v>
          </cell>
        </row>
        <row r="3741">
          <cell r="B3741" t="str">
            <v>ITUB13010203000003</v>
          </cell>
        </row>
        <row r="3742">
          <cell r="B3742" t="str">
            <v>IFAN03010100000001</v>
          </cell>
        </row>
        <row r="3743">
          <cell r="B3743" t="str">
            <v>IHEA01010730000001B</v>
          </cell>
        </row>
        <row r="3744">
          <cell r="B3744" t="str">
            <v>IHEA01011917000001</v>
          </cell>
        </row>
        <row r="3745">
          <cell r="B3745" t="str">
            <v>ILIG01020606080003</v>
          </cell>
        </row>
        <row r="3746">
          <cell r="B3746" t="str">
            <v>ILIG01022306080001</v>
          </cell>
        </row>
        <row r="3747">
          <cell r="B3747" t="str">
            <v>ILIG03021300000004</v>
          </cell>
        </row>
        <row r="3748">
          <cell r="B3748" t="str">
            <v>ISHO99020000000018</v>
          </cell>
        </row>
        <row r="3749">
          <cell r="B3749" t="str">
            <v>ISHO99120000000001</v>
          </cell>
        </row>
        <row r="3750">
          <cell r="B3750" t="str">
            <v>ISHO99200000000002</v>
          </cell>
        </row>
        <row r="3751">
          <cell r="B3751" t="str">
            <v>ISHO99780000000003</v>
          </cell>
        </row>
        <row r="3752">
          <cell r="B3752" t="str">
            <v>ISHO99900000000001</v>
          </cell>
        </row>
        <row r="3753">
          <cell r="B3753" t="str">
            <v>IVAL01010102000014</v>
          </cell>
        </row>
        <row r="3754">
          <cell r="B3754" t="str">
            <v>IVAL01010102000015</v>
          </cell>
        </row>
        <row r="3755">
          <cell r="B3755" t="str">
            <v>IVAL01010203000034</v>
          </cell>
        </row>
        <row r="3756">
          <cell r="B3756" t="str">
            <v>IVAL01020502010003</v>
          </cell>
        </row>
        <row r="3757">
          <cell r="B3757" t="str">
            <v>ICOA10000000000003</v>
          </cell>
        </row>
        <row r="3758">
          <cell r="B3758" t="str">
            <v>IPLC02080101000002</v>
          </cell>
        </row>
        <row r="3759">
          <cell r="B3759" t="str">
            <v>IVAL01010313060001</v>
          </cell>
        </row>
        <row r="3760">
          <cell r="B3760" t="str">
            <v>IVAL01010313070001</v>
          </cell>
        </row>
        <row r="3761">
          <cell r="B3761" t="str">
            <v>IVAL01010314040001</v>
          </cell>
        </row>
        <row r="3762">
          <cell r="B3762" t="str">
            <v>IVAL01010314050001</v>
          </cell>
        </row>
        <row r="3763">
          <cell r="B3763" t="str">
            <v>IVAL01010314060002</v>
          </cell>
        </row>
        <row r="3764">
          <cell r="B3764" t="str">
            <v>IVAL01010501030002</v>
          </cell>
        </row>
        <row r="3765">
          <cell r="B3765" t="str">
            <v>IVAL01010501050001</v>
          </cell>
        </row>
        <row r="3766">
          <cell r="B3766" t="str">
            <v>IVAL01010601010008</v>
          </cell>
        </row>
        <row r="3767">
          <cell r="B3767" t="str">
            <v>IVAL01021207000003</v>
          </cell>
        </row>
        <row r="3768">
          <cell r="B3768" t="str">
            <v>IBEA01040000000009</v>
          </cell>
        </row>
        <row r="3769">
          <cell r="B3769" t="str">
            <v>IBEL02030300000003</v>
          </cell>
        </row>
        <row r="3770">
          <cell r="B3770" t="str">
            <v>IBEL02061900000001</v>
          </cell>
        </row>
        <row r="3771">
          <cell r="B3771" t="str">
            <v>IBEL02061900000002</v>
          </cell>
        </row>
        <row r="3772">
          <cell r="B3772" t="str">
            <v>IBEL02070800000002</v>
          </cell>
        </row>
        <row r="3773">
          <cell r="B3773" t="str">
            <v>IBLO99020000000002</v>
          </cell>
        </row>
        <row r="3774">
          <cell r="B3774" t="str">
            <v>IBLO99040000000005</v>
          </cell>
        </row>
        <row r="3775">
          <cell r="B3775" t="str">
            <v>IFIT40150204060003</v>
          </cell>
        </row>
        <row r="3776">
          <cell r="B3776" t="str">
            <v>IFIT40150204210001</v>
          </cell>
        </row>
        <row r="3777">
          <cell r="B3777" t="str">
            <v>IFIT40150204620001</v>
          </cell>
        </row>
        <row r="3778">
          <cell r="B3778" t="str">
            <v>IFIT43620114000003</v>
          </cell>
        </row>
        <row r="3779">
          <cell r="B3779" t="str">
            <v>IFIT46020120010001</v>
          </cell>
        </row>
        <row r="3780">
          <cell r="B3780" t="str">
            <v>IFIT46020130010001</v>
          </cell>
        </row>
        <row r="3781">
          <cell r="B3781" t="str">
            <v>IFIT50010439010001</v>
          </cell>
        </row>
        <row r="3782">
          <cell r="B3782" t="str">
            <v>IFIT51010036000001</v>
          </cell>
        </row>
        <row r="3783">
          <cell r="B3783" t="str">
            <v>IHEX01010202000005</v>
          </cell>
        </row>
        <row r="3784">
          <cell r="B3784" t="str">
            <v>IHOM01040200000001</v>
          </cell>
        </row>
        <row r="3785">
          <cell r="B3785" t="str">
            <v>IHOM99020000000002</v>
          </cell>
        </row>
        <row r="3786">
          <cell r="B3786" t="str">
            <v>IHOM99430000000015</v>
          </cell>
        </row>
        <row r="3787">
          <cell r="B3787" t="str">
            <v>IINT03030001050001</v>
          </cell>
        </row>
        <row r="3788">
          <cell r="B3788" t="str">
            <v>IINT09020201010004</v>
          </cell>
        </row>
        <row r="3789">
          <cell r="B3789" t="str">
            <v>IMIL99120200000001</v>
          </cell>
        </row>
        <row r="3790">
          <cell r="B3790" t="str">
            <v>IMIL99180101000001</v>
          </cell>
        </row>
        <row r="3791">
          <cell r="B3791" t="str">
            <v>INAM03131001000001</v>
          </cell>
        </row>
        <row r="3792">
          <cell r="B3792" t="str">
            <v>IPIP25060150020002</v>
          </cell>
        </row>
        <row r="3793">
          <cell r="B3793" t="str">
            <v>IPIP25060156020003</v>
          </cell>
        </row>
        <row r="3794">
          <cell r="B3794" t="str">
            <v>IPUM01010501060008</v>
          </cell>
        </row>
        <row r="3795">
          <cell r="B3795" t="str">
            <v>IPUM99010201130001</v>
          </cell>
        </row>
        <row r="3796">
          <cell r="B3796" t="str">
            <v>ISEA01010107020001</v>
          </cell>
        </row>
        <row r="3797">
          <cell r="B3797" t="str">
            <v>ISEA01040202010001</v>
          </cell>
        </row>
        <row r="3798">
          <cell r="B3798" t="str">
            <v>IVAL03010401030007</v>
          </cell>
        </row>
        <row r="3799">
          <cell r="B3799" t="str">
            <v>IVAL03010401030023</v>
          </cell>
        </row>
        <row r="3800">
          <cell r="B3800" t="str">
            <v>IVAL03010401040006</v>
          </cell>
        </row>
        <row r="3801">
          <cell r="B3801" t="str">
            <v>IVAL03050102020008</v>
          </cell>
        </row>
        <row r="3802">
          <cell r="B3802" t="str">
            <v>IFIT27110905650001</v>
          </cell>
        </row>
        <row r="3803">
          <cell r="B3803" t="str">
            <v>IFIT39080204450001</v>
          </cell>
        </row>
        <row r="3804">
          <cell r="B3804" t="str">
            <v>IFIT39150202450002</v>
          </cell>
        </row>
        <row r="3805">
          <cell r="B3805" t="str">
            <v>IFIT39170201380001</v>
          </cell>
        </row>
        <row r="3806">
          <cell r="B3806" t="str">
            <v>IFIT39270204530001</v>
          </cell>
        </row>
        <row r="3807">
          <cell r="B3807" t="str">
            <v>IFIT39271101690001</v>
          </cell>
        </row>
        <row r="3808">
          <cell r="B3808" t="str">
            <v>IFIT40100204430002</v>
          </cell>
        </row>
        <row r="3809">
          <cell r="B3809" t="str">
            <v>IFIT40150204310001</v>
          </cell>
        </row>
        <row r="3810">
          <cell r="B3810" t="str">
            <v>IFIT43620113000003</v>
          </cell>
        </row>
        <row r="3811">
          <cell r="B3811" t="str">
            <v>IFIT44040124020006</v>
          </cell>
        </row>
        <row r="3812">
          <cell r="B3812" t="str">
            <v>IINT12010203030001</v>
          </cell>
        </row>
        <row r="3813">
          <cell r="B3813" t="str">
            <v>IPIP25080158040001</v>
          </cell>
        </row>
        <row r="3814">
          <cell r="B3814" t="str">
            <v>IPUM01010501050034</v>
          </cell>
        </row>
        <row r="3815">
          <cell r="B3815" t="str">
            <v>IPUM99010301040003</v>
          </cell>
        </row>
        <row r="3816">
          <cell r="B3816" t="str">
            <v>IPUM99014302000003</v>
          </cell>
        </row>
        <row r="3817">
          <cell r="B3817" t="str">
            <v>IPUM99119900000032</v>
          </cell>
        </row>
        <row r="3818">
          <cell r="B3818" t="str">
            <v>IVAL03010401040011</v>
          </cell>
        </row>
        <row r="3819">
          <cell r="B3819" t="str">
            <v>IVAL03050102020020</v>
          </cell>
        </row>
        <row r="3820">
          <cell r="B3820" t="str">
            <v>IVAL03050103020004</v>
          </cell>
        </row>
        <row r="3821">
          <cell r="B3821" t="str">
            <v>IBEA01040000000053</v>
          </cell>
        </row>
        <row r="3822">
          <cell r="B3822" t="str">
            <v>IBEL02071000000001</v>
          </cell>
        </row>
        <row r="3823">
          <cell r="B3823" t="str">
            <v>ICOM99014800000004</v>
          </cell>
        </row>
        <row r="3824">
          <cell r="B3824" t="str">
            <v>ICOM99020100000031</v>
          </cell>
        </row>
        <row r="3825">
          <cell r="B3825" t="str">
            <v>ICOM99020100000475</v>
          </cell>
        </row>
        <row r="3826">
          <cell r="B3826" t="str">
            <v>ICOM99030100000032</v>
          </cell>
        </row>
        <row r="3827">
          <cell r="B3827" t="str">
            <v>ICOM99030100000047</v>
          </cell>
        </row>
        <row r="3828">
          <cell r="B3828" t="str">
            <v>ICOM99030100000083</v>
          </cell>
        </row>
        <row r="3829">
          <cell r="B3829" t="str">
            <v>ICOM99030100000114</v>
          </cell>
        </row>
        <row r="3830">
          <cell r="B3830" t="str">
            <v>ICOM99030100000116</v>
          </cell>
        </row>
        <row r="3831">
          <cell r="B3831" t="str">
            <v>ICOM99030100000126</v>
          </cell>
        </row>
        <row r="3832">
          <cell r="B3832" t="str">
            <v>ICOM99030100000127</v>
          </cell>
        </row>
        <row r="3833">
          <cell r="B3833" t="str">
            <v>ICOM99030100000174</v>
          </cell>
        </row>
        <row r="3834">
          <cell r="B3834" t="str">
            <v>ICOM99030100000176</v>
          </cell>
        </row>
        <row r="3835">
          <cell r="B3835" t="str">
            <v>ICOM99030100000219</v>
          </cell>
        </row>
        <row r="3836">
          <cell r="B3836" t="str">
            <v>ICOM99030200000070</v>
          </cell>
        </row>
        <row r="3837">
          <cell r="B3837" t="str">
            <v>ICOM99030200000075</v>
          </cell>
        </row>
        <row r="3838">
          <cell r="B3838" t="str">
            <v>ICOM99030200000112</v>
          </cell>
        </row>
        <row r="3839">
          <cell r="B3839" t="str">
            <v>ICOM99060100000031</v>
          </cell>
        </row>
        <row r="3840">
          <cell r="B3840" t="str">
            <v>ICOM99060100000094</v>
          </cell>
        </row>
        <row r="3841">
          <cell r="B3841" t="str">
            <v>ICOM99060100000106</v>
          </cell>
        </row>
        <row r="3842">
          <cell r="B3842" t="str">
            <v>ICOM99060100000148</v>
          </cell>
        </row>
        <row r="3843">
          <cell r="B3843" t="str">
            <v>ICOM99060100000334</v>
          </cell>
        </row>
        <row r="3844">
          <cell r="B3844" t="str">
            <v>ICOM99080100000044</v>
          </cell>
        </row>
        <row r="3845">
          <cell r="B3845" t="str">
            <v>ISUP09020000000019</v>
          </cell>
        </row>
        <row r="3846">
          <cell r="B3846" t="str">
            <v>ISUP10010100000001</v>
          </cell>
        </row>
        <row r="3847">
          <cell r="B3847" t="str">
            <v>ISUP14000000000001</v>
          </cell>
        </row>
        <row r="3848">
          <cell r="B3848" t="str">
            <v>ISWI01030400000003</v>
          </cell>
        </row>
        <row r="3849">
          <cell r="B3849" t="str">
            <v>ISWI03010100000003</v>
          </cell>
        </row>
        <row r="3850">
          <cell r="B3850" t="str">
            <v>ISWI03010100000004</v>
          </cell>
        </row>
        <row r="3851">
          <cell r="B3851" t="str">
            <v>ISWI03030400000001</v>
          </cell>
        </row>
        <row r="3852">
          <cell r="B3852" t="str">
            <v>ISWI12040100000001</v>
          </cell>
        </row>
        <row r="3853">
          <cell r="B3853" t="str">
            <v>ITRA01020201000001</v>
          </cell>
        </row>
        <row r="3854">
          <cell r="B3854" t="str">
            <v>ITRA01050500000001</v>
          </cell>
        </row>
        <row r="3855">
          <cell r="B3855" t="str">
            <v>ITRA02030100000001</v>
          </cell>
        </row>
        <row r="3856">
          <cell r="B3856" t="str">
            <v>ITRA02040100000001</v>
          </cell>
        </row>
        <row r="3857">
          <cell r="B3857" t="str">
            <v>ITRA02040200000003B</v>
          </cell>
        </row>
        <row r="3858">
          <cell r="B3858" t="str">
            <v>ITUB13010202000003B</v>
          </cell>
        </row>
        <row r="3859">
          <cell r="B3859" t="str">
            <v>ITUB13050000000002B</v>
          </cell>
        </row>
        <row r="3860">
          <cell r="B3860" t="str">
            <v>IVAL01010101020007B</v>
          </cell>
        </row>
        <row r="3861">
          <cell r="B3861" t="str">
            <v>IVAL01010101020013</v>
          </cell>
        </row>
        <row r="3862">
          <cell r="B3862" t="str">
            <v>IVAL01010101020023</v>
          </cell>
        </row>
        <row r="3863">
          <cell r="B3863" t="str">
            <v>IVAL01010201000046</v>
          </cell>
        </row>
        <row r="3864">
          <cell r="B3864" t="str">
            <v>IVAL01010203000007</v>
          </cell>
        </row>
        <row r="3865">
          <cell r="B3865" t="str">
            <v>IVAL01010309010002</v>
          </cell>
        </row>
        <row r="3866">
          <cell r="B3866" t="str">
            <v>IVAL01010501010002</v>
          </cell>
        </row>
        <row r="3867">
          <cell r="B3867" t="str">
            <v>IVAL01010501010008</v>
          </cell>
        </row>
        <row r="3868">
          <cell r="B3868" t="str">
            <v>IVAL01010602070001</v>
          </cell>
        </row>
        <row r="3869">
          <cell r="B3869" t="str">
            <v>IVAL01020101060005</v>
          </cell>
        </row>
        <row r="3870">
          <cell r="B3870" t="str">
            <v>IVAL01020102060006</v>
          </cell>
        </row>
        <row r="3871">
          <cell r="B3871" t="str">
            <v>IVAL01020102100001</v>
          </cell>
        </row>
        <row r="3872">
          <cell r="B3872" t="str">
            <v>IVAL01020202050001</v>
          </cell>
        </row>
        <row r="3873">
          <cell r="B3873" t="str">
            <v>IVAL01020402000002</v>
          </cell>
        </row>
        <row r="3874">
          <cell r="B3874" t="str">
            <v>IVAL02020103020007</v>
          </cell>
        </row>
        <row r="3875">
          <cell r="B3875" t="str">
            <v>IVAL02020107020006</v>
          </cell>
        </row>
        <row r="3876">
          <cell r="B3876" t="str">
            <v>IVAL02020411010001</v>
          </cell>
        </row>
        <row r="3877">
          <cell r="B3877" t="str">
            <v>IVAL02020415010001</v>
          </cell>
        </row>
        <row r="3878">
          <cell r="B3878" t="str">
            <v>IVAL02030411020001</v>
          </cell>
        </row>
        <row r="3879">
          <cell r="B3879" t="str">
            <v>IVAL02040102030001</v>
          </cell>
        </row>
        <row r="3880">
          <cell r="B3880" t="str">
            <v>IVAL03050102020036</v>
          </cell>
        </row>
        <row r="3881">
          <cell r="B3881" t="str">
            <v>ICOM99020100000016</v>
          </cell>
        </row>
        <row r="3882">
          <cell r="B3882" t="str">
            <v>ICOM99020100000065</v>
          </cell>
        </row>
        <row r="3883">
          <cell r="B3883" t="str">
            <v>ICOM99030100000035</v>
          </cell>
        </row>
        <row r="3884">
          <cell r="B3884" t="str">
            <v>ICOM99030100000053</v>
          </cell>
        </row>
        <row r="3885">
          <cell r="B3885" t="str">
            <v>ICOM99030100000087</v>
          </cell>
        </row>
        <row r="3886">
          <cell r="B3886" t="str">
            <v>ICOM99030100000124</v>
          </cell>
        </row>
        <row r="3887">
          <cell r="B3887" t="str">
            <v>ICOM99030100000125</v>
          </cell>
        </row>
        <row r="3888">
          <cell r="B3888" t="str">
            <v>ICOM99030100000141</v>
          </cell>
        </row>
        <row r="3889">
          <cell r="B3889" t="str">
            <v>ICOM99030100000157</v>
          </cell>
        </row>
        <row r="3890">
          <cell r="B3890" t="str">
            <v>ICOM99030200000079</v>
          </cell>
        </row>
        <row r="3891">
          <cell r="B3891" t="str">
            <v>ICOM99060100000018</v>
          </cell>
        </row>
        <row r="3892">
          <cell r="B3892" t="str">
            <v>ICOM99060100000151</v>
          </cell>
        </row>
        <row r="3893">
          <cell r="B3893" t="str">
            <v>ICOM99060100000177</v>
          </cell>
        </row>
        <row r="3894">
          <cell r="B3894" t="str">
            <v>ICOM99060100000204</v>
          </cell>
        </row>
        <row r="3895">
          <cell r="B3895" t="str">
            <v>ICOM99060100000214</v>
          </cell>
        </row>
        <row r="3896">
          <cell r="B3896" t="str">
            <v>ICOM99060200000014</v>
          </cell>
        </row>
        <row r="3897">
          <cell r="B3897" t="str">
            <v>ICOM99080100000041</v>
          </cell>
        </row>
        <row r="3898">
          <cell r="B3898" t="str">
            <v>ICOM99080100000104</v>
          </cell>
        </row>
        <row r="3899">
          <cell r="B3899" t="str">
            <v>ICOM99080100000105</v>
          </cell>
        </row>
        <row r="3900">
          <cell r="B3900" t="str">
            <v>ICOM99110301000002</v>
          </cell>
        </row>
        <row r="3901">
          <cell r="B3901" t="str">
            <v>ICOM99110301000006</v>
          </cell>
        </row>
        <row r="3902">
          <cell r="B3902" t="str">
            <v>ICOM99111600000015</v>
          </cell>
        </row>
        <row r="3903">
          <cell r="B3903" t="str">
            <v>IPUM99080401070003</v>
          </cell>
        </row>
        <row r="3904">
          <cell r="B3904" t="str">
            <v>IPUM99082001000001</v>
          </cell>
        </row>
        <row r="3905">
          <cell r="B3905" t="str">
            <v>ISEA01030401230002</v>
          </cell>
        </row>
        <row r="3906">
          <cell r="B3906" t="str">
            <v>ICOL14000000000001</v>
          </cell>
        </row>
        <row r="3907">
          <cell r="B3907" t="str">
            <v>IFAN03010200000001</v>
          </cell>
        </row>
        <row r="3908">
          <cell r="B3908" t="str">
            <v>IHEA03011500000001</v>
          </cell>
        </row>
        <row r="3909">
          <cell r="B3909" t="str">
            <v>IKKM01060300000206</v>
          </cell>
        </row>
        <row r="3910">
          <cell r="B3910" t="str">
            <v>ILIG01020806080001</v>
          </cell>
        </row>
        <row r="3911">
          <cell r="B3911" t="str">
            <v>ISHO99090000000014</v>
          </cell>
        </row>
        <row r="3912">
          <cell r="B3912" t="str">
            <v>ISHO99110000000001</v>
          </cell>
        </row>
        <row r="3913">
          <cell r="B3913" t="str">
            <v>ISHO99240000000001</v>
          </cell>
        </row>
        <row r="3914">
          <cell r="B3914" t="str">
            <v>IVAL01010101020020</v>
          </cell>
        </row>
        <row r="3915">
          <cell r="B3915" t="str">
            <v>IVAL01010101030009</v>
          </cell>
        </row>
        <row r="3916">
          <cell r="B3916" t="str">
            <v>IINT09020401000001</v>
          </cell>
        </row>
        <row r="3917">
          <cell r="B3917" t="str">
            <v>IINT12010102010002</v>
          </cell>
        </row>
        <row r="3918">
          <cell r="B3918" t="str">
            <v>IMIL99060901000001</v>
          </cell>
        </row>
        <row r="3919">
          <cell r="B3919" t="str">
            <v>INOZ01020100000001</v>
          </cell>
        </row>
        <row r="3920">
          <cell r="B3920" t="str">
            <v>IPUM99080401070001</v>
          </cell>
        </row>
        <row r="3921">
          <cell r="B3921" t="str">
            <v>IPUM99084901000005</v>
          </cell>
        </row>
        <row r="3922">
          <cell r="B3922" t="str">
            <v>IVAL01010201000047</v>
          </cell>
        </row>
        <row r="3923">
          <cell r="B3923" t="str">
            <v>IVAL01010314080005</v>
          </cell>
        </row>
        <row r="3924">
          <cell r="B3924" t="str">
            <v>IVAL01010501080002</v>
          </cell>
        </row>
        <row r="3925">
          <cell r="B3925" t="str">
            <v>IVAL01020102030005</v>
          </cell>
        </row>
        <row r="3926">
          <cell r="B3926" t="str">
            <v>IVAL03050102020002</v>
          </cell>
        </row>
        <row r="3927">
          <cell r="B3927" t="str">
            <v>IFIT04140301160001</v>
          </cell>
        </row>
        <row r="3928">
          <cell r="B3928" t="str">
            <v>IFIT39040202380001</v>
          </cell>
        </row>
        <row r="3929">
          <cell r="B3929" t="str">
            <v>IFIT39040204410003</v>
          </cell>
        </row>
        <row r="3930">
          <cell r="B3930" t="str">
            <v>IFIT39150202340001</v>
          </cell>
        </row>
        <row r="3931">
          <cell r="B3931" t="str">
            <v>IFIT39180202380002</v>
          </cell>
        </row>
        <row r="3932">
          <cell r="B3932" t="str">
            <v>IFIT39180204450002</v>
          </cell>
        </row>
        <row r="3933">
          <cell r="B3933" t="str">
            <v>IFIT39180204530001</v>
          </cell>
        </row>
        <row r="3934">
          <cell r="B3934" t="str">
            <v>IFIT39210001030001</v>
          </cell>
        </row>
        <row r="3935">
          <cell r="B3935" t="str">
            <v>IFIT40130201690001</v>
          </cell>
        </row>
        <row r="3936">
          <cell r="B3936" t="str">
            <v>IFIT40140201230001</v>
          </cell>
        </row>
        <row r="3937">
          <cell r="B3937" t="str">
            <v>IFIT40140204690001</v>
          </cell>
        </row>
        <row r="3938">
          <cell r="B3938" t="str">
            <v>IFIT40150204430002</v>
          </cell>
        </row>
        <row r="3939">
          <cell r="B3939" t="str">
            <v>IFIT45080201370001</v>
          </cell>
        </row>
        <row r="3940">
          <cell r="B3940" t="str">
            <v>IHEX01010302000004</v>
          </cell>
        </row>
        <row r="3941">
          <cell r="B3941" t="str">
            <v>IHEX01010401020005</v>
          </cell>
        </row>
        <row r="3942">
          <cell r="B3942" t="str">
            <v>IHOM99490000000001</v>
          </cell>
        </row>
        <row r="3943">
          <cell r="B3943" t="str">
            <v>IINT03030001050002</v>
          </cell>
        </row>
        <row r="3944">
          <cell r="B3944" t="str">
            <v>IINT05999901010001</v>
          </cell>
        </row>
        <row r="3945">
          <cell r="B3945" t="str">
            <v>IINT09020201010001</v>
          </cell>
        </row>
        <row r="3946">
          <cell r="B3946" t="str">
            <v>IMOT01010105030001</v>
          </cell>
        </row>
        <row r="3947">
          <cell r="B3947" t="str">
            <v>IPIP02030501010035</v>
          </cell>
        </row>
        <row r="3948">
          <cell r="B3948" t="str">
            <v>IPUM01010201050001</v>
          </cell>
        </row>
        <row r="3949">
          <cell r="B3949" t="str">
            <v>IPUM01090501050003</v>
          </cell>
        </row>
        <row r="3950">
          <cell r="B3950" t="str">
            <v>ICOM99030100000004</v>
          </cell>
        </row>
        <row r="3951">
          <cell r="B3951" t="str">
            <v>ICOM99030100000055</v>
          </cell>
        </row>
        <row r="3952">
          <cell r="B3952" t="str">
            <v>ICOM99030100000100</v>
          </cell>
        </row>
        <row r="3953">
          <cell r="B3953" t="str">
            <v>ICOM99030100000103</v>
          </cell>
        </row>
        <row r="3954">
          <cell r="B3954" t="str">
            <v>ICOM99030100000110</v>
          </cell>
        </row>
        <row r="3955">
          <cell r="B3955" t="str">
            <v>ICOM99030100000123</v>
          </cell>
        </row>
        <row r="3956">
          <cell r="B3956" t="str">
            <v>ICOM99030100000131</v>
          </cell>
        </row>
        <row r="3957">
          <cell r="B3957" t="str">
            <v>ICOM99030200000051</v>
          </cell>
        </row>
        <row r="3958">
          <cell r="B3958" t="str">
            <v>ICOM99030200000052</v>
          </cell>
        </row>
        <row r="3959">
          <cell r="B3959" t="str">
            <v>ICOM99060100000173</v>
          </cell>
        </row>
        <row r="3960">
          <cell r="B3960" t="str">
            <v>ICOM99060100000217</v>
          </cell>
        </row>
        <row r="3961">
          <cell r="B3961" t="str">
            <v>ICOM99080100000038</v>
          </cell>
        </row>
        <row r="3962">
          <cell r="B3962" t="str">
            <v>ICOM99080100000076</v>
          </cell>
        </row>
        <row r="3963">
          <cell r="B3963" t="str">
            <v>ICOM99080100000096</v>
          </cell>
        </row>
        <row r="3964">
          <cell r="B3964" t="str">
            <v>ICOM99111500000019</v>
          </cell>
        </row>
        <row r="3965">
          <cell r="B3965" t="str">
            <v>IPOW02011003000001</v>
          </cell>
        </row>
        <row r="3966">
          <cell r="B3966" t="str">
            <v>IPUM99083401000001</v>
          </cell>
        </row>
        <row r="3967">
          <cell r="B3967" t="str">
            <v>ISEA01030400080006</v>
          </cell>
        </row>
        <row r="3968">
          <cell r="B3968" t="str">
            <v>ISEA01030400080012</v>
          </cell>
        </row>
        <row r="3969">
          <cell r="B3969" t="str">
            <v>ISEA01030400120001</v>
          </cell>
        </row>
        <row r="3970">
          <cell r="B3970" t="str">
            <v>ISEA01030400140003</v>
          </cell>
        </row>
        <row r="3971">
          <cell r="B3971" t="str">
            <v>ISEA01030400140004</v>
          </cell>
        </row>
        <row r="3972">
          <cell r="B3972" t="str">
            <v>ISEA01030400140005</v>
          </cell>
        </row>
        <row r="3973">
          <cell r="B3973" t="str">
            <v>ISEA01030401120002</v>
          </cell>
        </row>
        <row r="3974">
          <cell r="B3974" t="str">
            <v>IVAL01020401010004</v>
          </cell>
        </row>
        <row r="3975">
          <cell r="B3975" t="str">
            <v>ICOL13000000000002</v>
          </cell>
        </row>
        <row r="3976">
          <cell r="B3976" t="str">
            <v>ICOL21000000000001</v>
          </cell>
        </row>
        <row r="3977">
          <cell r="B3977" t="str">
            <v>IHYD02020101050001</v>
          </cell>
        </row>
        <row r="3978">
          <cell r="B3978" t="str">
            <v>IINT03040302080001</v>
          </cell>
        </row>
        <row r="3979">
          <cell r="B3979" t="str">
            <v>ILIG01020206080001</v>
          </cell>
        </row>
        <row r="3980">
          <cell r="B3980" t="str">
            <v>ILIG01022206080003</v>
          </cell>
        </row>
        <row r="3981">
          <cell r="B3981" t="str">
            <v>ILIG03021700000002</v>
          </cell>
        </row>
        <row r="3982">
          <cell r="B3982" t="str">
            <v>IMOT01016002020001</v>
          </cell>
        </row>
        <row r="3983">
          <cell r="B3983" t="str">
            <v>ISHO99020000000003</v>
          </cell>
        </row>
        <row r="3984">
          <cell r="B3984" t="str">
            <v>ISHO99260000000002</v>
          </cell>
        </row>
        <row r="3985">
          <cell r="B3985" t="str">
            <v>ISHO99260000000004</v>
          </cell>
        </row>
        <row r="3986">
          <cell r="B3986" t="str">
            <v>ISHO99830000000001</v>
          </cell>
        </row>
        <row r="3987">
          <cell r="B3987" t="str">
            <v>ICRA06270000000001</v>
          </cell>
        </row>
        <row r="3988">
          <cell r="B3988" t="str">
            <v>ICRA06390000000001</v>
          </cell>
        </row>
        <row r="3989">
          <cell r="B3989" t="str">
            <v>ICRF01050201010007</v>
          </cell>
        </row>
        <row r="3990">
          <cell r="B3990" t="str">
            <v>IGEM05090104010001</v>
          </cell>
        </row>
        <row r="3991">
          <cell r="B3991" t="str">
            <v>IHEA01010708000001</v>
          </cell>
        </row>
        <row r="3992">
          <cell r="B3992" t="str">
            <v>IINT03030401040003</v>
          </cell>
        </row>
        <row r="3993">
          <cell r="B3993" t="str">
            <v>IINT09020401000001</v>
          </cell>
        </row>
        <row r="3994">
          <cell r="B3994" t="str">
            <v>IK1FLCNCHR05000001</v>
          </cell>
        </row>
        <row r="3995">
          <cell r="B3995" t="str">
            <v>IK1MLCNCOT08000087</v>
          </cell>
        </row>
        <row r="3996">
          <cell r="B3996" t="str">
            <v>IREL01010402010002</v>
          </cell>
        </row>
        <row r="3997">
          <cell r="B3997" t="str">
            <v>IREL03011000000001</v>
          </cell>
        </row>
        <row r="3998">
          <cell r="B3998" t="str">
            <v>IREL03014000000001</v>
          </cell>
        </row>
        <row r="3999">
          <cell r="B3999" t="str">
            <v>IREL03015400000001</v>
          </cell>
        </row>
        <row r="4000">
          <cell r="B4000" t="str">
            <v>ITUB13010203000001</v>
          </cell>
        </row>
        <row r="4001">
          <cell r="B4001" t="str">
            <v>ITUB13010203000002</v>
          </cell>
        </row>
        <row r="4002">
          <cell r="B4002" t="str">
            <v>ITUB13050000000005</v>
          </cell>
        </row>
        <row r="4003">
          <cell r="B4003" t="str">
            <v>IVAL01010201000013</v>
          </cell>
        </row>
        <row r="4004">
          <cell r="B4004" t="str">
            <v>IVAL01010203000015</v>
          </cell>
        </row>
        <row r="4005">
          <cell r="B4005" t="str">
            <v>IVAL01010601010011</v>
          </cell>
        </row>
        <row r="4006">
          <cell r="B4006" t="str">
            <v>ICOM99011000000003</v>
          </cell>
        </row>
        <row r="4007">
          <cell r="B4007" t="str">
            <v>ICOM99011600000001</v>
          </cell>
        </row>
        <row r="4008">
          <cell r="B4008" t="str">
            <v>ICOM99011600000002</v>
          </cell>
        </row>
        <row r="4009">
          <cell r="B4009" t="str">
            <v>ICOM99014800000004</v>
          </cell>
        </row>
        <row r="4010">
          <cell r="B4010" t="str">
            <v>ICOM99020100000071</v>
          </cell>
        </row>
        <row r="4011">
          <cell r="B4011" t="str">
            <v>ICOM99040100000026</v>
          </cell>
        </row>
        <row r="4012">
          <cell r="B4012" t="str">
            <v>ICOM99050100000007</v>
          </cell>
        </row>
        <row r="4013">
          <cell r="B4013" t="str">
            <v>ICOM99060100000090</v>
          </cell>
        </row>
        <row r="4014">
          <cell r="B4014" t="str">
            <v>ICOM99060100000148</v>
          </cell>
        </row>
        <row r="4015">
          <cell r="B4015" t="str">
            <v>ICOM99060100000158</v>
          </cell>
        </row>
        <row r="4016">
          <cell r="B4016" t="str">
            <v>ICOM99060100000238</v>
          </cell>
        </row>
        <row r="4017">
          <cell r="B4017" t="str">
            <v>ICOM99060100000281</v>
          </cell>
        </row>
        <row r="4018">
          <cell r="B4018" t="str">
            <v>ICOM99080100000016</v>
          </cell>
        </row>
        <row r="4019">
          <cell r="B4019" t="str">
            <v>ICOM99080100000034</v>
          </cell>
        </row>
        <row r="4020">
          <cell r="B4020" t="str">
            <v>ICOM99080100000042</v>
          </cell>
        </row>
        <row r="4021">
          <cell r="B4021" t="str">
            <v>ICOM99080100000047</v>
          </cell>
        </row>
        <row r="4022">
          <cell r="B4022" t="str">
            <v>ICOM99080100000052</v>
          </cell>
        </row>
        <row r="4023">
          <cell r="B4023" t="str">
            <v>ICOM99080100000064</v>
          </cell>
        </row>
        <row r="4024">
          <cell r="B4024" t="str">
            <v>ICOM99080100000076</v>
          </cell>
        </row>
        <row r="4025">
          <cell r="B4025" t="str">
            <v>ICOM99080100000109</v>
          </cell>
        </row>
        <row r="4026">
          <cell r="B4026" t="str">
            <v>ICOM99080100000116</v>
          </cell>
        </row>
        <row r="4027">
          <cell r="B4027" t="str">
            <v>ICOM99110102000001</v>
          </cell>
        </row>
        <row r="4028">
          <cell r="B4028" t="str">
            <v>ICOM99110301000001</v>
          </cell>
        </row>
        <row r="4029">
          <cell r="B4029" t="str">
            <v>ICOM99111500000020</v>
          </cell>
        </row>
        <row r="4030">
          <cell r="B4030" t="str">
            <v>ICOM99112000000008</v>
          </cell>
        </row>
        <row r="4031">
          <cell r="B4031" t="str">
            <v>IFAN01010500000012</v>
          </cell>
        </row>
        <row r="4032">
          <cell r="B4032" t="str">
            <v>IHEA04010100000001</v>
          </cell>
        </row>
        <row r="4033">
          <cell r="B4033" t="str">
            <v>IINT09020101020011</v>
          </cell>
        </row>
        <row r="4034">
          <cell r="B4034" t="str">
            <v>IINT09020201010001</v>
          </cell>
        </row>
        <row r="4035">
          <cell r="B4035" t="str">
            <v>IPUM99081901000001</v>
          </cell>
        </row>
        <row r="4036">
          <cell r="B4036" t="str">
            <v>ITUB13020200000001</v>
          </cell>
        </row>
        <row r="4037">
          <cell r="B4037" t="str">
            <v>IPUM99010201080002</v>
          </cell>
        </row>
        <row r="4038">
          <cell r="B4038" t="str">
            <v>IVAL03010401030009</v>
          </cell>
        </row>
        <row r="4039">
          <cell r="B4039" t="str">
            <v>IVAL03050102020036</v>
          </cell>
        </row>
        <row r="4040">
          <cell r="B4040" t="str">
            <v>IFIT39040202380002</v>
          </cell>
        </row>
        <row r="4041">
          <cell r="B4041" t="str">
            <v>IFIT39040203340001</v>
          </cell>
        </row>
        <row r="4042">
          <cell r="B4042" t="str">
            <v>IFIT39040204410001</v>
          </cell>
        </row>
        <row r="4043">
          <cell r="B4043" t="str">
            <v>IFIT39170204450002</v>
          </cell>
        </row>
        <row r="4044">
          <cell r="B4044" t="str">
            <v>IFIT39170204480002</v>
          </cell>
        </row>
        <row r="4045">
          <cell r="B4045" t="str">
            <v>IFIT39180202380002</v>
          </cell>
        </row>
        <row r="4046">
          <cell r="B4046" t="str">
            <v>IFIT39180202540001</v>
          </cell>
        </row>
        <row r="4047">
          <cell r="B4047" t="str">
            <v>IFIT39210002480001</v>
          </cell>
        </row>
        <row r="4048">
          <cell r="B4048" t="str">
            <v>IFIT39270202450001</v>
          </cell>
        </row>
        <row r="4049">
          <cell r="B4049" t="str">
            <v>IFIT39270204380001</v>
          </cell>
        </row>
        <row r="4050">
          <cell r="B4050" t="str">
            <v>IFIT40090204410001</v>
          </cell>
        </row>
        <row r="4051">
          <cell r="B4051" t="str">
            <v>IFIT40100204310002</v>
          </cell>
        </row>
        <row r="4052">
          <cell r="B4052" t="str">
            <v>IFIT40150204210001</v>
          </cell>
        </row>
        <row r="4053">
          <cell r="B4053" t="str">
            <v>IFIT43620111000002</v>
          </cell>
        </row>
        <row r="4054">
          <cell r="B4054" t="str">
            <v>IFIT43620117000002</v>
          </cell>
        </row>
        <row r="4055">
          <cell r="B4055" t="str">
            <v>IFIT44010127020002</v>
          </cell>
        </row>
        <row r="4056">
          <cell r="B4056" t="str">
            <v>IFIT44020130020002</v>
          </cell>
        </row>
        <row r="4057">
          <cell r="B4057" t="str">
            <v>IFIT46050127010001</v>
          </cell>
        </row>
        <row r="4058">
          <cell r="B4058" t="str">
            <v>IFIT48000100310001</v>
          </cell>
        </row>
        <row r="4059">
          <cell r="B4059" t="str">
            <v>IFIT49050009010001</v>
          </cell>
        </row>
        <row r="4060">
          <cell r="B4060" t="str">
            <v>IPIP25060150020004</v>
          </cell>
        </row>
        <row r="4061">
          <cell r="B4061" t="str">
            <v>IPIP25060156020003</v>
          </cell>
        </row>
        <row r="4062">
          <cell r="B4062" t="str">
            <v>IPIP25080145020007</v>
          </cell>
        </row>
        <row r="4063">
          <cell r="B4063" t="str">
            <v>IPIP25080156020006</v>
          </cell>
        </row>
        <row r="4064">
          <cell r="B4064" t="str">
            <v>IPUM99010102010012</v>
          </cell>
        </row>
        <row r="4065">
          <cell r="B4065" t="str">
            <v>IPUM99010201080001</v>
          </cell>
        </row>
        <row r="4066">
          <cell r="B4066" t="str">
            <v>IPUM99010201080011</v>
          </cell>
        </row>
        <row r="4067">
          <cell r="B4067" t="str">
            <v>IPUM99010403080001</v>
          </cell>
        </row>
        <row r="4068">
          <cell r="B4068" t="str">
            <v>IVAL03010401010007</v>
          </cell>
        </row>
        <row r="4069">
          <cell r="B4069" t="str">
            <v>IVAL03010401010015</v>
          </cell>
        </row>
        <row r="4070">
          <cell r="B4070" t="str">
            <v>IVAL03010401020001</v>
          </cell>
        </row>
        <row r="4071">
          <cell r="B4071" t="str">
            <v>ICOM99080100000054</v>
          </cell>
        </row>
        <row r="4072">
          <cell r="B4072" t="str">
            <v>ICOM99080100000065</v>
          </cell>
        </row>
        <row r="4073">
          <cell r="B4073" t="str">
            <v>ICOM99080100000078</v>
          </cell>
        </row>
        <row r="4074">
          <cell r="B4074" t="str">
            <v>ICOM99080100000092</v>
          </cell>
        </row>
        <row r="4075">
          <cell r="B4075" t="str">
            <v>ICOM99110101000005</v>
          </cell>
        </row>
        <row r="4076">
          <cell r="B4076" t="str">
            <v>ICOM99110302000003</v>
          </cell>
        </row>
        <row r="4077">
          <cell r="B4077" t="str">
            <v>ICOM99110800000002</v>
          </cell>
        </row>
        <row r="4078">
          <cell r="B4078" t="str">
            <v>ICOM99111900000003</v>
          </cell>
        </row>
        <row r="4079">
          <cell r="B4079" t="str">
            <v>ISEA01030400050010</v>
          </cell>
        </row>
        <row r="4080">
          <cell r="B4080" t="str">
            <v>ISEA01030400080004</v>
          </cell>
        </row>
        <row r="4081">
          <cell r="B4081" t="str">
            <v>IHEA02010801000001</v>
          </cell>
        </row>
        <row r="4082">
          <cell r="B4082" t="str">
            <v>IHYD02020101110001</v>
          </cell>
        </row>
        <row r="4083">
          <cell r="B4083" t="str">
            <v>IINT13020400000001</v>
          </cell>
        </row>
        <row r="4084">
          <cell r="B4084" t="str">
            <v>ILIG01022106080001</v>
          </cell>
        </row>
        <row r="4085">
          <cell r="B4085" t="str">
            <v>IPUM01010601050002</v>
          </cell>
        </row>
        <row r="4086">
          <cell r="B4086" t="str">
            <v>ISEA02020806070008</v>
          </cell>
        </row>
        <row r="4087">
          <cell r="B4087" t="str">
            <v>ISHO99010100000011</v>
          </cell>
        </row>
        <row r="4088">
          <cell r="B4088" t="str">
            <v>ISHO99010100000021</v>
          </cell>
        </row>
        <row r="4089">
          <cell r="B4089" t="str">
            <v>ISHO99180000000004</v>
          </cell>
        </row>
        <row r="4090">
          <cell r="B4090" t="str">
            <v>ISHO99260000000001</v>
          </cell>
        </row>
        <row r="4091">
          <cell r="B4091" t="str">
            <v>ISHO99280000000001</v>
          </cell>
        </row>
        <row r="4092">
          <cell r="B4092" t="str">
            <v>ISHO99570000000003</v>
          </cell>
        </row>
        <row r="4093">
          <cell r="B4093" t="str">
            <v>ISHO99910000000001</v>
          </cell>
        </row>
        <row r="4094">
          <cell r="B4094" t="str">
            <v>ISHO99920000000001</v>
          </cell>
        </row>
        <row r="4095">
          <cell r="B4095" t="str">
            <v>IVAL01010101010051</v>
          </cell>
        </row>
        <row r="4096">
          <cell r="B4096" t="str">
            <v>IVAL01010102000016</v>
          </cell>
        </row>
        <row r="4097">
          <cell r="B4097" t="str">
            <v>IVAL01010203000008</v>
          </cell>
        </row>
        <row r="4098">
          <cell r="B4098" t="str">
            <v>IVAL01010203000039</v>
          </cell>
        </row>
        <row r="4099">
          <cell r="B4099" t="str">
            <v>IVAL01010301000002</v>
          </cell>
        </row>
        <row r="4100">
          <cell r="B4100" t="str">
            <v>IVAL01010301000003</v>
          </cell>
        </row>
        <row r="4101">
          <cell r="B4101" t="str">
            <v>IVAL01010601010007</v>
          </cell>
        </row>
        <row r="4102">
          <cell r="B4102" t="str">
            <v>IBRE01010201990021</v>
          </cell>
        </row>
        <row r="4103">
          <cell r="B4103" t="str">
            <v>ICRF03020301000001</v>
          </cell>
        </row>
        <row r="4104">
          <cell r="B4104" t="str">
            <v>IINT03040202060001</v>
          </cell>
        </row>
        <row r="4105">
          <cell r="B4105" t="str">
            <v>IINT13040000000021</v>
          </cell>
        </row>
        <row r="4106">
          <cell r="B4106" t="str">
            <v>IPUM99085101000001</v>
          </cell>
        </row>
        <row r="4107">
          <cell r="B4107" t="str">
            <v>IFIT40150204430001</v>
          </cell>
        </row>
        <row r="4108">
          <cell r="B4108" t="str">
            <v>IFIT44040120020002</v>
          </cell>
        </row>
        <row r="4109">
          <cell r="B4109" t="str">
            <v>IFIT45080101300001</v>
          </cell>
        </row>
        <row r="4110">
          <cell r="B4110" t="str">
            <v>IFIT46020127010001</v>
          </cell>
        </row>
        <row r="4111">
          <cell r="B4111" t="str">
            <v>IFIT48000100310003</v>
          </cell>
        </row>
        <row r="4112">
          <cell r="B4112" t="str">
            <v>IFIT48000200280001</v>
          </cell>
        </row>
        <row r="4113">
          <cell r="B4113" t="str">
            <v>IFIT49050006010001</v>
          </cell>
        </row>
        <row r="4114">
          <cell r="B4114" t="str">
            <v>IKFG01030700000408</v>
          </cell>
        </row>
        <row r="4115">
          <cell r="B4115" t="str">
            <v>IMIL99061000000001</v>
          </cell>
        </row>
        <row r="4116">
          <cell r="B4116" t="str">
            <v>IPUM99010201050002</v>
          </cell>
        </row>
        <row r="4117">
          <cell r="B4117" t="str">
            <v>ISEA01030541110001</v>
          </cell>
        </row>
        <row r="4118">
          <cell r="B4118" t="str">
            <v>IVAL03010401010011</v>
          </cell>
        </row>
        <row r="4119">
          <cell r="B4119" t="str">
            <v>IVAL03010401040038</v>
          </cell>
        </row>
        <row r="4120">
          <cell r="B4120" t="str">
            <v>IBEA01070000000004</v>
          </cell>
        </row>
        <row r="4121">
          <cell r="B4121" t="str">
            <v>ICOM99020100000041</v>
          </cell>
        </row>
        <row r="4122">
          <cell r="B4122" t="str">
            <v>ICOM99020100000470</v>
          </cell>
        </row>
        <row r="4123">
          <cell r="B4123" t="str">
            <v>ICOM99020100000483</v>
          </cell>
        </row>
        <row r="4124">
          <cell r="B4124" t="str">
            <v>ICOM99020100000491</v>
          </cell>
        </row>
        <row r="4125">
          <cell r="B4125" t="str">
            <v>ICOM99020100000523</v>
          </cell>
        </row>
        <row r="4126">
          <cell r="B4126" t="str">
            <v>ICOM99020100000534</v>
          </cell>
        </row>
        <row r="4127">
          <cell r="B4127" t="str">
            <v>ICOM99020100000573</v>
          </cell>
        </row>
        <row r="4128">
          <cell r="B4128" t="str">
            <v>ICOM99030100000009</v>
          </cell>
        </row>
        <row r="4129">
          <cell r="B4129" t="str">
            <v>ICOM99030100000015</v>
          </cell>
        </row>
        <row r="4130">
          <cell r="B4130" t="str">
            <v>ICOM99030100000021</v>
          </cell>
        </row>
        <row r="4131">
          <cell r="B4131" t="str">
            <v>ICOM99030100000025</v>
          </cell>
        </row>
        <row r="4132">
          <cell r="B4132" t="str">
            <v>ICOM99030100000112</v>
          </cell>
        </row>
        <row r="4133">
          <cell r="B4133" t="str">
            <v>ICOM99030100000133</v>
          </cell>
        </row>
        <row r="4134">
          <cell r="B4134" t="str">
            <v>ICOM99030200000055</v>
          </cell>
        </row>
        <row r="4135">
          <cell r="B4135" t="str">
            <v>ICOM99030200000071</v>
          </cell>
        </row>
        <row r="4136">
          <cell r="B4136" t="str">
            <v>ICOM99060100000025</v>
          </cell>
        </row>
        <row r="4137">
          <cell r="B4137" t="str">
            <v>ICOM99060100000163</v>
          </cell>
        </row>
        <row r="4138">
          <cell r="B4138" t="str">
            <v>ICOM99080100000018</v>
          </cell>
        </row>
        <row r="4139">
          <cell r="B4139" t="str">
            <v>ICOM99080100000023</v>
          </cell>
        </row>
        <row r="4140">
          <cell r="B4140" t="str">
            <v>ICOM99080100000034</v>
          </cell>
        </row>
        <row r="4141">
          <cell r="B4141" t="str">
            <v>ICOM99110101000009</v>
          </cell>
        </row>
        <row r="4142">
          <cell r="B4142" t="str">
            <v>ISHO99840000000001</v>
          </cell>
        </row>
        <row r="4143">
          <cell r="B4143" t="str">
            <v>ISWI14010100000001</v>
          </cell>
        </row>
        <row r="4144">
          <cell r="B4144" t="str">
            <v>IVAL01010101030015</v>
          </cell>
        </row>
        <row r="4145">
          <cell r="B4145" t="str">
            <v>IVAL01010201000028</v>
          </cell>
        </row>
        <row r="4146">
          <cell r="B4146" t="str">
            <v>IBRE01010101990025</v>
          </cell>
        </row>
        <row r="4147">
          <cell r="B4147" t="str">
            <v>IHEX01030000000030</v>
          </cell>
        </row>
        <row r="4148">
          <cell r="B4148" t="str">
            <v>IVAL01010202030003</v>
          </cell>
        </row>
        <row r="4149">
          <cell r="B4149" t="str">
            <v>IVAL01010501010004</v>
          </cell>
        </row>
        <row r="4150">
          <cell r="B4150" t="str">
            <v>IVAL01020502010004</v>
          </cell>
        </row>
        <row r="4151">
          <cell r="B4151" t="str">
            <v>IVAL01021212000004</v>
          </cell>
        </row>
        <row r="4152">
          <cell r="B4152" t="str">
            <v>IBEA01050000000048</v>
          </cell>
        </row>
        <row r="4153">
          <cell r="B4153" t="str">
            <v>IBLO09020203000001</v>
          </cell>
        </row>
        <row r="4154">
          <cell r="B4154" t="str">
            <v>IBRE01010313060001</v>
          </cell>
        </row>
        <row r="4155">
          <cell r="B4155" t="str">
            <v>ICOM99010300000001</v>
          </cell>
        </row>
        <row r="4156">
          <cell r="B4156" t="str">
            <v>ICOM99010400000001</v>
          </cell>
        </row>
        <row r="4157">
          <cell r="B4157" t="str">
            <v>ICOM99010400000002</v>
          </cell>
        </row>
        <row r="4158">
          <cell r="B4158" t="str">
            <v>ICOM99010400000004</v>
          </cell>
        </row>
        <row r="4159">
          <cell r="B4159" t="str">
            <v>ICOM99010600000002</v>
          </cell>
        </row>
        <row r="4160">
          <cell r="B4160" t="str">
            <v>ICOM99010600000004</v>
          </cell>
        </row>
        <row r="4161">
          <cell r="B4161" t="str">
            <v>ICOM99110700000001</v>
          </cell>
        </row>
        <row r="4162">
          <cell r="B4162" t="str">
            <v>ICOO02000000000002</v>
          </cell>
        </row>
        <row r="4163">
          <cell r="B4163" t="str">
            <v>ICOO02090000000007</v>
          </cell>
        </row>
        <row r="4164">
          <cell r="B4164" t="str">
            <v>ICOO02090000000008</v>
          </cell>
        </row>
        <row r="4165">
          <cell r="B4165" t="str">
            <v>ICOO02310000000002</v>
          </cell>
        </row>
        <row r="4166">
          <cell r="B4166" t="str">
            <v>ICOT01021500000002</v>
          </cell>
        </row>
        <row r="4167">
          <cell r="B4167" t="str">
            <v>ICOT01022000000001</v>
          </cell>
        </row>
        <row r="4168">
          <cell r="B4168" t="str">
            <v>ICOT02030100000001</v>
          </cell>
        </row>
        <row r="4169">
          <cell r="B4169" t="str">
            <v>ICOT02030200000002</v>
          </cell>
        </row>
        <row r="4170">
          <cell r="B4170" t="str">
            <v>ICRA01010402020001</v>
          </cell>
        </row>
        <row r="4171">
          <cell r="B4171" t="str">
            <v>ICRA06020000000003</v>
          </cell>
        </row>
        <row r="4172">
          <cell r="B4172" t="str">
            <v>ICRA06020000000004</v>
          </cell>
        </row>
        <row r="4173">
          <cell r="B4173" t="str">
            <v>ICRA06230000000001</v>
          </cell>
        </row>
        <row r="4174">
          <cell r="B4174" t="str">
            <v>ICRA06350000000001</v>
          </cell>
        </row>
        <row r="4175">
          <cell r="B4175" t="str">
            <v>ICRF01050201010004</v>
          </cell>
        </row>
        <row r="4176">
          <cell r="B4176" t="str">
            <v>ICRF01060201010002</v>
          </cell>
        </row>
        <row r="4177">
          <cell r="B4177" t="str">
            <v>IELA18020300000004</v>
          </cell>
        </row>
        <row r="4178">
          <cell r="B4178" t="str">
            <v>IVAL01010201000015</v>
          </cell>
        </row>
        <row r="4179">
          <cell r="B4179" t="str">
            <v>IVAL01010205000001</v>
          </cell>
        </row>
        <row r="4180">
          <cell r="B4180" t="str">
            <v>IVAL01010601010008</v>
          </cell>
        </row>
        <row r="4181">
          <cell r="B4181" t="str">
            <v>ICRF04010300000001</v>
          </cell>
        </row>
        <row r="4182">
          <cell r="B4182" t="str">
            <v>IFAN01010301040001</v>
          </cell>
        </row>
        <row r="4183">
          <cell r="B4183" t="str">
            <v>IPUM01010301050042</v>
          </cell>
        </row>
        <row r="4184">
          <cell r="B4184" t="str">
            <v>IVAL01010102000014</v>
          </cell>
        </row>
        <row r="4185">
          <cell r="B4185" t="str">
            <v>IVAL01020102030005</v>
          </cell>
        </row>
        <row r="4186">
          <cell r="B4186" t="str">
            <v>IBEL02030300000001</v>
          </cell>
        </row>
        <row r="4187">
          <cell r="B4187" t="str">
            <v>IBLO99010201000001</v>
          </cell>
        </row>
        <row r="4188">
          <cell r="B4188" t="str">
            <v>ICOM99020100000050</v>
          </cell>
        </row>
        <row r="4189">
          <cell r="B4189" t="str">
            <v>ICOO02010000000003</v>
          </cell>
        </row>
        <row r="4190">
          <cell r="B4190" t="str">
            <v>ICOO02010000000010</v>
          </cell>
        </row>
        <row r="4191">
          <cell r="B4191" t="str">
            <v>ICOO02020000000002</v>
          </cell>
        </row>
        <row r="4192">
          <cell r="B4192" t="str">
            <v>ICOO02020000000005</v>
          </cell>
        </row>
        <row r="4193">
          <cell r="B4193" t="str">
            <v>ICOT01020500000001</v>
          </cell>
        </row>
        <row r="4194">
          <cell r="B4194" t="str">
            <v>ICOT01020800000001</v>
          </cell>
        </row>
        <row r="4195">
          <cell r="B4195" t="str">
            <v>ICRA06100000000002</v>
          </cell>
        </row>
        <row r="4196">
          <cell r="B4196" t="str">
            <v>ICRA06400000000001</v>
          </cell>
        </row>
        <row r="4197">
          <cell r="B4197" t="str">
            <v>ICRA06410000000001</v>
          </cell>
        </row>
        <row r="4198">
          <cell r="B4198" t="str">
            <v>ICRF02000000000005</v>
          </cell>
        </row>
        <row r="4199">
          <cell r="B4199" t="str">
            <v>ICRF03020105000001</v>
          </cell>
        </row>
        <row r="4200">
          <cell r="B4200" t="str">
            <v>IFIL01010100000002</v>
          </cell>
        </row>
        <row r="4201">
          <cell r="B4201" t="str">
            <v>IGEM03090101070001</v>
          </cell>
        </row>
        <row r="4202">
          <cell r="B4202" t="str">
            <v>IHEA01010711000001</v>
          </cell>
        </row>
        <row r="4203">
          <cell r="B4203" t="str">
            <v>IHEA01010712000001</v>
          </cell>
        </row>
        <row r="4204">
          <cell r="B4204" t="str">
            <v>IHEA01010715000001</v>
          </cell>
        </row>
        <row r="4205">
          <cell r="B4205" t="str">
            <v>IINT01010101010001</v>
          </cell>
        </row>
        <row r="4206">
          <cell r="B4206" t="str">
            <v>IINT01012002010001</v>
          </cell>
        </row>
        <row r="4207">
          <cell r="B4207" t="str">
            <v>IMOT01020602030011</v>
          </cell>
        </row>
        <row r="4208">
          <cell r="B4208" t="str">
            <v>IMOT01020602040001</v>
          </cell>
        </row>
        <row r="4209">
          <cell r="B4209" t="str">
            <v>INOZ01010100000001</v>
          </cell>
        </row>
        <row r="4210">
          <cell r="B4210" t="str">
            <v>IPOW01010400000003</v>
          </cell>
        </row>
        <row r="4211">
          <cell r="B4211" t="str">
            <v>IPUM01010301020034</v>
          </cell>
        </row>
        <row r="4212">
          <cell r="B4212" t="str">
            <v>IPUM99010201120001</v>
          </cell>
        </row>
        <row r="4213">
          <cell r="B4213" t="str">
            <v>IREL03013900000001</v>
          </cell>
        </row>
        <row r="4214">
          <cell r="B4214" t="str">
            <v>IVAL02040211020001</v>
          </cell>
        </row>
        <row r="4215">
          <cell r="B4215" t="str">
            <v>IVAL02050612010011</v>
          </cell>
        </row>
        <row r="4216">
          <cell r="B4216" t="str">
            <v>IVAL02060622010001</v>
          </cell>
        </row>
        <row r="4217">
          <cell r="B4217" t="str">
            <v>IVAL02170212010002</v>
          </cell>
        </row>
        <row r="4218">
          <cell r="B4218" t="str">
            <v>IVAL02170312010001</v>
          </cell>
        </row>
        <row r="4219">
          <cell r="B4219" t="str">
            <v>IVAL02170414010001</v>
          </cell>
        </row>
        <row r="4220">
          <cell r="B4220" t="str">
            <v>IVAL03010101020004</v>
          </cell>
        </row>
        <row r="4221">
          <cell r="B4221" t="str">
            <v>IVAL03010401040014</v>
          </cell>
        </row>
        <row r="4222">
          <cell r="B4222" t="str">
            <v>IVAL03010401040035</v>
          </cell>
        </row>
        <row r="4223">
          <cell r="B4223" t="str">
            <v>IVAL03080000000001</v>
          </cell>
        </row>
        <row r="4224">
          <cell r="B4224" t="str">
            <v>IVES01029898000008</v>
          </cell>
        </row>
        <row r="4225">
          <cell r="B4225" t="str">
            <v>IWEL01040108020001</v>
          </cell>
        </row>
        <row r="4226">
          <cell r="B4226" t="str">
            <v>IWEL01040207010003</v>
          </cell>
        </row>
        <row r="4227">
          <cell r="B4227" t="str">
            <v>IWEL01040208040004</v>
          </cell>
        </row>
        <row r="4228">
          <cell r="B4228" t="str">
            <v>IWEL06010000000001</v>
          </cell>
        </row>
        <row r="4229">
          <cell r="B4229" t="str">
            <v>IWEL13000000000001</v>
          </cell>
        </row>
        <row r="4230">
          <cell r="B4230" t="str">
            <v>IWIR01020101990001</v>
          </cell>
        </row>
        <row r="4231">
          <cell r="B4231" t="str">
            <v>IWIR01030101020001</v>
          </cell>
        </row>
        <row r="4232">
          <cell r="B4232" t="str">
            <v>IWIR01040101020002</v>
          </cell>
        </row>
        <row r="4233">
          <cell r="B4233" t="str">
            <v>IWIR01040101050003</v>
          </cell>
        </row>
        <row r="4234">
          <cell r="B4234" t="str">
            <v>IWIR01060101030002</v>
          </cell>
        </row>
        <row r="4235">
          <cell r="B4235" t="str">
            <v>IWIR01070101050001</v>
          </cell>
        </row>
        <row r="4236">
          <cell r="B4236" t="str">
            <v>IWIR01070101990003</v>
          </cell>
        </row>
        <row r="4237">
          <cell r="B4237" t="str">
            <v>IWIR02040101000004</v>
          </cell>
        </row>
        <row r="4238">
          <cell r="B4238" t="str">
            <v>IWIR02080101000003</v>
          </cell>
        </row>
        <row r="4239">
          <cell r="B4239" t="str">
            <v>IWIR02150101000001</v>
          </cell>
        </row>
        <row r="4240">
          <cell r="B4240" t="str">
            <v>IWIR04080401000001</v>
          </cell>
        </row>
        <row r="4241">
          <cell r="B4241" t="str">
            <v>IWIR06040401000001</v>
          </cell>
        </row>
        <row r="4242">
          <cell r="B4242" t="str">
            <v>IWIR07080401000001</v>
          </cell>
        </row>
        <row r="4243">
          <cell r="B4243" t="str">
            <v>IWIR11020401000007</v>
          </cell>
        </row>
        <row r="4244">
          <cell r="B4244" t="str">
            <v>IWIR12010101000001</v>
          </cell>
        </row>
        <row r="4245">
          <cell r="B4245" t="str">
            <v>ICOM99030100000239</v>
          </cell>
        </row>
        <row r="4246">
          <cell r="B4246" t="str">
            <v>IFIL02040115010002</v>
          </cell>
        </row>
        <row r="4247">
          <cell r="B4247" t="str">
            <v>IGEM08080302010001</v>
          </cell>
        </row>
        <row r="4248">
          <cell r="B4248" t="str">
            <v>IIMM09080000000049</v>
          </cell>
        </row>
        <row r="4249">
          <cell r="B4249" t="str">
            <v>IINT07011001020001</v>
          </cell>
        </row>
        <row r="4250">
          <cell r="B4250" t="str">
            <v>IINT12010203030001</v>
          </cell>
        </row>
        <row r="4251">
          <cell r="B4251" t="str">
            <v>IPUM99080501020001</v>
          </cell>
        </row>
        <row r="4252">
          <cell r="B4252" t="str">
            <v>IBRE01010101990023</v>
          </cell>
        </row>
        <row r="4253">
          <cell r="B4253" t="str">
            <v>ICOL03000000000001</v>
          </cell>
        </row>
        <row r="4254">
          <cell r="B4254" t="str">
            <v>ICOM99010400000003</v>
          </cell>
        </row>
        <row r="4255">
          <cell r="B4255" t="str">
            <v>ICOM99020100000003</v>
          </cell>
        </row>
        <row r="4256">
          <cell r="B4256" t="str">
            <v>ICOM99030100000180</v>
          </cell>
        </row>
        <row r="4257">
          <cell r="B4257" t="str">
            <v>ICOO02010000000001</v>
          </cell>
        </row>
        <row r="4258">
          <cell r="B4258" t="str">
            <v>ICOO02010000000005</v>
          </cell>
        </row>
        <row r="4259">
          <cell r="B4259" t="str">
            <v>ICOO02010000000006</v>
          </cell>
        </row>
        <row r="4260">
          <cell r="B4260" t="str">
            <v>ICOO02090000000002</v>
          </cell>
        </row>
        <row r="4261">
          <cell r="B4261" t="str">
            <v>ICOT01020700000003</v>
          </cell>
        </row>
        <row r="4262">
          <cell r="B4262" t="str">
            <v>ICOT01021300000001</v>
          </cell>
        </row>
        <row r="4263">
          <cell r="B4263" t="str">
            <v>ICOT01022700000004</v>
          </cell>
        </row>
        <row r="4264">
          <cell r="B4264" t="str">
            <v>ICRA06260000000001</v>
          </cell>
        </row>
        <row r="4265">
          <cell r="B4265" t="str">
            <v>ICRA06420000000001</v>
          </cell>
        </row>
        <row r="4266">
          <cell r="B4266" t="str">
            <v>ICRA06510000000001</v>
          </cell>
        </row>
        <row r="4267">
          <cell r="B4267" t="str">
            <v>IHEA01010718000001</v>
          </cell>
        </row>
        <row r="4268">
          <cell r="B4268" t="str">
            <v>IHEA01010721000001</v>
          </cell>
        </row>
        <row r="4269">
          <cell r="B4269" t="str">
            <v>IHEA01010799000002</v>
          </cell>
        </row>
        <row r="4270">
          <cell r="B4270" t="str">
            <v>IINT01011701020001</v>
          </cell>
        </row>
        <row r="4271">
          <cell r="B4271" t="str">
            <v>IINT02021601040001</v>
          </cell>
        </row>
        <row r="4272">
          <cell r="B4272" t="str">
            <v>IKKM01010400000077</v>
          </cell>
        </row>
        <row r="4273">
          <cell r="B4273" t="str">
            <v>ILIG01060106030001</v>
          </cell>
        </row>
        <row r="4274">
          <cell r="B4274" t="str">
            <v>IMOT01021002030001</v>
          </cell>
        </row>
        <row r="4275">
          <cell r="B4275" t="str">
            <v>IPOW05020402000001</v>
          </cell>
        </row>
        <row r="4276">
          <cell r="B4276" t="str">
            <v>IPUM99010201110004</v>
          </cell>
        </row>
        <row r="4277">
          <cell r="B4277" t="str">
            <v>IPUM99016400000001</v>
          </cell>
        </row>
        <row r="4278">
          <cell r="B4278" t="str">
            <v>IPUM99019900000001</v>
          </cell>
        </row>
        <row r="4279">
          <cell r="B4279" t="str">
            <v>IREL01010104020001</v>
          </cell>
        </row>
        <row r="4280">
          <cell r="B4280" t="str">
            <v>IREL03010900000001</v>
          </cell>
        </row>
        <row r="4281">
          <cell r="B4281" t="str">
            <v>IREL03011200000001</v>
          </cell>
        </row>
        <row r="4282">
          <cell r="B4282" t="str">
            <v>ITUB13020400000003</v>
          </cell>
        </row>
        <row r="4283">
          <cell r="B4283" t="str">
            <v>IUNI99010300000005</v>
          </cell>
        </row>
        <row r="4284">
          <cell r="B4284" t="str">
            <v>IUNI99020200000001</v>
          </cell>
        </row>
        <row r="4285">
          <cell r="B4285" t="str">
            <v>IVAL01010201000011</v>
          </cell>
        </row>
        <row r="4286">
          <cell r="B4286" t="str">
            <v>IVAL01010202030002</v>
          </cell>
        </row>
        <row r="4287">
          <cell r="B4287" t="str">
            <v>IVAL01010204000001</v>
          </cell>
        </row>
        <row r="4288">
          <cell r="B4288" t="str">
            <v>ISTE01030102010001</v>
          </cell>
        </row>
        <row r="4289">
          <cell r="B4289" t="str">
            <v>IVAL01010101030019</v>
          </cell>
        </row>
        <row r="4290">
          <cell r="B4290" t="str">
            <v>IVAL01010101030022</v>
          </cell>
        </row>
        <row r="4291">
          <cell r="B4291" t="str">
            <v>IVAL01010202030006</v>
          </cell>
        </row>
        <row r="4292">
          <cell r="B4292" t="str">
            <v>IVAL01010601020001</v>
          </cell>
        </row>
        <row r="4293">
          <cell r="B4293" t="str">
            <v>IVAL01010601020002</v>
          </cell>
        </row>
        <row r="4294">
          <cell r="B4294" t="str">
            <v>IVAL01010601020007</v>
          </cell>
        </row>
        <row r="4295">
          <cell r="B4295" t="str">
            <v>IVAL01021210000002</v>
          </cell>
        </row>
        <row r="4296">
          <cell r="B4296" t="str">
            <v>IBEA01040000000021</v>
          </cell>
        </row>
        <row r="4297">
          <cell r="B4297" t="str">
            <v>IBEA01050000000045</v>
          </cell>
        </row>
        <row r="4298">
          <cell r="B4298" t="str">
            <v>IBEL02061400000002</v>
          </cell>
        </row>
        <row r="4299">
          <cell r="B4299" t="str">
            <v>IBEL02061700000001</v>
          </cell>
        </row>
        <row r="4300">
          <cell r="B4300" t="str">
            <v>IBLO25000000000002</v>
          </cell>
        </row>
        <row r="4301">
          <cell r="B4301" t="str">
            <v>IBLO99040000000006</v>
          </cell>
        </row>
        <row r="4302">
          <cell r="B4302" t="str">
            <v>ICOM99020100000004</v>
          </cell>
        </row>
        <row r="4303">
          <cell r="B4303" t="str">
            <v>ICOO02010000000007</v>
          </cell>
        </row>
        <row r="4304">
          <cell r="B4304" t="str">
            <v>ICOO02010000000008</v>
          </cell>
        </row>
        <row r="4305">
          <cell r="B4305" t="str">
            <v>ICOO02010000000012</v>
          </cell>
        </row>
        <row r="4306">
          <cell r="B4306" t="str">
            <v>ICOO02020000000006</v>
          </cell>
        </row>
        <row r="4307">
          <cell r="B4307" t="str">
            <v>ICOO02140000000010</v>
          </cell>
        </row>
        <row r="4308">
          <cell r="B4308" t="str">
            <v>ICOO02310000000010</v>
          </cell>
        </row>
        <row r="4309">
          <cell r="B4309" t="str">
            <v>ICOO02330000000001</v>
          </cell>
        </row>
        <row r="4310">
          <cell r="B4310" t="str">
            <v>ICOO02380000000001</v>
          </cell>
        </row>
        <row r="4311">
          <cell r="B4311" t="str">
            <v>ICOT01021900000001</v>
          </cell>
        </row>
        <row r="4312">
          <cell r="B4312" t="str">
            <v>ICOT02020200000001</v>
          </cell>
        </row>
        <row r="4313">
          <cell r="B4313" t="str">
            <v>ICRA03000000000001</v>
          </cell>
        </row>
        <row r="4314">
          <cell r="B4314" t="str">
            <v>ICRA06360000000001</v>
          </cell>
        </row>
        <row r="4315">
          <cell r="B4315" t="str">
            <v>ICRF01060201010003</v>
          </cell>
        </row>
        <row r="4316">
          <cell r="B4316" t="str">
            <v>IGEM05090101010004</v>
          </cell>
        </row>
        <row r="4317">
          <cell r="B4317" t="str">
            <v>IHEA01030722000001</v>
          </cell>
        </row>
        <row r="4318">
          <cell r="B4318" t="str">
            <v>IINT02010801000001</v>
          </cell>
        </row>
        <row r="4319">
          <cell r="B4319" t="str">
            <v>IINT02021002040007</v>
          </cell>
        </row>
        <row r="4320">
          <cell r="B4320" t="str">
            <v>IINT02022001040001</v>
          </cell>
        </row>
        <row r="4321">
          <cell r="B4321" t="str">
            <v>IK1MLCNCOT08000004</v>
          </cell>
        </row>
        <row r="4322">
          <cell r="B4322" t="str">
            <v>IK1MLCNCOT08000147</v>
          </cell>
        </row>
        <row r="4323">
          <cell r="B4323" t="str">
            <v>IPIP24280102130001</v>
          </cell>
        </row>
        <row r="4324">
          <cell r="B4324" t="str">
            <v>IVAL03010401030028</v>
          </cell>
        </row>
        <row r="4325">
          <cell r="B4325" t="str">
            <v>IVAL03010401040006</v>
          </cell>
        </row>
        <row r="4326">
          <cell r="B4326" t="str">
            <v>IAIR05000000000001</v>
          </cell>
        </row>
        <row r="4327">
          <cell r="B4327" t="str">
            <v>IBEA01050000000036</v>
          </cell>
        </row>
        <row r="4328">
          <cell r="B4328" t="str">
            <v>ICOM99013900000001</v>
          </cell>
        </row>
        <row r="4329">
          <cell r="B4329" t="str">
            <v>ICOM99020100000012</v>
          </cell>
        </row>
        <row r="4330">
          <cell r="B4330" t="str">
            <v>ICOM99020100000059</v>
          </cell>
        </row>
        <row r="4331">
          <cell r="B4331" t="str">
            <v>ICOM99020100000081</v>
          </cell>
        </row>
        <row r="4332">
          <cell r="B4332" t="str">
            <v>ICOM99020100000083</v>
          </cell>
        </row>
        <row r="4333">
          <cell r="B4333" t="str">
            <v>ICOM99020100000478</v>
          </cell>
        </row>
        <row r="4334">
          <cell r="B4334" t="str">
            <v>ICOM99020100000522</v>
          </cell>
        </row>
        <row r="4335">
          <cell r="B4335" t="str">
            <v>ICOM99030100000014</v>
          </cell>
        </row>
        <row r="4336">
          <cell r="B4336" t="str">
            <v>ICOM99030100000028</v>
          </cell>
        </row>
        <row r="4337">
          <cell r="B4337" t="str">
            <v>ICOM99030100000065</v>
          </cell>
        </row>
        <row r="4338">
          <cell r="B4338" t="str">
            <v>ICOM99030100000069</v>
          </cell>
        </row>
        <row r="4339">
          <cell r="B4339" t="str">
            <v>ICOM99030100000074</v>
          </cell>
        </row>
        <row r="4340">
          <cell r="B4340" t="str">
            <v>ICOM99030100000081</v>
          </cell>
        </row>
        <row r="4341">
          <cell r="B4341" t="str">
            <v>ICOM99030100000085</v>
          </cell>
        </row>
        <row r="4342">
          <cell r="B4342" t="str">
            <v>ICOM99030100000113</v>
          </cell>
        </row>
        <row r="4343">
          <cell r="B4343" t="str">
            <v>ICOM99030100000122</v>
          </cell>
        </row>
        <row r="4344">
          <cell r="B4344" t="str">
            <v>ICOM99030100000227</v>
          </cell>
        </row>
        <row r="4345">
          <cell r="B4345" t="str">
            <v>ICOM99030100000228</v>
          </cell>
        </row>
        <row r="4346">
          <cell r="B4346" t="str">
            <v>ICOM99030200000074</v>
          </cell>
        </row>
        <row r="4347">
          <cell r="B4347" t="str">
            <v>ICOM99060100000145</v>
          </cell>
        </row>
        <row r="4348">
          <cell r="B4348" t="str">
            <v>ICOM99060100000146</v>
          </cell>
        </row>
        <row r="4349">
          <cell r="B4349" t="str">
            <v>ICOM99060100000200</v>
          </cell>
        </row>
        <row r="4350">
          <cell r="B4350" t="str">
            <v>ICOM99060200000002</v>
          </cell>
        </row>
        <row r="4351">
          <cell r="B4351" t="str">
            <v>ICOM99080100000016</v>
          </cell>
        </row>
        <row r="4352">
          <cell r="B4352" t="str">
            <v>ICOM99080100000067</v>
          </cell>
        </row>
        <row r="4353">
          <cell r="B4353" t="str">
            <v>ICOM99080100000089</v>
          </cell>
        </row>
        <row r="4354">
          <cell r="B4354" t="str">
            <v>ICOM99110301000001</v>
          </cell>
        </row>
        <row r="4355">
          <cell r="B4355" t="str">
            <v>ICOM99111400000003</v>
          </cell>
        </row>
        <row r="4356">
          <cell r="B4356" t="str">
            <v>ISEA01030400080001</v>
          </cell>
        </row>
        <row r="4357">
          <cell r="B4357" t="str">
            <v>ISEA01030400110013</v>
          </cell>
        </row>
        <row r="4358">
          <cell r="B4358" t="str">
            <v>ISEA01030400140002</v>
          </cell>
        </row>
        <row r="4359">
          <cell r="B4359" t="str">
            <v>ISEA01030400250002</v>
          </cell>
        </row>
        <row r="4360">
          <cell r="B4360" t="str">
            <v>IFIT26050108100001</v>
          </cell>
        </row>
        <row r="4361">
          <cell r="B4361" t="str">
            <v>IHEA01010705000002</v>
          </cell>
        </row>
        <row r="4362">
          <cell r="B4362" t="str">
            <v>IHEX02010405000001</v>
          </cell>
        </row>
        <row r="4363">
          <cell r="B4363" t="str">
            <v>IINT01010603020001</v>
          </cell>
        </row>
        <row r="4364">
          <cell r="B4364" t="str">
            <v>IINT01011902010001</v>
          </cell>
        </row>
        <row r="4365">
          <cell r="B4365" t="str">
            <v>IINT09020401000002</v>
          </cell>
        </row>
        <row r="4366">
          <cell r="B4366" t="str">
            <v>IK1MLCNCOT08000021</v>
          </cell>
        </row>
        <row r="4367">
          <cell r="B4367" t="str">
            <v>ILIG01062606020001</v>
          </cell>
        </row>
        <row r="4368">
          <cell r="B4368" t="str">
            <v>INOZ01010200000002</v>
          </cell>
        </row>
        <row r="4369">
          <cell r="B4369" t="str">
            <v>INOZ01020100000001</v>
          </cell>
        </row>
        <row r="4370">
          <cell r="B4370" t="str">
            <v>IPOW03020101040002</v>
          </cell>
        </row>
        <row r="4371">
          <cell r="B4371" t="str">
            <v>IPUM99010000000001</v>
          </cell>
        </row>
        <row r="4372">
          <cell r="B4372" t="str">
            <v>IPUM99010201010001</v>
          </cell>
        </row>
        <row r="4373">
          <cell r="B4373" t="str">
            <v>IREL01010402010001</v>
          </cell>
        </row>
        <row r="4374">
          <cell r="B4374" t="str">
            <v>IREL03010400000001</v>
          </cell>
        </row>
        <row r="4375">
          <cell r="B4375" t="str">
            <v>IREL03011900000001</v>
          </cell>
        </row>
        <row r="4376">
          <cell r="B4376" t="str">
            <v>IREL03012300000001</v>
          </cell>
        </row>
        <row r="4377">
          <cell r="B4377" t="str">
            <v>ISWI03010100000005</v>
          </cell>
        </row>
        <row r="4378">
          <cell r="B4378" t="str">
            <v>ITUB13010201000001</v>
          </cell>
        </row>
        <row r="4379">
          <cell r="B4379" t="str">
            <v>IVAL01010102000025</v>
          </cell>
        </row>
        <row r="4380">
          <cell r="B4380" t="str">
            <v>IVAL01010313040004</v>
          </cell>
        </row>
        <row r="4381">
          <cell r="B4381" t="str">
            <v>IVAL01010401020008</v>
          </cell>
        </row>
        <row r="4382">
          <cell r="B4382" t="str">
            <v>IVAL01010601010015</v>
          </cell>
        </row>
        <row r="4383">
          <cell r="B4383" t="str">
            <v>IVAL01020503010001</v>
          </cell>
        </row>
        <row r="4384">
          <cell r="B4384" t="str">
            <v>IVAL02040904020001</v>
          </cell>
        </row>
        <row r="4385">
          <cell r="B4385" t="str">
            <v>IBEL03060201070001</v>
          </cell>
        </row>
        <row r="4386">
          <cell r="B4386" t="str">
            <v>ICOM99020100000030</v>
          </cell>
        </row>
        <row r="4387">
          <cell r="B4387" t="str">
            <v>ICOM99020100000095</v>
          </cell>
        </row>
        <row r="4388">
          <cell r="B4388" t="str">
            <v>ICOM99020100000206</v>
          </cell>
        </row>
        <row r="4389">
          <cell r="B4389" t="str">
            <v>ICOM99020100000564</v>
          </cell>
        </row>
        <row r="4390">
          <cell r="B4390" t="str">
            <v>ICOM99030100000005</v>
          </cell>
        </row>
        <row r="4391">
          <cell r="B4391" t="str">
            <v>ICOM99030100000093</v>
          </cell>
        </row>
        <row r="4392">
          <cell r="B4392" t="str">
            <v>ICOM99050100000004</v>
          </cell>
        </row>
        <row r="4393">
          <cell r="B4393" t="str">
            <v>ICOM99060100000047</v>
          </cell>
        </row>
        <row r="4394">
          <cell r="B4394" t="str">
            <v>ICOM99080100000018</v>
          </cell>
        </row>
        <row r="4395">
          <cell r="B4395" t="str">
            <v>ICOM99080100000030</v>
          </cell>
        </row>
        <row r="4396">
          <cell r="B4396" t="str">
            <v>ICOM99080100000060</v>
          </cell>
        </row>
        <row r="4397">
          <cell r="B4397" t="str">
            <v>ICOM99080100000065</v>
          </cell>
        </row>
        <row r="4398">
          <cell r="B4398" t="str">
            <v>ICOM99080100000071</v>
          </cell>
        </row>
        <row r="4399">
          <cell r="B4399" t="str">
            <v>ICOM99080100000078</v>
          </cell>
        </row>
        <row r="4400">
          <cell r="B4400" t="str">
            <v>ICOM99080100000089</v>
          </cell>
        </row>
        <row r="4401">
          <cell r="B4401" t="str">
            <v>ICOM99080100000093</v>
          </cell>
        </row>
        <row r="4402">
          <cell r="B4402" t="str">
            <v>ICOM99080100000117</v>
          </cell>
        </row>
        <row r="4403">
          <cell r="B4403" t="str">
            <v>ICOM99080100000118</v>
          </cell>
        </row>
        <row r="4404">
          <cell r="B4404" t="str">
            <v>ICOM99111200000003</v>
          </cell>
        </row>
        <row r="4405">
          <cell r="B4405" t="str">
            <v>IHEA04010300000001</v>
          </cell>
        </row>
        <row r="4406">
          <cell r="B4406" t="str">
            <v>IINT09020102020018</v>
          </cell>
        </row>
        <row r="4407">
          <cell r="B4407" t="str">
            <v>IPUM01080301070002</v>
          </cell>
        </row>
        <row r="4408">
          <cell r="B4408" t="str">
            <v>IPUM99080302000003</v>
          </cell>
        </row>
        <row r="4409">
          <cell r="B4409" t="str">
            <v>IPUM99081201000001</v>
          </cell>
        </row>
        <row r="4410">
          <cell r="B4410" t="str">
            <v>IPUM99082301000001</v>
          </cell>
        </row>
        <row r="4411">
          <cell r="B4411" t="str">
            <v>IPUM99083401000003</v>
          </cell>
        </row>
        <row r="4412">
          <cell r="B4412" t="str">
            <v>IPUM99083601000001</v>
          </cell>
        </row>
        <row r="4413">
          <cell r="B4413" t="str">
            <v>IPUM99083901000001</v>
          </cell>
        </row>
        <row r="4414">
          <cell r="B4414" t="str">
            <v>IVAL01010314010002</v>
          </cell>
        </row>
        <row r="4415">
          <cell r="B4415" t="str">
            <v>IVAL01010401020002</v>
          </cell>
        </row>
        <row r="4416">
          <cell r="B4416" t="str">
            <v>IVAL01010501030006</v>
          </cell>
        </row>
        <row r="4417">
          <cell r="B4417" t="str">
            <v>IVAL01020705000001</v>
          </cell>
        </row>
        <row r="4418">
          <cell r="B4418" t="str">
            <v>IVAL02030909020002</v>
          </cell>
        </row>
        <row r="4419">
          <cell r="B4419" t="str">
            <v>ICOM99010400000001</v>
          </cell>
        </row>
        <row r="4420">
          <cell r="B4420" t="str">
            <v>ICOM99010400000002</v>
          </cell>
        </row>
        <row r="4421">
          <cell r="B4421" t="str">
            <v>ICOM99010600000002</v>
          </cell>
        </row>
        <row r="4422">
          <cell r="B4422" t="str">
            <v>ICOM99020100000531</v>
          </cell>
        </row>
        <row r="4423">
          <cell r="B4423" t="str">
            <v>ICOM99040100000032</v>
          </cell>
        </row>
        <row r="4424">
          <cell r="B4424" t="str">
            <v>ICOM99060100000156</v>
          </cell>
        </row>
        <row r="4425">
          <cell r="B4425" t="str">
            <v>ICOM99080100000009</v>
          </cell>
        </row>
        <row r="4426">
          <cell r="B4426" t="str">
            <v>ICOM99080100000026</v>
          </cell>
        </row>
        <row r="4427">
          <cell r="B4427" t="str">
            <v>ICOM99080100000028</v>
          </cell>
        </row>
        <row r="4428">
          <cell r="B4428" t="str">
            <v>ICOM99080100000039</v>
          </cell>
        </row>
        <row r="4429">
          <cell r="B4429" t="str">
            <v>ICOM99080100000044</v>
          </cell>
        </row>
        <row r="4430">
          <cell r="B4430" t="str">
            <v>ICOM99080100000054</v>
          </cell>
        </row>
        <row r="4431">
          <cell r="B4431" t="str">
            <v>ICOM99080100000055</v>
          </cell>
        </row>
        <row r="4432">
          <cell r="B4432" t="str">
            <v>ICOM99080100000084</v>
          </cell>
        </row>
        <row r="4433">
          <cell r="B4433" t="str">
            <v>ICOM99080100000092</v>
          </cell>
        </row>
        <row r="4434">
          <cell r="B4434" t="str">
            <v>ICOM99080100000097</v>
          </cell>
        </row>
        <row r="4435">
          <cell r="B4435" t="str">
            <v>ICOM99080100000123</v>
          </cell>
        </row>
        <row r="4436">
          <cell r="B4436" t="str">
            <v>ICOM99080100000126</v>
          </cell>
        </row>
        <row r="4437">
          <cell r="B4437" t="str">
            <v>ICOM99080100000127</v>
          </cell>
        </row>
        <row r="4438">
          <cell r="B4438" t="str">
            <v>IFAN03020600000001</v>
          </cell>
        </row>
        <row r="4439">
          <cell r="B4439" t="str">
            <v>INOZ01020100000001</v>
          </cell>
        </row>
        <row r="4440">
          <cell r="B4440" t="str">
            <v>IPUM99080801000001</v>
          </cell>
        </row>
        <row r="4441">
          <cell r="B4441" t="str">
            <v>IPUM99081501000001</v>
          </cell>
        </row>
        <row r="4442">
          <cell r="B4442" t="str">
            <v>IVAL01010203000002</v>
          </cell>
        </row>
        <row r="4443">
          <cell r="B4443" t="str">
            <v>IPUM01010301020007</v>
          </cell>
        </row>
        <row r="4444">
          <cell r="B4444" t="str">
            <v>IPUM99010104000001</v>
          </cell>
        </row>
        <row r="4445">
          <cell r="B4445" t="str">
            <v>IPUM99019900000011</v>
          </cell>
        </row>
        <row r="4446">
          <cell r="B4446" t="str">
            <v>IREL02010204030001</v>
          </cell>
        </row>
        <row r="4447">
          <cell r="B4447" t="str">
            <v>IREL03011400000001</v>
          </cell>
        </row>
        <row r="4448">
          <cell r="B4448" t="str">
            <v>IREL03012600000004</v>
          </cell>
        </row>
        <row r="4449">
          <cell r="B4449" t="str">
            <v>ITUB13050000000003</v>
          </cell>
        </row>
        <row r="4450">
          <cell r="B4450" t="str">
            <v>IVAL01010201000008</v>
          </cell>
        </row>
        <row r="4451">
          <cell r="B4451" t="str">
            <v>IVAL01010202030005</v>
          </cell>
        </row>
        <row r="4452">
          <cell r="B4452" t="str">
            <v>IVAL01010314010008</v>
          </cell>
        </row>
        <row r="4453">
          <cell r="B4453" t="str">
            <v>IVAL01010501070001</v>
          </cell>
        </row>
        <row r="4454">
          <cell r="B4454" t="str">
            <v>ICOM99010600000001</v>
          </cell>
        </row>
        <row r="4455">
          <cell r="B4455" t="str">
            <v>ICOM99010900000001</v>
          </cell>
        </row>
        <row r="4456">
          <cell r="B4456" t="str">
            <v>ICOM99012000000001</v>
          </cell>
        </row>
        <row r="4457">
          <cell r="B4457" t="str">
            <v>ICOM99014000000004</v>
          </cell>
        </row>
        <row r="4458">
          <cell r="B4458" t="str">
            <v>ICOM99020100000107</v>
          </cell>
        </row>
        <row r="4459">
          <cell r="B4459" t="str">
            <v>ICOM99040100000004</v>
          </cell>
        </row>
        <row r="4460">
          <cell r="B4460" t="str">
            <v>ICOM99060100000142</v>
          </cell>
        </row>
        <row r="4461">
          <cell r="B4461" t="str">
            <v>ICOM99060100000143</v>
          </cell>
        </row>
        <row r="4462">
          <cell r="B4462" t="str">
            <v>ICOM99060100000160</v>
          </cell>
        </row>
        <row r="4463">
          <cell r="B4463" t="str">
            <v>ICOM99060100000167</v>
          </cell>
        </row>
        <row r="4464">
          <cell r="B4464" t="str">
            <v>ICOM99060100000188</v>
          </cell>
        </row>
        <row r="4465">
          <cell r="B4465" t="str">
            <v>ICOM99060100000313</v>
          </cell>
        </row>
        <row r="4466">
          <cell r="B4466" t="str">
            <v>ICOM99060200000018</v>
          </cell>
        </row>
        <row r="4467">
          <cell r="B4467" t="str">
            <v>ICOM99070100000001</v>
          </cell>
        </row>
        <row r="4468">
          <cell r="B4468" t="str">
            <v>ICOM99080100000019</v>
          </cell>
        </row>
        <row r="4469">
          <cell r="B4469" t="str">
            <v>ICOM99080100000024</v>
          </cell>
        </row>
        <row r="4470">
          <cell r="B4470" t="str">
            <v>ICOM99080100000036</v>
          </cell>
        </row>
        <row r="4471">
          <cell r="B4471" t="str">
            <v>ICOM99080100000066</v>
          </cell>
        </row>
        <row r="4472">
          <cell r="B4472" t="str">
            <v>ICOM99080100000068</v>
          </cell>
        </row>
        <row r="4473">
          <cell r="B4473" t="str">
            <v>ICOM99080100000079</v>
          </cell>
        </row>
        <row r="4474">
          <cell r="B4474" t="str">
            <v>IFAN01010301000001</v>
          </cell>
        </row>
        <row r="4475">
          <cell r="B4475" t="str">
            <v>IINT09020101020010</v>
          </cell>
        </row>
        <row r="4476">
          <cell r="B4476" t="str">
            <v>IINT12010102020004</v>
          </cell>
        </row>
        <row r="4477">
          <cell r="B4477" t="str">
            <v>IPUM99080104020001</v>
          </cell>
        </row>
        <row r="4478">
          <cell r="B4478" t="str">
            <v>IPUM99080302000002</v>
          </cell>
        </row>
        <row r="4479">
          <cell r="B4479" t="str">
            <v>IPUM99081701000001</v>
          </cell>
        </row>
        <row r="4480">
          <cell r="B4480" t="str">
            <v>IPUM99082201000002</v>
          </cell>
        </row>
        <row r="4481">
          <cell r="B4481" t="str">
            <v>IPUM99082301000004</v>
          </cell>
        </row>
        <row r="4482">
          <cell r="B4482" t="str">
            <v>ITAE16010100000004</v>
          </cell>
        </row>
        <row r="4483">
          <cell r="B4483" t="str">
            <v>ITUB13020300000001</v>
          </cell>
        </row>
        <row r="4484">
          <cell r="B4484" t="str">
            <v>ITUB13020500000002</v>
          </cell>
        </row>
        <row r="4485">
          <cell r="B4485" t="str">
            <v>ICOM99110501000001</v>
          </cell>
        </row>
        <row r="4486">
          <cell r="B4486" t="str">
            <v>IPIP02040205000002</v>
          </cell>
        </row>
        <row r="4487">
          <cell r="B4487" t="str">
            <v>IPUM99084201000002</v>
          </cell>
        </row>
        <row r="4488">
          <cell r="B4488" t="str">
            <v>ISEA01030400080011</v>
          </cell>
        </row>
        <row r="4489">
          <cell r="B4489" t="str">
            <v>ISEA01030400250003</v>
          </cell>
        </row>
        <row r="4490">
          <cell r="B4490" t="str">
            <v>ICRF01060201010001</v>
          </cell>
        </row>
        <row r="4491">
          <cell r="B4491" t="str">
            <v>IFAN03010400000001</v>
          </cell>
        </row>
        <row r="4492">
          <cell r="B4492" t="str">
            <v>IHEA01010719000001</v>
          </cell>
        </row>
        <row r="4493">
          <cell r="B4493" t="str">
            <v>IINS01041305010002</v>
          </cell>
        </row>
        <row r="4494">
          <cell r="B4494" t="str">
            <v>ISHO99130000000001</v>
          </cell>
        </row>
        <row r="4495">
          <cell r="B4495" t="str">
            <v>ISHO99180000000006</v>
          </cell>
        </row>
        <row r="4496">
          <cell r="B4496" t="str">
            <v>ISHO99590000000001</v>
          </cell>
        </row>
        <row r="4497">
          <cell r="B4497" t="str">
            <v>ISHO99590000000002</v>
          </cell>
        </row>
        <row r="4498">
          <cell r="B4498" t="str">
            <v>ISHO99780000000002</v>
          </cell>
        </row>
        <row r="4499">
          <cell r="B4499" t="str">
            <v>ISHO99820000000001</v>
          </cell>
        </row>
        <row r="4500">
          <cell r="B4500" t="str">
            <v>IUNI99020400000001</v>
          </cell>
        </row>
        <row r="4501">
          <cell r="B4501" t="str">
            <v>IVAL01020505020001</v>
          </cell>
        </row>
        <row r="4502">
          <cell r="B4502" t="str">
            <v>IBRE01020301050002</v>
          </cell>
        </row>
        <row r="4503">
          <cell r="B4503" t="str">
            <v>IFAN05010701040003</v>
          </cell>
        </row>
        <row r="4504">
          <cell r="B4504" t="str">
            <v>IHYD02010200000001</v>
          </cell>
        </row>
        <row r="4505">
          <cell r="B4505" t="str">
            <v>IPUM99084901000001</v>
          </cell>
        </row>
        <row r="4506">
          <cell r="B4506" t="str">
            <v>IPUM99085201000001</v>
          </cell>
        </row>
        <row r="4507">
          <cell r="B4507" t="str">
            <v>IVAL01010101030001</v>
          </cell>
        </row>
        <row r="4508">
          <cell r="B4508" t="str">
            <v>IVAL01021203000002</v>
          </cell>
        </row>
        <row r="4509">
          <cell r="B4509" t="str">
            <v>IVAL01021213000002</v>
          </cell>
        </row>
        <row r="4510">
          <cell r="B4510" t="str">
            <v>IVAL02031309020004</v>
          </cell>
        </row>
        <row r="4511">
          <cell r="B4511" t="str">
            <v>IBEL02022700000001</v>
          </cell>
        </row>
        <row r="4512">
          <cell r="B4512" t="str">
            <v>IBLO99010100000001</v>
          </cell>
        </row>
        <row r="4513">
          <cell r="B4513" t="str">
            <v>ICON01990000000082</v>
          </cell>
        </row>
        <row r="4514">
          <cell r="B4514" t="str">
            <v>ICOO02010000000011</v>
          </cell>
        </row>
        <row r="4515">
          <cell r="B4515" t="str">
            <v>ICOO02030000000004</v>
          </cell>
        </row>
        <row r="4516">
          <cell r="B4516" t="str">
            <v>ICOO02090000000001</v>
          </cell>
        </row>
        <row r="4517">
          <cell r="B4517" t="str">
            <v>ICOO02400000000002</v>
          </cell>
        </row>
        <row r="4518">
          <cell r="B4518" t="str">
            <v>ICOT01020100000001</v>
          </cell>
        </row>
        <row r="4519">
          <cell r="B4519" t="str">
            <v>ICRA06340000000001</v>
          </cell>
        </row>
        <row r="4520">
          <cell r="B4520" t="str">
            <v>IFAN03021400000001</v>
          </cell>
        </row>
        <row r="4521">
          <cell r="B4521" t="str">
            <v>IGEM11150101010001</v>
          </cell>
        </row>
        <row r="4522">
          <cell r="B4522" t="str">
            <v>ISUP01350000000005</v>
          </cell>
        </row>
        <row r="4523">
          <cell r="B4523" t="str">
            <v>ISWI07030100000009</v>
          </cell>
        </row>
        <row r="4524">
          <cell r="B4524" t="str">
            <v>ITUB13010201000004</v>
          </cell>
        </row>
        <row r="4525">
          <cell r="B4525" t="str">
            <v>ITUB13010202000004</v>
          </cell>
        </row>
        <row r="4526">
          <cell r="B4526" t="str">
            <v>ITUB13010203000003</v>
          </cell>
        </row>
        <row r="4527">
          <cell r="B4527" t="str">
            <v>ITUB13020100000001</v>
          </cell>
        </row>
        <row r="4528">
          <cell r="B4528" t="str">
            <v>IVAL01010203000016</v>
          </cell>
        </row>
        <row r="4529">
          <cell r="B4529" t="str">
            <v>IVAL01010203000034</v>
          </cell>
        </row>
        <row r="4530">
          <cell r="B4530" t="str">
            <v>IVAL01010314010004</v>
          </cell>
        </row>
        <row r="4531">
          <cell r="B4531" t="str">
            <v>IVAL01010314010005</v>
          </cell>
        </row>
        <row r="4532">
          <cell r="B4532" t="str">
            <v>IVAL01010501030001</v>
          </cell>
        </row>
        <row r="4533">
          <cell r="B4533" t="str">
            <v>IBEA12050000000001</v>
          </cell>
        </row>
        <row r="4534">
          <cell r="B4534" t="str">
            <v>ICOM99010800000001</v>
          </cell>
        </row>
        <row r="4535">
          <cell r="B4535" t="str">
            <v>ICOM99011600000003</v>
          </cell>
        </row>
        <row r="4536">
          <cell r="B4536" t="str">
            <v>ICOM99013400000003</v>
          </cell>
        </row>
        <row r="4537">
          <cell r="B4537" t="str">
            <v>ICOM99020100000478</v>
          </cell>
        </row>
        <row r="4538">
          <cell r="B4538" t="str">
            <v>ICOM99020100000534</v>
          </cell>
        </row>
        <row r="4539">
          <cell r="B4539" t="str">
            <v>ICOM99030100000067</v>
          </cell>
        </row>
        <row r="4540">
          <cell r="B4540" t="str">
            <v>ICOM99040100000034</v>
          </cell>
        </row>
        <row r="4541">
          <cell r="B4541" t="str">
            <v>ICOM99060100000080</v>
          </cell>
        </row>
        <row r="4542">
          <cell r="B4542" t="str">
            <v>ICOM99060100000144</v>
          </cell>
        </row>
        <row r="4543">
          <cell r="B4543" t="str">
            <v>ICOM99060100000153</v>
          </cell>
        </row>
        <row r="4544">
          <cell r="B4544" t="str">
            <v>ICOM99060100000154</v>
          </cell>
        </row>
        <row r="4545">
          <cell r="B4545" t="str">
            <v>ICOM99060100000343</v>
          </cell>
        </row>
        <row r="4546">
          <cell r="B4546" t="str">
            <v>ICOM99060100000350</v>
          </cell>
        </row>
        <row r="4547">
          <cell r="B4547" t="str">
            <v>ICOM99060200000020</v>
          </cell>
        </row>
        <row r="4548">
          <cell r="B4548" t="str">
            <v>ICOM99080100000021</v>
          </cell>
        </row>
        <row r="4549">
          <cell r="B4549" t="str">
            <v>ICOM99080100000029</v>
          </cell>
        </row>
        <row r="4550">
          <cell r="B4550" t="str">
            <v>ICOM99080100000037</v>
          </cell>
        </row>
        <row r="4551">
          <cell r="B4551" t="str">
            <v>ICOM99080100000040</v>
          </cell>
        </row>
        <row r="4552">
          <cell r="B4552" t="str">
            <v>ICOM99080100000046</v>
          </cell>
        </row>
        <row r="4553">
          <cell r="B4553" t="str">
            <v>ICOM99080100000073</v>
          </cell>
        </row>
        <row r="4554">
          <cell r="B4554" t="str">
            <v>ICOM99080100000083</v>
          </cell>
        </row>
        <row r="4555">
          <cell r="B4555" t="str">
            <v>ICOM99080100000091</v>
          </cell>
        </row>
        <row r="4556">
          <cell r="B4556" t="str">
            <v>ICOM99080100000099</v>
          </cell>
        </row>
        <row r="4557">
          <cell r="B4557" t="str">
            <v>ICOM99080100000103</v>
          </cell>
        </row>
        <row r="4558">
          <cell r="B4558" t="str">
            <v>IBEL02050300000003</v>
          </cell>
        </row>
        <row r="4559">
          <cell r="B4559" t="str">
            <v>ICOL01010000000001</v>
          </cell>
        </row>
        <row r="4560">
          <cell r="B4560" t="str">
            <v>ICRF04010400000001</v>
          </cell>
        </row>
        <row r="4561">
          <cell r="B4561" t="str">
            <v>IFAN02010401000001</v>
          </cell>
        </row>
        <row r="4562">
          <cell r="B4562" t="str">
            <v>IFAN02010402000001</v>
          </cell>
        </row>
        <row r="4563">
          <cell r="B4563" t="str">
            <v>IHEA01011724000001</v>
          </cell>
        </row>
        <row r="4564">
          <cell r="B4564" t="str">
            <v>IHYD02020101100001</v>
          </cell>
        </row>
        <row r="4565">
          <cell r="B4565" t="str">
            <v>IINT09020101010016</v>
          </cell>
        </row>
        <row r="4566">
          <cell r="B4566" t="str">
            <v>ISHO99010100000013</v>
          </cell>
        </row>
        <row r="4567">
          <cell r="B4567" t="str">
            <v>ISHO99010100000014</v>
          </cell>
        </row>
        <row r="4568">
          <cell r="B4568" t="str">
            <v>ISHO99140000000001</v>
          </cell>
        </row>
        <row r="4569">
          <cell r="B4569" t="str">
            <v>IVAL01010102000002</v>
          </cell>
        </row>
        <row r="4570">
          <cell r="B4570" t="str">
            <v>IVAL01021207000003</v>
          </cell>
        </row>
        <row r="4571">
          <cell r="B4571" t="str">
            <v>IBRE01010101040002</v>
          </cell>
        </row>
        <row r="4572">
          <cell r="B4572" t="str">
            <v>IBRE01010101990026</v>
          </cell>
        </row>
        <row r="4573">
          <cell r="B4573" t="str">
            <v>ICOA10000000000005</v>
          </cell>
        </row>
        <row r="4574">
          <cell r="B4574" t="str">
            <v>IFIL02040500000003</v>
          </cell>
        </row>
        <row r="4575">
          <cell r="B4575" t="str">
            <v>IINT13040000000004</v>
          </cell>
        </row>
        <row r="4576">
          <cell r="B4576" t="str">
            <v>IVAL01010101020013</v>
          </cell>
        </row>
        <row r="4577">
          <cell r="B4577" t="str">
            <v>IVAL01010103030001</v>
          </cell>
        </row>
        <row r="4578">
          <cell r="B4578" t="str">
            <v>IVAL01021201000003</v>
          </cell>
        </row>
        <row r="4579">
          <cell r="B4579" t="str">
            <v>IBEA01050000000038</v>
          </cell>
        </row>
        <row r="4580">
          <cell r="B4580" t="str">
            <v>IBEA08020200000002</v>
          </cell>
        </row>
        <row r="4581">
          <cell r="B4581" t="str">
            <v>IBEL02062200000001</v>
          </cell>
        </row>
        <row r="4582">
          <cell r="B4582" t="str">
            <v>IBLO99020000000003</v>
          </cell>
        </row>
        <row r="4583">
          <cell r="B4583" t="str">
            <v>ICOM99060100000001</v>
          </cell>
        </row>
        <row r="4584">
          <cell r="B4584" t="str">
            <v>ICOM99060100000309</v>
          </cell>
        </row>
        <row r="4585">
          <cell r="B4585" t="str">
            <v>ICOM99080100000060</v>
          </cell>
        </row>
        <row r="4586">
          <cell r="B4586" t="str">
            <v>ICOO02020000000003</v>
          </cell>
        </row>
        <row r="4587">
          <cell r="B4587" t="str">
            <v>ICOO02140000000003</v>
          </cell>
        </row>
        <row r="4588">
          <cell r="B4588" t="str">
            <v>ICOT01020100000003</v>
          </cell>
        </row>
        <row r="4589">
          <cell r="B4589" t="str">
            <v>ICOT02010200000001</v>
          </cell>
        </row>
        <row r="4590">
          <cell r="B4590" t="str">
            <v>ICRA06010000000001</v>
          </cell>
        </row>
        <row r="4591">
          <cell r="B4591" t="str">
            <v>ICRA06020000000002</v>
          </cell>
        </row>
        <row r="4592">
          <cell r="B4592" t="str">
            <v>ICRA06280000000001</v>
          </cell>
        </row>
        <row r="4593">
          <cell r="B4593" t="str">
            <v>ICRF01020201010001</v>
          </cell>
        </row>
        <row r="4594">
          <cell r="B4594" t="str">
            <v>ICOM99080100000106</v>
          </cell>
        </row>
        <row r="4595">
          <cell r="B4595" t="str">
            <v>ICOM99080100000107</v>
          </cell>
        </row>
        <row r="4596">
          <cell r="B4596" t="str">
            <v>ICOM99080100000108</v>
          </cell>
        </row>
        <row r="4597">
          <cell r="B4597" t="str">
            <v>ICOM99080100000120</v>
          </cell>
        </row>
        <row r="4598">
          <cell r="B4598" t="str">
            <v>ICOM99097700000002</v>
          </cell>
        </row>
        <row r="4599">
          <cell r="B4599" t="str">
            <v>ICOM99110200000006</v>
          </cell>
        </row>
        <row r="4600">
          <cell r="B4600" t="str">
            <v>IFAN01010101020001</v>
          </cell>
        </row>
        <row r="4601">
          <cell r="B4601" t="str">
            <v>IFAN01010107050001</v>
          </cell>
        </row>
        <row r="4602">
          <cell r="B4602" t="str">
            <v>IINT03030401040003</v>
          </cell>
        </row>
        <row r="4603">
          <cell r="B4603" t="str">
            <v>IKFG01130800000031</v>
          </cell>
        </row>
        <row r="4604">
          <cell r="B4604" t="str">
            <v>IMOT01020502030004</v>
          </cell>
        </row>
        <row r="4605">
          <cell r="B4605" t="str">
            <v>IPUM99080401070002</v>
          </cell>
        </row>
        <row r="4606">
          <cell r="B4606" t="str">
            <v>IPUM99084001000001</v>
          </cell>
        </row>
        <row r="4607">
          <cell r="B4607" t="str">
            <v>ISEA01030400080004</v>
          </cell>
        </row>
        <row r="4608">
          <cell r="B4608" t="str">
            <v>ITAE16010200000001</v>
          </cell>
        </row>
        <row r="4609">
          <cell r="B4609" t="str">
            <v>ITUB13010600000001</v>
          </cell>
        </row>
        <row r="4610">
          <cell r="B4610" t="str">
            <v>IVAL01010202030004</v>
          </cell>
        </row>
        <row r="4611">
          <cell r="B4611" t="str">
            <v>IHEA01010735000001</v>
          </cell>
        </row>
        <row r="4612">
          <cell r="B4612" t="str">
            <v>IINT01010102010001</v>
          </cell>
        </row>
        <row r="4613">
          <cell r="B4613" t="str">
            <v>IINT01011901010001</v>
          </cell>
        </row>
        <row r="4614">
          <cell r="B4614" t="str">
            <v>IINT03030001010003</v>
          </cell>
        </row>
        <row r="4615">
          <cell r="B4615" t="str">
            <v>IINT15000000000012</v>
          </cell>
        </row>
        <row r="4616">
          <cell r="B4616" t="str">
            <v>IK1MLCNCSC08000010</v>
          </cell>
        </row>
        <row r="4617">
          <cell r="B4617" t="str">
            <v>IMOT01016402020001</v>
          </cell>
        </row>
        <row r="4618">
          <cell r="B4618" t="str">
            <v>IPOW05020102000003</v>
          </cell>
        </row>
        <row r="4619">
          <cell r="B4619" t="str">
            <v>IPUM99010104040002</v>
          </cell>
        </row>
        <row r="4620">
          <cell r="B4620" t="str">
            <v>IPUM99010104040004</v>
          </cell>
        </row>
        <row r="4621">
          <cell r="B4621" t="str">
            <v>IPUM99010104040005</v>
          </cell>
        </row>
        <row r="4622">
          <cell r="B4622" t="str">
            <v>IREL03011700000001</v>
          </cell>
        </row>
        <row r="4623">
          <cell r="B4623" t="str">
            <v>IREL03016100000001</v>
          </cell>
        </row>
        <row r="4624">
          <cell r="B4624" t="str">
            <v>IUNI99070000000013</v>
          </cell>
        </row>
        <row r="4625">
          <cell r="B4625" t="str">
            <v>IVAL01010101010025</v>
          </cell>
        </row>
        <row r="4626">
          <cell r="B4626" t="str">
            <v>IVAL01010201000010</v>
          </cell>
        </row>
        <row r="4627">
          <cell r="B4627" t="str">
            <v>IVAL01010202030004</v>
          </cell>
        </row>
        <row r="4628">
          <cell r="B4628" t="str">
            <v>IVAL01010601020007</v>
          </cell>
        </row>
        <row r="4629">
          <cell r="B4629" t="str">
            <v>IVAL02030908020001</v>
          </cell>
        </row>
        <row r="4630">
          <cell r="B4630" t="str">
            <v>IBLO09010104000001</v>
          </cell>
        </row>
        <row r="4631">
          <cell r="B4631" t="str">
            <v>ICOL32000000000001</v>
          </cell>
        </row>
        <row r="4632">
          <cell r="B4632" t="str">
            <v>ICOM01030601010001</v>
          </cell>
        </row>
        <row r="4633">
          <cell r="B4633" t="str">
            <v>ICOM99010200000001</v>
          </cell>
        </row>
        <row r="4634">
          <cell r="B4634" t="str">
            <v>ICOM99013600000004</v>
          </cell>
        </row>
        <row r="4635">
          <cell r="B4635" t="str">
            <v>ICOM99015500000003</v>
          </cell>
        </row>
        <row r="4636">
          <cell r="B4636" t="str">
            <v>ICOM99020100000566</v>
          </cell>
        </row>
        <row r="4637">
          <cell r="B4637" t="str">
            <v>ICOM99030100000043</v>
          </cell>
        </row>
        <row r="4638">
          <cell r="B4638" t="str">
            <v>ICOM99040100000009</v>
          </cell>
        </row>
        <row r="4639">
          <cell r="B4639" t="str">
            <v>ICOM99040100000056</v>
          </cell>
        </row>
        <row r="4640">
          <cell r="B4640" t="str">
            <v>ICOM99050100000001</v>
          </cell>
        </row>
        <row r="4641">
          <cell r="B4641" t="str">
            <v>ICOM99060100000021</v>
          </cell>
        </row>
        <row r="4642">
          <cell r="B4642" t="str">
            <v>ICOM99060100000060</v>
          </cell>
        </row>
        <row r="4643">
          <cell r="B4643" t="str">
            <v>ICOM99060100000064</v>
          </cell>
        </row>
        <row r="4644">
          <cell r="B4644" t="str">
            <v>ICOM99060100000184</v>
          </cell>
        </row>
        <row r="4645">
          <cell r="B4645" t="str">
            <v>ICOM99060100000200</v>
          </cell>
        </row>
        <row r="4646">
          <cell r="B4646" t="str">
            <v>IGEM10140104010001</v>
          </cell>
        </row>
        <row r="4647">
          <cell r="B4647" t="str">
            <v>IIMM09090000000010</v>
          </cell>
        </row>
        <row r="4648">
          <cell r="B4648" t="str">
            <v>IINT03030401050003</v>
          </cell>
        </row>
        <row r="4649">
          <cell r="B4649" t="str">
            <v>IMOT01010204020001</v>
          </cell>
        </row>
        <row r="4650">
          <cell r="B4650" t="str">
            <v>IMOT01015805030001</v>
          </cell>
        </row>
        <row r="4651">
          <cell r="B4651" t="str">
            <v>IPOW01011500000003</v>
          </cell>
        </row>
        <row r="4652">
          <cell r="B4652" t="str">
            <v>IPOW03020701050001</v>
          </cell>
        </row>
        <row r="4653">
          <cell r="B4653" t="str">
            <v>IPUM99010201040001</v>
          </cell>
        </row>
        <row r="4654">
          <cell r="B4654" t="str">
            <v>ISWI07030100000001</v>
          </cell>
        </row>
        <row r="4655">
          <cell r="B4655" t="str">
            <v>ITUB13010202000003</v>
          </cell>
        </row>
        <row r="4656">
          <cell r="B4656" t="str">
            <v>ITUB14130600000006</v>
          </cell>
        </row>
        <row r="4657">
          <cell r="B4657" t="str">
            <v>IUNI99010300000004</v>
          </cell>
        </row>
        <row r="4658">
          <cell r="B4658" t="str">
            <v>IVAL01010312050001</v>
          </cell>
        </row>
        <row r="4659">
          <cell r="B4659" t="str">
            <v>IVAL01010501010003</v>
          </cell>
        </row>
        <row r="4660">
          <cell r="B4660" t="str">
            <v>IBEA12040000000001</v>
          </cell>
        </row>
        <row r="4661">
          <cell r="B4661" t="str">
            <v>IBLO99010201000001</v>
          </cell>
        </row>
        <row r="4662">
          <cell r="B4662" t="str">
            <v>ICOM99010100000004</v>
          </cell>
        </row>
        <row r="4663">
          <cell r="B4663" t="str">
            <v>ICOM99011000000002</v>
          </cell>
        </row>
        <row r="4664">
          <cell r="B4664" t="str">
            <v>ICOM99013100000001</v>
          </cell>
        </row>
        <row r="4665">
          <cell r="B4665" t="str">
            <v>ICOM99013200000013</v>
          </cell>
        </row>
        <row r="4666">
          <cell r="B4666" t="str">
            <v>ICOM99020100000009</v>
          </cell>
        </row>
        <row r="4667">
          <cell r="B4667" t="str">
            <v>ICOM99020100000084</v>
          </cell>
        </row>
        <row r="4668">
          <cell r="B4668" t="str">
            <v>ICOM99020100000532</v>
          </cell>
        </row>
        <row r="4669">
          <cell r="B4669" t="str">
            <v>ICOM99030100000039</v>
          </cell>
        </row>
        <row r="4670">
          <cell r="B4670" t="str">
            <v>ICOM99030100000195</v>
          </cell>
        </row>
        <row r="4671">
          <cell r="B4671" t="str">
            <v>ICOM99030100000196</v>
          </cell>
        </row>
        <row r="4672">
          <cell r="B4672" t="str">
            <v>ICOM99060100000129</v>
          </cell>
        </row>
        <row r="4673">
          <cell r="B4673" t="str">
            <v>ICOM99060100000147</v>
          </cell>
        </row>
        <row r="4674">
          <cell r="B4674" t="str">
            <v>ICOM99060100000185</v>
          </cell>
        </row>
        <row r="4675">
          <cell r="B4675" t="str">
            <v>ICOM99060100000303</v>
          </cell>
        </row>
        <row r="4676">
          <cell r="B4676" t="str">
            <v>ICOM99060200000050</v>
          </cell>
        </row>
        <row r="4677">
          <cell r="B4677" t="str">
            <v>ICOM99080100000006</v>
          </cell>
        </row>
        <row r="4678">
          <cell r="B4678" t="str">
            <v>ICOM99080100000048</v>
          </cell>
        </row>
        <row r="4679">
          <cell r="B4679" t="str">
            <v>ICOM99080100000086</v>
          </cell>
        </row>
        <row r="4680">
          <cell r="B4680" t="str">
            <v>ICOM99080100000088</v>
          </cell>
        </row>
        <row r="4681">
          <cell r="B4681" t="str">
            <v>ISEA01040201000012</v>
          </cell>
        </row>
        <row r="4682">
          <cell r="B4682" t="str">
            <v>ITAE16030200000002</v>
          </cell>
        </row>
        <row r="4683">
          <cell r="B4683" t="str">
            <v>ITUB13010203000003</v>
          </cell>
        </row>
        <row r="4684">
          <cell r="B4684" t="str">
            <v>IVAL01010202010002</v>
          </cell>
        </row>
        <row r="4685">
          <cell r="B4685" t="str">
            <v>IVAL01010314010008</v>
          </cell>
        </row>
        <row r="4686">
          <cell r="B4686" t="str">
            <v>IVAL01020101060002B</v>
          </cell>
        </row>
        <row r="4687">
          <cell r="B4687" t="str">
            <v>ICRF01050201010005</v>
          </cell>
        </row>
        <row r="4688">
          <cell r="B4688" t="str">
            <v>IFIT04140301110002</v>
          </cell>
        </row>
        <row r="4689">
          <cell r="B4689" t="str">
            <v>IFIT39040202340001</v>
          </cell>
        </row>
        <row r="4690">
          <cell r="B4690" t="str">
            <v>IFIT39040202530001</v>
          </cell>
        </row>
        <row r="4691">
          <cell r="B4691" t="str">
            <v>IFIT39180202530001</v>
          </cell>
        </row>
        <row r="4692">
          <cell r="B4692" t="str">
            <v>IFIT39210001340002</v>
          </cell>
        </row>
        <row r="4693">
          <cell r="B4693" t="str">
            <v>IFIT39210001480003</v>
          </cell>
        </row>
        <row r="4694">
          <cell r="B4694" t="str">
            <v>IFIT40150202230001</v>
          </cell>
        </row>
        <row r="4695">
          <cell r="B4695" t="str">
            <v>IFIT40150204330001</v>
          </cell>
        </row>
        <row r="4696">
          <cell r="B4696" t="str">
            <v>IFIT40150204330002</v>
          </cell>
        </row>
        <row r="4697">
          <cell r="B4697" t="str">
            <v>IFIT43620113000003</v>
          </cell>
        </row>
        <row r="4698">
          <cell r="B4698" t="str">
            <v>IFIT44040124020006</v>
          </cell>
        </row>
        <row r="4699">
          <cell r="B4699" t="str">
            <v>IFIT45060201240001</v>
          </cell>
        </row>
        <row r="4700">
          <cell r="B4700" t="str">
            <v>IFIT46020214010001</v>
          </cell>
        </row>
        <row r="4701">
          <cell r="B4701" t="str">
            <v>IFIT49020034000003</v>
          </cell>
        </row>
        <row r="4702">
          <cell r="B4702" t="str">
            <v>IFIT50010429010001</v>
          </cell>
        </row>
        <row r="4703">
          <cell r="B4703" t="str">
            <v>IHEX01010201000002</v>
          </cell>
        </row>
        <row r="4704">
          <cell r="B4704" t="str">
            <v>IHEX01010301000003</v>
          </cell>
        </row>
        <row r="4705">
          <cell r="B4705" t="str">
            <v>IHOM99020000000001</v>
          </cell>
        </row>
        <row r="4706">
          <cell r="B4706" t="str">
            <v>IPUM01010501050004</v>
          </cell>
        </row>
        <row r="4707">
          <cell r="B4707" t="str">
            <v>IPUM99010201080023</v>
          </cell>
        </row>
        <row r="4708">
          <cell r="B4708" t="str">
            <v>IREL04020100000003</v>
          </cell>
        </row>
        <row r="4709">
          <cell r="B4709" t="str">
            <v>ISEA01050102020001</v>
          </cell>
        </row>
        <row r="4710">
          <cell r="B4710" t="str">
            <v>IVAL01010204000003</v>
          </cell>
        </row>
        <row r="4711">
          <cell r="B4711" t="str">
            <v>IVAL01010204000004</v>
          </cell>
        </row>
        <row r="4712">
          <cell r="B4712" t="str">
            <v>IVAL01010501030002</v>
          </cell>
        </row>
        <row r="4713">
          <cell r="B4713" t="str">
            <v>IVAL03010101040001</v>
          </cell>
        </row>
        <row r="4714">
          <cell r="B4714" t="str">
            <v>IVAL03010401030032</v>
          </cell>
        </row>
        <row r="4715">
          <cell r="B4715" t="str">
            <v>ICOM99060100000206</v>
          </cell>
        </row>
        <row r="4716">
          <cell r="B4716" t="str">
            <v>ICOM99060100000253</v>
          </cell>
        </row>
        <row r="4717">
          <cell r="B4717" t="str">
            <v>ICOM99060200000021</v>
          </cell>
        </row>
        <row r="4718">
          <cell r="B4718" t="str">
            <v>ICOM99080100000004</v>
          </cell>
        </row>
        <row r="4719">
          <cell r="B4719" t="str">
            <v>ICOM99080100000010</v>
          </cell>
        </row>
        <row r="4720">
          <cell r="B4720" t="str">
            <v>ICOM99080100000014</v>
          </cell>
        </row>
        <row r="4721">
          <cell r="B4721" t="str">
            <v>ICOM99080100000015</v>
          </cell>
        </row>
        <row r="4722">
          <cell r="B4722" t="str">
            <v>ICOM99080100000041</v>
          </cell>
        </row>
        <row r="4723">
          <cell r="B4723" t="str">
            <v>ICOM99080100000049</v>
          </cell>
        </row>
        <row r="4724">
          <cell r="B4724" t="str">
            <v>ICOM99080100000051</v>
          </cell>
        </row>
        <row r="4725">
          <cell r="B4725" t="str">
            <v>ICOM99080100000063</v>
          </cell>
        </row>
        <row r="4726">
          <cell r="B4726" t="str">
            <v>ICOM99080100000070</v>
          </cell>
        </row>
        <row r="4727">
          <cell r="B4727" t="str">
            <v>ICOM99080100000085</v>
          </cell>
        </row>
        <row r="4728">
          <cell r="B4728" t="str">
            <v>ICOM99080100000104</v>
          </cell>
        </row>
        <row r="4729">
          <cell r="B4729" t="str">
            <v>ICOM99080100000114</v>
          </cell>
        </row>
        <row r="4730">
          <cell r="B4730" t="str">
            <v>ICOM99080100000115</v>
          </cell>
        </row>
        <row r="4731">
          <cell r="B4731" t="str">
            <v>ICOM99110301000005</v>
          </cell>
        </row>
        <row r="4732">
          <cell r="B4732" t="str">
            <v>ICOM99111500000001</v>
          </cell>
        </row>
        <row r="4733">
          <cell r="B4733" t="str">
            <v>ICOM99111500000019</v>
          </cell>
        </row>
        <row r="4734">
          <cell r="B4734" t="str">
            <v>IFAN01010301030001</v>
          </cell>
        </row>
        <row r="4735">
          <cell r="B4735" t="str">
            <v>IFAN01010301030004</v>
          </cell>
        </row>
        <row r="4736">
          <cell r="B4736" t="str">
            <v>IFAN01010303000001</v>
          </cell>
        </row>
        <row r="4737">
          <cell r="B4737" t="str">
            <v>IFAN01010500000007</v>
          </cell>
        </row>
        <row r="4738">
          <cell r="B4738" t="str">
            <v>IFAN01010500000008</v>
          </cell>
        </row>
        <row r="4739">
          <cell r="B4739" t="str">
            <v>IFAN01010500000011</v>
          </cell>
        </row>
        <row r="4740">
          <cell r="B4740" t="str">
            <v>IFAN03010300000001</v>
          </cell>
        </row>
        <row r="4741">
          <cell r="B4741" t="str">
            <v>IPUM99083501000001</v>
          </cell>
        </row>
        <row r="4742">
          <cell r="B4742" t="str">
            <v>IPUM99083501000002</v>
          </cell>
        </row>
        <row r="4743">
          <cell r="B4743" t="str">
            <v>IVAL01010202030005</v>
          </cell>
        </row>
        <row r="4744">
          <cell r="B4744" t="str">
            <v>IVAL01010311010003</v>
          </cell>
        </row>
        <row r="4745">
          <cell r="B4745" t="str">
            <v>ICOM99080100000101</v>
          </cell>
        </row>
        <row r="4746">
          <cell r="B4746" t="str">
            <v>ICOM99080100000119</v>
          </cell>
        </row>
        <row r="4747">
          <cell r="B4747" t="str">
            <v>IFAN01010401020002</v>
          </cell>
        </row>
        <row r="4748">
          <cell r="B4748" t="str">
            <v>IFAN01010500000006</v>
          </cell>
        </row>
        <row r="4749">
          <cell r="B4749" t="str">
            <v>IHEA04010200000001</v>
          </cell>
        </row>
        <row r="4750">
          <cell r="B4750" t="str">
            <v>IINT09020101020009</v>
          </cell>
        </row>
        <row r="4751">
          <cell r="B4751" t="str">
            <v>IKFG01010800000121</v>
          </cell>
        </row>
        <row r="4752">
          <cell r="B4752" t="str">
            <v>IMOT01020602030011</v>
          </cell>
        </row>
        <row r="4753">
          <cell r="B4753" t="str">
            <v>IPUM99081301000001</v>
          </cell>
        </row>
        <row r="4754">
          <cell r="B4754" t="str">
            <v>IPUM99083301000001</v>
          </cell>
        </row>
        <row r="4755">
          <cell r="B4755" t="str">
            <v>IPUM99083401000002</v>
          </cell>
        </row>
        <row r="4756">
          <cell r="B4756" t="str">
            <v>IPUM99084901000002</v>
          </cell>
        </row>
        <row r="4757">
          <cell r="B4757" t="str">
            <v>IPUM99086800000001</v>
          </cell>
        </row>
        <row r="4758">
          <cell r="B4758" t="str">
            <v>IUNI99010402000001</v>
          </cell>
        </row>
        <row r="4759">
          <cell r="B4759" t="str">
            <v>ICRF01050201010005</v>
          </cell>
        </row>
        <row r="4760">
          <cell r="B4760" t="str">
            <v>IFIT39040204480001</v>
          </cell>
        </row>
        <row r="4761">
          <cell r="B4761" t="str">
            <v>IFIT39080204530001</v>
          </cell>
        </row>
        <row r="4762">
          <cell r="B4762" t="str">
            <v>IFIT39150204340001</v>
          </cell>
        </row>
        <row r="4763">
          <cell r="B4763" t="str">
            <v>IFIT39150204340002</v>
          </cell>
        </row>
        <row r="4764">
          <cell r="B4764" t="str">
            <v>IFIT39180204340001</v>
          </cell>
        </row>
        <row r="4765">
          <cell r="B4765" t="str">
            <v>IFIT39210001340002</v>
          </cell>
        </row>
        <row r="4766">
          <cell r="B4766" t="str">
            <v>IFIT39210001480003</v>
          </cell>
        </row>
        <row r="4767">
          <cell r="B4767" t="str">
            <v>IFIT39270201530001</v>
          </cell>
        </row>
        <row r="4768">
          <cell r="B4768" t="str">
            <v>IFIT43620115000003</v>
          </cell>
        </row>
        <row r="4769">
          <cell r="B4769" t="str">
            <v>IFIT46050120010001</v>
          </cell>
        </row>
        <row r="4770">
          <cell r="B4770" t="str">
            <v>IFIT46050124010001</v>
          </cell>
        </row>
        <row r="4771">
          <cell r="B4771" t="str">
            <v>IFIT46050133010001</v>
          </cell>
        </row>
        <row r="4772">
          <cell r="B4772" t="str">
            <v>IFIT49050003010001</v>
          </cell>
        </row>
        <row r="4773">
          <cell r="B4773" t="str">
            <v>IFIT49050005010001</v>
          </cell>
        </row>
        <row r="4774">
          <cell r="B4774" t="str">
            <v>IFIT49050007010001</v>
          </cell>
        </row>
        <row r="4775">
          <cell r="B4775" t="str">
            <v>IFIT51010042000001</v>
          </cell>
        </row>
        <row r="4776">
          <cell r="B4776" t="str">
            <v>IFPM02060000000228</v>
          </cell>
        </row>
        <row r="4777">
          <cell r="B4777" t="str">
            <v>IFPM02060000000248</v>
          </cell>
        </row>
        <row r="4778">
          <cell r="B4778" t="str">
            <v>IPIP24311906130001</v>
          </cell>
        </row>
        <row r="4779">
          <cell r="B4779" t="str">
            <v>IPUM99119900000006</v>
          </cell>
        </row>
        <row r="4780">
          <cell r="B4780" t="str">
            <v>ITOO02410000000001</v>
          </cell>
        </row>
        <row r="4781">
          <cell r="B4781" t="str">
            <v>IVAL03010401040035</v>
          </cell>
        </row>
        <row r="4782">
          <cell r="B4782" t="str">
            <v>IVAL03050102020012</v>
          </cell>
        </row>
        <row r="4783">
          <cell r="B4783" t="str">
            <v>IVAL03050103020002</v>
          </cell>
        </row>
        <row r="4784">
          <cell r="B4784" t="str">
            <v>IBEA01050000000021</v>
          </cell>
        </row>
        <row r="4785">
          <cell r="B4785" t="str">
            <v>IBEA04000000000005</v>
          </cell>
        </row>
        <row r="4786">
          <cell r="B4786" t="str">
            <v>IBEA04000000000027</v>
          </cell>
        </row>
        <row r="4787">
          <cell r="B4787" t="str">
            <v>IBEA06070805000001</v>
          </cell>
        </row>
        <row r="4788">
          <cell r="B4788" t="str">
            <v>IBEL02070800000002</v>
          </cell>
        </row>
        <row r="4789">
          <cell r="B4789" t="str">
            <v>ICOM99020100000008</v>
          </cell>
        </row>
        <row r="4790">
          <cell r="B4790" t="str">
            <v>ICOM99020100000104</v>
          </cell>
        </row>
        <row r="4791">
          <cell r="B4791" t="str">
            <v>ICOM99020100000110</v>
          </cell>
        </row>
        <row r="4792">
          <cell r="B4792" t="str">
            <v>ICOM99020100000206</v>
          </cell>
        </row>
        <row r="4793">
          <cell r="B4793" t="str">
            <v>ICOM99030100000023</v>
          </cell>
        </row>
        <row r="4794">
          <cell r="B4794" t="str">
            <v>ICOM99030100000030</v>
          </cell>
        </row>
        <row r="4795">
          <cell r="B4795" t="str">
            <v>ICOM99030100000044</v>
          </cell>
        </row>
        <row r="4796">
          <cell r="B4796" t="str">
            <v>ICOM99030100000057</v>
          </cell>
        </row>
        <row r="4797">
          <cell r="B4797" t="str">
            <v>ICOM99030100000067</v>
          </cell>
        </row>
        <row r="4798">
          <cell r="B4798" t="str">
            <v>ICOM99030100000121</v>
          </cell>
        </row>
        <row r="4799">
          <cell r="B4799" t="str">
            <v>ICOM99030100000135</v>
          </cell>
        </row>
        <row r="4800">
          <cell r="B4800" t="str">
            <v>ICOM99030100000177</v>
          </cell>
        </row>
        <row r="4801">
          <cell r="B4801" t="str">
            <v>ICOM99030200000111</v>
          </cell>
        </row>
        <row r="4802">
          <cell r="B4802" t="str">
            <v>ICOM99030200000113</v>
          </cell>
        </row>
        <row r="4803">
          <cell r="B4803" t="str">
            <v>ICOM99060100000203</v>
          </cell>
        </row>
        <row r="4804">
          <cell r="B4804" t="str">
            <v>ICOM99060100000322</v>
          </cell>
        </row>
        <row r="4805">
          <cell r="B4805" t="str">
            <v>ICOM99080100000021</v>
          </cell>
        </row>
        <row r="4806">
          <cell r="B4806" t="str">
            <v>ICOM99080100000040</v>
          </cell>
        </row>
        <row r="4807">
          <cell r="B4807" t="str">
            <v>ICOM99110302000001</v>
          </cell>
        </row>
        <row r="4808">
          <cell r="B4808" t="str">
            <v>ICOM99110302000004</v>
          </cell>
        </row>
        <row r="4809">
          <cell r="B4809" t="str">
            <v>ICOM99112900000004</v>
          </cell>
        </row>
        <row r="4810">
          <cell r="B4810" t="str">
            <v>ISEA01030400080009</v>
          </cell>
        </row>
        <row r="4811">
          <cell r="B4811" t="str">
            <v>ISEA01030400250001</v>
          </cell>
        </row>
        <row r="4812">
          <cell r="B4812" t="str">
            <v>ICOT01021400000002</v>
          </cell>
        </row>
        <row r="4813">
          <cell r="B4813" t="str">
            <v>ICOT03010190270001</v>
          </cell>
        </row>
        <row r="4814">
          <cell r="B4814" t="str">
            <v>ICRF05000000000011</v>
          </cell>
        </row>
        <row r="4815">
          <cell r="B4815" t="str">
            <v>IHEA01010799000009</v>
          </cell>
        </row>
        <row r="4816">
          <cell r="B4816" t="str">
            <v>IHEA02012808000001</v>
          </cell>
        </row>
        <row r="4817">
          <cell r="B4817" t="str">
            <v>IHEA02012901000001</v>
          </cell>
        </row>
        <row r="4818">
          <cell r="B4818" t="str">
            <v>IINT13040000000017</v>
          </cell>
        </row>
        <row r="4819">
          <cell r="B4819" t="str">
            <v>INOZ04010201050001</v>
          </cell>
        </row>
        <row r="4820">
          <cell r="B4820" t="str">
            <v>IREL03013800000001</v>
          </cell>
        </row>
        <row r="4821">
          <cell r="B4821" t="str">
            <v>ISHO99080000000001</v>
          </cell>
        </row>
        <row r="4822">
          <cell r="B4822" t="str">
            <v>ISHO99110000000002</v>
          </cell>
        </row>
        <row r="4823">
          <cell r="B4823" t="str">
            <v>ISHO99570000000008</v>
          </cell>
        </row>
        <row r="4824">
          <cell r="B4824" t="str">
            <v>ISHO99780000000001</v>
          </cell>
        </row>
        <row r="4825">
          <cell r="B4825" t="str">
            <v>ISHO99810000000001</v>
          </cell>
        </row>
        <row r="4826">
          <cell r="B4826" t="str">
            <v>IVAL01010101030007</v>
          </cell>
        </row>
        <row r="4827">
          <cell r="B4827" t="str">
            <v>ICRF04010200000001</v>
          </cell>
        </row>
        <row r="4828">
          <cell r="B4828" t="str">
            <v>IFIL02040112010001</v>
          </cell>
        </row>
        <row r="4829">
          <cell r="B4829" t="str">
            <v>IFIT04010105050002</v>
          </cell>
        </row>
        <row r="4830">
          <cell r="B4830" t="str">
            <v>IHEA04010100000001</v>
          </cell>
        </row>
        <row r="4831">
          <cell r="B4831" t="str">
            <v>IINT12010502010001</v>
          </cell>
        </row>
        <row r="4832">
          <cell r="B4832" t="str">
            <v>IINT13011100000001</v>
          </cell>
        </row>
        <row r="4833">
          <cell r="B4833" t="str">
            <v>IKKM04010200000007</v>
          </cell>
        </row>
        <row r="4834">
          <cell r="B4834" t="str">
            <v>ISHO99540000000007</v>
          </cell>
        </row>
        <row r="4835">
          <cell r="B4835" t="str">
            <v>ISHO99550000000004</v>
          </cell>
        </row>
        <row r="4836">
          <cell r="B4836" t="str">
            <v>IUNI01010200000027</v>
          </cell>
        </row>
        <row r="4837">
          <cell r="B4837" t="str">
            <v>IVAL01010102000016</v>
          </cell>
        </row>
        <row r="4838">
          <cell r="B4838" t="str">
            <v>IVAL01010501020001</v>
          </cell>
        </row>
        <row r="4839">
          <cell r="B4839" t="str">
            <v>IVAL01020102030006</v>
          </cell>
        </row>
        <row r="4840">
          <cell r="B4840" t="str">
            <v>IVAL01020304010001</v>
          </cell>
        </row>
        <row r="4841">
          <cell r="B4841" t="str">
            <v>IBEL02062600000003</v>
          </cell>
        </row>
        <row r="4842">
          <cell r="B4842" t="str">
            <v>IBEL02071000000001</v>
          </cell>
        </row>
        <row r="4843">
          <cell r="B4843" t="str">
            <v>IBLO99020000000001</v>
          </cell>
        </row>
        <row r="4844">
          <cell r="B4844" t="str">
            <v>IBLO99040000000002</v>
          </cell>
        </row>
        <row r="4845">
          <cell r="B4845" t="str">
            <v>ICOL18000000000002</v>
          </cell>
        </row>
        <row r="4846">
          <cell r="B4846" t="str">
            <v>ICOM99010600000003</v>
          </cell>
        </row>
        <row r="4847">
          <cell r="B4847" t="str">
            <v>ICOM99010600000005</v>
          </cell>
        </row>
        <row r="4848">
          <cell r="B4848" t="str">
            <v>ICOM99020100000079</v>
          </cell>
        </row>
        <row r="4849">
          <cell r="B4849" t="str">
            <v>ICOM99080100000058</v>
          </cell>
        </row>
        <row r="4850">
          <cell r="B4850" t="str">
            <v>ICOO02500000000001</v>
          </cell>
        </row>
        <row r="4851">
          <cell r="B4851" t="str">
            <v>ICOT01020200000002</v>
          </cell>
        </row>
        <row r="4852">
          <cell r="B4852" t="str">
            <v>ICOT01020300000001</v>
          </cell>
        </row>
        <row r="4853">
          <cell r="B4853" t="str">
            <v>ICOT01020400000001</v>
          </cell>
        </row>
        <row r="4854">
          <cell r="B4854" t="str">
            <v>ICOT02030100000006</v>
          </cell>
        </row>
        <row r="4855">
          <cell r="B4855" t="str">
            <v>ICRA04010200000005</v>
          </cell>
        </row>
        <row r="4856">
          <cell r="B4856" t="str">
            <v>ICRA06190000000001</v>
          </cell>
        </row>
        <row r="4857">
          <cell r="B4857" t="str">
            <v>ICRA06440000000001</v>
          </cell>
        </row>
        <row r="4858">
          <cell r="B4858" t="str">
            <v>IGEM03090104010001</v>
          </cell>
        </row>
        <row r="4859">
          <cell r="B4859" t="str">
            <v>IHEA01010704000001</v>
          </cell>
        </row>
        <row r="4860">
          <cell r="B4860" t="str">
            <v>IHEA01010705000001</v>
          </cell>
        </row>
        <row r="4861">
          <cell r="B4861" t="str">
            <v>IHEA01010713000001</v>
          </cell>
        </row>
        <row r="4862">
          <cell r="B4862" t="str">
            <v>IHEA01010720000001</v>
          </cell>
        </row>
        <row r="4863">
          <cell r="B4863" t="str">
            <v>IHEA01010727000001</v>
          </cell>
        </row>
        <row r="4864">
          <cell r="B4864" t="str">
            <v>IINT01010101030001</v>
          </cell>
        </row>
        <row r="4865">
          <cell r="B4865" t="str">
            <v>IINT01010402010001</v>
          </cell>
        </row>
        <row r="4866">
          <cell r="B4866" t="str">
            <v>IK1MLCNCOT09000030</v>
          </cell>
        </row>
        <row r="4867">
          <cell r="B4867" t="str">
            <v>IPOW01010400000001</v>
          </cell>
        </row>
        <row r="4868">
          <cell r="B4868" t="str">
            <v>IPOW01011500000001</v>
          </cell>
        </row>
        <row r="4869">
          <cell r="B4869" t="str">
            <v>IPUM01150301060001</v>
          </cell>
        </row>
        <row r="4870">
          <cell r="B4870" t="str">
            <v>IPUM99010104040006</v>
          </cell>
        </row>
        <row r="4871">
          <cell r="B4871" t="str">
            <v>IPUM99010201050001</v>
          </cell>
        </row>
        <row r="4872">
          <cell r="B4872" t="str">
            <v>IPUM99015500000004</v>
          </cell>
        </row>
        <row r="4873">
          <cell r="B4873" t="str">
            <v>IPUM99019900000012</v>
          </cell>
        </row>
        <row r="4874">
          <cell r="B4874" t="str">
            <v>IREL01010202010003</v>
          </cell>
        </row>
        <row r="4875">
          <cell r="B4875" t="str">
            <v>IREL01010401010006</v>
          </cell>
        </row>
        <row r="4876">
          <cell r="B4876" t="str">
            <v>IREL03010600000002</v>
          </cell>
        </row>
        <row r="4877">
          <cell r="B4877" t="str">
            <v>IREL03010800000001</v>
          </cell>
        </row>
        <row r="4878">
          <cell r="B4878" t="str">
            <v>ITUB13010202000005</v>
          </cell>
        </row>
        <row r="4879">
          <cell r="B4879" t="str">
            <v>IUNI99070000000012</v>
          </cell>
        </row>
        <row r="4880">
          <cell r="B4880" t="str">
            <v>ICOL35000000000001</v>
          </cell>
        </row>
        <row r="4881">
          <cell r="B4881" t="str">
            <v>ICOM99011200000005</v>
          </cell>
        </row>
        <row r="4882">
          <cell r="B4882" t="str">
            <v>ICOM99030100000219</v>
          </cell>
        </row>
        <row r="4883">
          <cell r="B4883" t="str">
            <v>ICOM99040100000005</v>
          </cell>
        </row>
        <row r="4884">
          <cell r="B4884" t="str">
            <v>ICOM99060100000318</v>
          </cell>
        </row>
        <row r="4885">
          <cell r="B4885" t="str">
            <v>ICOM99060100000319</v>
          </cell>
        </row>
        <row r="4886">
          <cell r="B4886" t="str">
            <v>ICOM99060200000012</v>
          </cell>
        </row>
        <row r="4887">
          <cell r="B4887" t="str">
            <v>ICOM99060200000030</v>
          </cell>
        </row>
        <row r="4888">
          <cell r="B4888" t="str">
            <v>ICOM99080100000007</v>
          </cell>
        </row>
        <row r="4889">
          <cell r="B4889" t="str">
            <v>ICOM99080100000017</v>
          </cell>
        </row>
        <row r="4890">
          <cell r="B4890" t="str">
            <v>ICOM99080100000020</v>
          </cell>
        </row>
        <row r="4891">
          <cell r="B4891" t="str">
            <v>ICOM99080100000025</v>
          </cell>
        </row>
        <row r="4892">
          <cell r="B4892" t="str">
            <v>ICOM99080100000031</v>
          </cell>
        </row>
        <row r="4893">
          <cell r="B4893" t="str">
            <v>ICOM99080100000043</v>
          </cell>
        </row>
        <row r="4894">
          <cell r="B4894" t="str">
            <v>ICOM99080100000061</v>
          </cell>
        </row>
        <row r="4895">
          <cell r="B4895" t="str">
            <v>ICOM99080100000069</v>
          </cell>
        </row>
        <row r="4896">
          <cell r="B4896" t="str">
            <v>ICOM99080100000087</v>
          </cell>
        </row>
        <row r="4897">
          <cell r="B4897" t="str">
            <v>ICOM99080100000090</v>
          </cell>
        </row>
        <row r="4898">
          <cell r="B4898" t="str">
            <v>ICOM99080100000096</v>
          </cell>
        </row>
        <row r="4899">
          <cell r="B4899" t="str">
            <v>ICOM99080100000124</v>
          </cell>
        </row>
        <row r="4900">
          <cell r="B4900" t="str">
            <v>ICOM99080100000125</v>
          </cell>
        </row>
        <row r="4901">
          <cell r="B4901" t="str">
            <v>ICOM99111600000015</v>
          </cell>
        </row>
        <row r="4902">
          <cell r="B4902" t="str">
            <v>IFAN01010203020002</v>
          </cell>
        </row>
        <row r="4903">
          <cell r="B4903" t="str">
            <v>IFAN01010303000002</v>
          </cell>
        </row>
        <row r="4904">
          <cell r="B4904" t="str">
            <v>IMOT01020502030011</v>
          </cell>
        </row>
        <row r="4905">
          <cell r="B4905" t="str">
            <v>IPUM99080701000002</v>
          </cell>
        </row>
      </sheetData>
      <sheetData sheetId="3" refreshError="1"/>
      <sheetData sheetId="4">
        <row r="1">
          <cell r="A1" t="str">
            <v>Itemcode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Item Group</v>
          </cell>
          <cell r="B1" t="str">
            <v>Itemcode</v>
          </cell>
          <cell r="C1" t="str">
            <v>Description</v>
          </cell>
          <cell r="D1" t="str">
            <v>Status</v>
          </cell>
          <cell r="E1" t="str">
            <v>uom</v>
          </cell>
          <cell r="F1" t="str">
            <v>Quantity</v>
          </cell>
          <cell r="G1" t="str">
            <v>Amount</v>
          </cell>
          <cell r="H1" t="str">
            <v>Warehouse</v>
          </cell>
          <cell r="I1" t="str">
            <v>OldCodeSl</v>
          </cell>
          <cell r="J1" t="str">
            <v>OldCodeKK</v>
          </cell>
          <cell r="K1" t="str">
            <v>Brand</v>
          </cell>
          <cell r="L1" t="str">
            <v>Category</v>
          </cell>
          <cell r="M1" t="str">
            <v>OraLastIn</v>
          </cell>
          <cell r="N1" t="str">
            <v>OraLastTxn</v>
          </cell>
          <cell r="O1" t="str">
            <v>GlobeLastIn</v>
          </cell>
          <cell r="P1" t="str">
            <v>GlobeLastTxn</v>
          </cell>
          <cell r="Q1" t="str">
            <v>SLlocation</v>
          </cell>
          <cell r="R1" t="str">
            <v>KKlocation</v>
          </cell>
          <cell r="S1" t="str">
            <v>Price</v>
          </cell>
          <cell r="T1" t="e">
            <v>#N/A</v>
          </cell>
          <cell r="U1" t="str">
            <v>Area</v>
          </cell>
        </row>
      </sheetData>
      <sheetData sheetId="12" refreshError="1"/>
      <sheetData sheetId="13">
        <row r="1">
          <cell r="A1" t="str">
            <v>Itemcode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Purchase Order"/>
      <sheetName val="Customize Your Purchase Order"/>
      <sheetName val="K-5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ADJ - RATE"/>
      <sheetName val="database"/>
      <sheetName val="Trial Balance"/>
      <sheetName val="K-5"/>
      <sheetName val="Loan Data"/>
      <sheetName val="BMCT2003"/>
      <sheetName val="Allocate96-98"/>
      <sheetName val="ค่าวัสดุ"/>
      <sheetName val="K-5 YE"/>
      <sheetName val="Asset 31-12-47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LC-PURCHASE TFB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globe-detail"/>
      <sheetName val="globe-summary"/>
      <sheetName val="ปี53"/>
      <sheetName val="ปี54"/>
      <sheetName val="TB PK"/>
      <sheetName val="PK"/>
      <sheetName val="BS"/>
      <sheetName val="PL"/>
      <sheetName val="CF"/>
      <sheetName val="กระดาษทำการ"/>
      <sheetName val="data"/>
      <sheetName val="Data_Tool"/>
      <sheetName val="DiffData"/>
      <sheetName val="DiffData_Tool"/>
      <sheetName val="master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LC _ TR Listing"/>
      <sheetName val="BALANCE SHEET "/>
      <sheetName val="BS ATTACH"/>
      <sheetName val="เขตการค้าย่อย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TYPE"/>
      <sheetName val="CRITERIA1"/>
      <sheetName val="desc"/>
      <sheetName val="Dec 2001"/>
      <sheetName val="Sheet1 (2)"/>
      <sheetName val="Input"/>
      <sheetName val="Data"/>
      <sheetName val="CF RECONCILE - 1"/>
      <sheetName val="Final"/>
      <sheetName val="MENU"/>
      <sheetName val="Sal"/>
      <sheetName val="CIPA"/>
      <sheetName val="03中"/>
      <sheetName val="DEPT"/>
      <sheetName val="DCF"/>
      <sheetName val="SKA"/>
      <sheetName val="Currency"/>
      <sheetName val="Saptco00"/>
      <sheetName val="Cost Centers"/>
      <sheetName val=" IB-PL-00-01 SUMMARY"/>
      <sheetName val="K-5"/>
      <sheetName val="M_Maincomp"/>
      <sheetName val="Locations"/>
      <sheetName val="CUSTOMER"/>
      <sheetName val="Update_041110"/>
      <sheetName val="sub-mat2011"/>
      <sheetName val="Sheet1"/>
      <sheetName val="Sheet2"/>
      <sheetName val="Sheet3"/>
      <sheetName val="CA Sheet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Model-Monthly"/>
      <sheetName val="D190.2"/>
      <sheetName val="Variance"/>
      <sheetName val="Bang chiet tinh TBA"/>
      <sheetName val="DI"/>
      <sheetName val="CA_Sheet"/>
      <sheetName val="_IB-PL-00-01_SUMMARY1"/>
      <sheetName val="Cost_Centers1"/>
      <sheetName val="Customize_Your_Purchase_Order1"/>
      <sheetName val="10-1_Media1"/>
      <sheetName val="ALL_KSFC_RIGS_EXCEPT_R-51"/>
      <sheetName val="CA_Sheet1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/>
      <sheetData sheetId="132"/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>
        <row r="2">
          <cell r="B2">
            <v>1.9678000000000001E-2</v>
          </cell>
        </row>
      </sheetData>
      <sheetData sheetId="167"/>
      <sheetData sheetId="168"/>
      <sheetData sheetId="169"/>
      <sheetData sheetId="170"/>
      <sheetData sheetId="171" refreshError="1"/>
      <sheetData sheetId="172"/>
      <sheetData sheetId="173"/>
      <sheetData sheetId="174"/>
      <sheetData sheetId="175"/>
      <sheetData sheetId="176"/>
      <sheetData sheetId="177">
        <row r="2">
          <cell r="B2">
            <v>1.9678000000000001E-2</v>
          </cell>
        </row>
      </sheetData>
      <sheetData sheetId="178"/>
      <sheetData sheetId="179"/>
      <sheetData sheetId="180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00 (2)"/>
      <sheetName val="Appendix 5A"/>
      <sheetName val="Appendix 2A"/>
      <sheetName val="Reconcile to Group"/>
      <sheetName val="Group policy"/>
      <sheetName val="Furniture"/>
      <sheetName val="com"/>
      <sheetName val="phone"/>
      <sheetName val="office"/>
      <sheetName val="sort"/>
      <sheetName val="Appendix 4"/>
      <sheetName val="Appendix 5"/>
      <sheetName val="Appendix 6"/>
      <sheetName val="Appendix 7"/>
      <sheetName val="Appendix 8"/>
      <sheetName val="Appendix 9"/>
      <sheetName val="Appendix 10"/>
      <sheetName val="ยานพาหนะ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"/>
      <sheetName val="ค่าบำบัด-WATER-ทั่วไป"/>
      <sheetName val="ค่าขนส่ง-WATER-ทั่วไป"/>
      <sheetName val="ค่าบริการ+ขนส่ง-WATER-ทั่วไป"/>
      <sheetName val="ค่าขนกาก-WATER-BWC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CF;E Q"/>
      <sheetName val="FF-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T"/>
      <sheetName val="FC"/>
      <sheetName val="data plant"/>
      <sheetName val="GL Exp "/>
      <sheetName val="apr คชจรวม"/>
      <sheetName val="Sheet1"/>
      <sheetName val="Sheet2"/>
      <sheetName val="คชจ.รวม2012Q1"/>
      <sheetName val="VC"/>
      <sheetName val="TO _ SP"/>
    </sheetNames>
    <sheetDataSet>
      <sheetData sheetId="0"/>
      <sheetData sheetId="1">
        <row r="1">
          <cell r="B1" t="str">
            <v>TTC</v>
          </cell>
        </row>
        <row r="2">
          <cell r="B2" t="str">
            <v>Manufacturing Cost</v>
          </cell>
        </row>
        <row r="3">
          <cell r="B3" t="str">
            <v>For  JUN , 2012</v>
          </cell>
        </row>
        <row r="4">
          <cell r="B4" t="str">
            <v>Cost</v>
          </cell>
        </row>
        <row r="6">
          <cell r="B6" t="str">
            <v>FC</v>
          </cell>
        </row>
        <row r="7">
          <cell r="B7" t="str">
            <v>Employee Expenses</v>
          </cell>
        </row>
        <row r="8">
          <cell r="B8" t="str">
            <v xml:space="preserve">    - Labor</v>
          </cell>
        </row>
        <row r="9">
          <cell r="B9">
            <v>610001</v>
          </cell>
        </row>
        <row r="10">
          <cell r="B10">
            <v>610005</v>
          </cell>
        </row>
        <row r="11">
          <cell r="B11">
            <v>610099</v>
          </cell>
        </row>
        <row r="12">
          <cell r="B12">
            <v>621002</v>
          </cell>
        </row>
        <row r="13">
          <cell r="B13">
            <v>621005</v>
          </cell>
        </row>
        <row r="14">
          <cell r="B14">
            <v>621099</v>
          </cell>
        </row>
        <row r="15">
          <cell r="B15">
            <v>621104</v>
          </cell>
        </row>
        <row r="16">
          <cell r="B16">
            <v>621199</v>
          </cell>
        </row>
        <row r="17">
          <cell r="B17" t="str">
            <v xml:space="preserve">    - Salary</v>
          </cell>
        </row>
        <row r="18">
          <cell r="B18">
            <v>621001</v>
          </cell>
        </row>
        <row r="19">
          <cell r="B19">
            <v>610006</v>
          </cell>
        </row>
        <row r="20">
          <cell r="B20">
            <v>621006</v>
          </cell>
        </row>
        <row r="21">
          <cell r="B21" t="str">
            <v xml:space="preserve">    - Welfare</v>
          </cell>
        </row>
        <row r="22">
          <cell r="B22">
            <v>610004</v>
          </cell>
        </row>
        <row r="23">
          <cell r="B23">
            <v>621004</v>
          </cell>
        </row>
        <row r="24">
          <cell r="B24">
            <v>622001</v>
          </cell>
        </row>
        <row r="25">
          <cell r="B25">
            <v>622002</v>
          </cell>
        </row>
        <row r="26">
          <cell r="B26">
            <v>622003</v>
          </cell>
        </row>
        <row r="27">
          <cell r="B27">
            <v>622004</v>
          </cell>
        </row>
        <row r="28">
          <cell r="B28">
            <v>622005</v>
          </cell>
        </row>
        <row r="29">
          <cell r="B29">
            <v>622099</v>
          </cell>
        </row>
        <row r="30">
          <cell r="B30">
            <v>624001</v>
          </cell>
        </row>
        <row r="31">
          <cell r="B31">
            <v>624002</v>
          </cell>
        </row>
        <row r="32">
          <cell r="B32">
            <v>624005</v>
          </cell>
        </row>
        <row r="33">
          <cell r="B33">
            <v>624007</v>
          </cell>
        </row>
        <row r="34">
          <cell r="B34">
            <v>624008</v>
          </cell>
        </row>
        <row r="35">
          <cell r="B35">
            <v>632704</v>
          </cell>
        </row>
        <row r="36">
          <cell r="B36">
            <v>640005</v>
          </cell>
        </row>
        <row r="37">
          <cell r="B37">
            <v>699001</v>
          </cell>
        </row>
        <row r="38">
          <cell r="B38">
            <v>699002</v>
          </cell>
        </row>
        <row r="39">
          <cell r="B39">
            <v>699003</v>
          </cell>
        </row>
        <row r="40">
          <cell r="B40">
            <v>699009</v>
          </cell>
        </row>
        <row r="41">
          <cell r="B41" t="str">
            <v>Other Supporting Expenses</v>
          </cell>
        </row>
        <row r="42">
          <cell r="B42" t="str">
            <v xml:space="preserve">    - Employee Development</v>
          </cell>
        </row>
        <row r="43">
          <cell r="B43">
            <v>623002</v>
          </cell>
        </row>
        <row r="44">
          <cell r="B44">
            <v>623005</v>
          </cell>
        </row>
        <row r="45">
          <cell r="B45">
            <v>623006</v>
          </cell>
        </row>
        <row r="46">
          <cell r="B46" t="str">
            <v xml:space="preserve">     - Product Development</v>
          </cell>
        </row>
        <row r="47">
          <cell r="B47">
            <v>631401</v>
          </cell>
        </row>
        <row r="48">
          <cell r="B48">
            <v>632304</v>
          </cell>
        </row>
        <row r="49">
          <cell r="B49">
            <v>693001</v>
          </cell>
        </row>
        <row r="50">
          <cell r="B50" t="str">
            <v xml:space="preserve">     - Communication</v>
          </cell>
        </row>
        <row r="51">
          <cell r="B51">
            <v>632401</v>
          </cell>
        </row>
        <row r="52">
          <cell r="B52">
            <v>632402</v>
          </cell>
        </row>
        <row r="53">
          <cell r="B53">
            <v>632403</v>
          </cell>
        </row>
        <row r="54">
          <cell r="B54">
            <v>632404</v>
          </cell>
        </row>
        <row r="55">
          <cell r="B55">
            <v>632405</v>
          </cell>
        </row>
        <row r="56">
          <cell r="B56">
            <v>632406</v>
          </cell>
        </row>
        <row r="57">
          <cell r="B57" t="str">
            <v xml:space="preserve">      - Insurance</v>
          </cell>
        </row>
        <row r="58">
          <cell r="B58">
            <v>632702</v>
          </cell>
        </row>
        <row r="59">
          <cell r="B59" t="str">
            <v xml:space="preserve">      - Security Services</v>
          </cell>
        </row>
        <row r="60">
          <cell r="B60">
            <v>621102</v>
          </cell>
        </row>
        <row r="61">
          <cell r="B61" t="str">
            <v xml:space="preserve">      - Rent</v>
          </cell>
        </row>
        <row r="62">
          <cell r="B62">
            <v>631501</v>
          </cell>
        </row>
        <row r="63">
          <cell r="B63">
            <v>631504</v>
          </cell>
        </row>
        <row r="64">
          <cell r="B64">
            <v>691006</v>
          </cell>
        </row>
        <row r="65">
          <cell r="B65">
            <v>691099</v>
          </cell>
        </row>
        <row r="66">
          <cell r="B66" t="str">
            <v xml:space="preserve">      - Supplies</v>
          </cell>
        </row>
        <row r="67">
          <cell r="B67">
            <v>631103</v>
          </cell>
        </row>
        <row r="68">
          <cell r="B68">
            <v>631330</v>
          </cell>
        </row>
        <row r="69">
          <cell r="B69">
            <v>631603</v>
          </cell>
        </row>
        <row r="70">
          <cell r="B70">
            <v>632301</v>
          </cell>
        </row>
        <row r="71">
          <cell r="B71">
            <v>632302</v>
          </cell>
        </row>
        <row r="72">
          <cell r="B72">
            <v>632303</v>
          </cell>
        </row>
        <row r="73">
          <cell r="B73">
            <v>632305</v>
          </cell>
        </row>
        <row r="74">
          <cell r="B74">
            <v>632306</v>
          </cell>
        </row>
        <row r="75">
          <cell r="B75">
            <v>632308</v>
          </cell>
        </row>
        <row r="76">
          <cell r="B76">
            <v>632309</v>
          </cell>
        </row>
        <row r="77">
          <cell r="B77">
            <v>632311</v>
          </cell>
        </row>
        <row r="78">
          <cell r="B78">
            <v>632314</v>
          </cell>
        </row>
        <row r="79">
          <cell r="B79">
            <v>632315</v>
          </cell>
        </row>
        <row r="80">
          <cell r="B80">
            <v>632316</v>
          </cell>
        </row>
        <row r="81">
          <cell r="B81">
            <v>632317</v>
          </cell>
        </row>
        <row r="82">
          <cell r="B82">
            <v>632320</v>
          </cell>
        </row>
        <row r="83">
          <cell r="B83">
            <v>632323</v>
          </cell>
        </row>
        <row r="84">
          <cell r="B84">
            <v>632326</v>
          </cell>
        </row>
        <row r="85">
          <cell r="B85">
            <v>632328</v>
          </cell>
        </row>
        <row r="86">
          <cell r="B86">
            <v>632329</v>
          </cell>
        </row>
        <row r="87">
          <cell r="B87">
            <v>632330</v>
          </cell>
        </row>
        <row r="88">
          <cell r="B88">
            <v>632332</v>
          </cell>
        </row>
        <row r="89">
          <cell r="B89">
            <v>632335</v>
          </cell>
        </row>
        <row r="90">
          <cell r="B90">
            <v>632336</v>
          </cell>
        </row>
        <row r="91">
          <cell r="B91">
            <v>632399</v>
          </cell>
        </row>
        <row r="92">
          <cell r="B92" t="str">
            <v xml:space="preserve">      - Tools &amp; Equipment</v>
          </cell>
        </row>
        <row r="93">
          <cell r="B93">
            <v>631201</v>
          </cell>
        </row>
        <row r="94">
          <cell r="B94">
            <v>631202</v>
          </cell>
        </row>
        <row r="95">
          <cell r="B95">
            <v>631203</v>
          </cell>
        </row>
        <row r="96">
          <cell r="B96">
            <v>631204</v>
          </cell>
        </row>
        <row r="97">
          <cell r="B97">
            <v>631205</v>
          </cell>
        </row>
        <row r="98">
          <cell r="B98" t="str">
            <v xml:space="preserve">       - Packing Cost (Support)</v>
          </cell>
        </row>
        <row r="99">
          <cell r="B99">
            <v>631305</v>
          </cell>
        </row>
        <row r="100">
          <cell r="B100" t="str">
            <v xml:space="preserve">       - Entertainment</v>
          </cell>
        </row>
        <row r="101">
          <cell r="B101">
            <v>699005</v>
          </cell>
        </row>
        <row r="102">
          <cell r="B102" t="str">
            <v xml:space="preserve">       - Facility Cost</v>
          </cell>
        </row>
        <row r="103">
          <cell r="B103">
            <v>632101</v>
          </cell>
        </row>
        <row r="104">
          <cell r="B104">
            <v>632102</v>
          </cell>
        </row>
        <row r="105">
          <cell r="B105">
            <v>632338</v>
          </cell>
        </row>
        <row r="106">
          <cell r="B106" t="str">
            <v xml:space="preserve">       - Others</v>
          </cell>
        </row>
        <row r="107">
          <cell r="B107">
            <v>632201</v>
          </cell>
        </row>
        <row r="108">
          <cell r="B108">
            <v>632202</v>
          </cell>
        </row>
        <row r="109">
          <cell r="B109">
            <v>632205</v>
          </cell>
        </row>
        <row r="110">
          <cell r="B110">
            <v>632206</v>
          </cell>
        </row>
        <row r="111">
          <cell r="B111">
            <v>632207</v>
          </cell>
        </row>
        <row r="112">
          <cell r="B112">
            <v>632208</v>
          </cell>
        </row>
        <row r="113">
          <cell r="B113">
            <v>632209</v>
          </cell>
        </row>
        <row r="114">
          <cell r="B114">
            <v>632299</v>
          </cell>
        </row>
        <row r="115">
          <cell r="B115">
            <v>632312</v>
          </cell>
        </row>
        <row r="116">
          <cell r="B116">
            <v>632318</v>
          </cell>
        </row>
        <row r="117">
          <cell r="B117">
            <v>632319</v>
          </cell>
        </row>
        <row r="118">
          <cell r="B118">
            <v>632322</v>
          </cell>
        </row>
        <row r="119">
          <cell r="B119">
            <v>632327</v>
          </cell>
        </row>
        <row r="120">
          <cell r="B120">
            <v>632331</v>
          </cell>
        </row>
        <row r="121">
          <cell r="B121">
            <v>632333</v>
          </cell>
        </row>
        <row r="122">
          <cell r="B122">
            <v>632337</v>
          </cell>
        </row>
        <row r="123">
          <cell r="B123">
            <v>632504</v>
          </cell>
        </row>
        <row r="124">
          <cell r="B124">
            <v>632602</v>
          </cell>
        </row>
        <row r="125">
          <cell r="B125">
            <v>632603</v>
          </cell>
        </row>
        <row r="126">
          <cell r="B126">
            <v>632605</v>
          </cell>
        </row>
        <row r="127">
          <cell r="B127">
            <v>632615</v>
          </cell>
        </row>
        <row r="128">
          <cell r="B128">
            <v>691003</v>
          </cell>
        </row>
        <row r="129">
          <cell r="B129">
            <v>692001</v>
          </cell>
        </row>
        <row r="130">
          <cell r="B130">
            <v>692002</v>
          </cell>
        </row>
        <row r="131">
          <cell r="B131">
            <v>699007</v>
          </cell>
        </row>
        <row r="132">
          <cell r="B132">
            <v>699008</v>
          </cell>
        </row>
        <row r="133">
          <cell r="B133">
            <v>699099</v>
          </cell>
        </row>
        <row r="134">
          <cell r="B134">
            <v>631506</v>
          </cell>
        </row>
        <row r="135">
          <cell r="B135" t="str">
            <v>Total FC before Depreciation</v>
          </cell>
        </row>
        <row r="136">
          <cell r="B136" t="str">
            <v xml:space="preserve">      -  Depreciation</v>
          </cell>
        </row>
        <row r="137">
          <cell r="B137">
            <v>632801</v>
          </cell>
        </row>
        <row r="138">
          <cell r="B138">
            <v>632802</v>
          </cell>
        </row>
        <row r="139">
          <cell r="B139">
            <v>632803</v>
          </cell>
        </row>
        <row r="140">
          <cell r="B140">
            <v>632804</v>
          </cell>
        </row>
        <row r="141">
          <cell r="B141">
            <v>632805</v>
          </cell>
        </row>
        <row r="142">
          <cell r="B142">
            <v>632806</v>
          </cell>
        </row>
        <row r="143">
          <cell r="B143">
            <v>632808</v>
          </cell>
        </row>
        <row r="144">
          <cell r="B144">
            <v>632809</v>
          </cell>
        </row>
        <row r="145">
          <cell r="B145" t="str">
            <v>Total FC</v>
          </cell>
        </row>
        <row r="146">
          <cell r="B146" t="str">
            <v>Output (Sq.M.)</v>
          </cell>
        </row>
        <row r="147">
          <cell r="B147" t="str">
            <v>Grade A</v>
          </cell>
        </row>
        <row r="148">
          <cell r="B148" t="str">
            <v>Grade B</v>
          </cell>
        </row>
        <row r="149">
          <cell r="B149" t="str">
            <v>Grade C</v>
          </cell>
        </row>
        <row r="150">
          <cell r="B150" t="str">
            <v>Grade A Inter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FC"/>
      <sheetName val="10"/>
    </sheetNames>
    <sheetDataSet>
      <sheetData sheetId="0" refreshError="1"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link"/>
      <sheetName val="เงินกู้ธนชาติ"/>
    </sheetNames>
    <definedNames>
      <definedName name="FX"/>
    </definedNames>
    <sheetDataSet>
      <sheetData sheetId="0" refreshError="1"/>
      <sheetData sheetId="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Parameters"/>
      <sheetName val="master"/>
      <sheetName val="FY04 budget vol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GL CB"/>
      <sheetName val="GL M"/>
      <sheetName val="BS(old_format)"/>
      <sheetName val="BL_Old_format"/>
      <sheetName val="P_&amp;_L_(Q1_complare)"/>
      <sheetName val="S-BS_(Z004)"/>
      <sheetName val="D-BS_(Z004)"/>
      <sheetName val="Details_P&amp;L"/>
      <sheetName val="P_&amp;_L_-Include_CAC"/>
      <sheetName val="Income_Reduce_CN"/>
      <sheetName val="Selling-Int_exp"/>
      <sheetName val="M06vs07_(EBIT)"/>
      <sheetName val="_P&amp;L_(2006)"/>
      <sheetName val="Z300_"/>
      <sheetName val="C_Cash"/>
      <sheetName val="C_BOI"/>
      <sheetName val="GL_CB"/>
      <sheetName val="GL_M"/>
      <sheetName val="BS(old_format)1"/>
      <sheetName val="BL_Old_format1"/>
      <sheetName val="P_&amp;_L_(Q1_complare)1"/>
      <sheetName val="S-BS_(Z004)1"/>
      <sheetName val="D-BS_(Z004)1"/>
      <sheetName val="Details_P&amp;L1"/>
      <sheetName val="P_&amp;_L_-Include_CAC1"/>
      <sheetName val="Income_Reduce_CN1"/>
      <sheetName val="Selling-Int_exp1"/>
      <sheetName val="M06vs07_(EBIT)1"/>
      <sheetName val="_P&amp;L_(2006)1"/>
      <sheetName val="Z300_1"/>
      <sheetName val="C_Cash1"/>
      <sheetName val="C_BOI1"/>
      <sheetName val="GL_CB1"/>
      <sheetName val="GL_M1"/>
    </sheetNames>
    <sheetDataSet>
      <sheetData sheetId="0"/>
      <sheetData sheetId="1">
        <row r="39">
          <cell r="H3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0">
          <cell r="N10">
            <v>244979591.18000001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>
        <row r="39">
          <cell r="H39">
            <v>2337493501.5099998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>
        <row r="39">
          <cell r="H39">
            <v>2337493501.5099998</v>
          </cell>
        </row>
      </sheetData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istics"/>
      <sheetName val="xxx Ins Salary Rate"/>
      <sheetName val="xxx Turnover Rate"/>
      <sheetName val="Retirement Benefit Table"/>
      <sheetName val="Table"/>
      <sheetName val="Model-Monthly"/>
      <sheetName val="Model-Monthly_gold_or_payment"/>
      <sheetName val="Model-Daily"/>
      <sheetName val="Report"/>
      <sheetName val="Assumption"/>
      <sheetName val="Disclosure"/>
    </sheetNames>
    <sheetDataSet>
      <sheetData sheetId="0"/>
      <sheetData sheetId="1"/>
      <sheetData sheetId="2"/>
      <sheetData sheetId="3"/>
      <sheetData sheetId="4"/>
      <sheetData sheetId="5"/>
      <sheetData sheetId="6">
        <row r="12">
          <cell r="Q12">
            <v>5</v>
          </cell>
        </row>
      </sheetData>
      <sheetData sheetId="7"/>
      <sheetData sheetId="8"/>
      <sheetData sheetId="9"/>
      <sheetData sheetId="10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L"/>
      <sheetName val="L-1"/>
      <sheetName val="AA"/>
      <sheetName val="CC"/>
      <sheetName val="CC-1"/>
      <sheetName val="KK"/>
      <sheetName val="10"/>
      <sheetName val="30"/>
      <sheetName val="Test-local"/>
      <sheetName val="Test-export"/>
      <sheetName val="Test Expense"/>
      <sheetName val="Reconcile salary"/>
      <sheetName val="Test Other"/>
      <sheetName val="Cut off sale -export"/>
      <sheetName val="Interest"/>
      <sheetName val="Test pur"/>
      <sheetName val="รายได้ค้างรับ"/>
      <sheetName val="Accrued ex"/>
      <sheetName val="COST (ACC.ขาย10-2005)"/>
    </sheetNames>
    <sheetDataSet>
      <sheetData sheetId="0"/>
      <sheetData sheetId="1"/>
      <sheetData sheetId="2" refreshError="1"/>
      <sheetData sheetId="3"/>
      <sheetData sheetId="4"/>
      <sheetData sheetId="5" refreshError="1"/>
      <sheetData sheetId="6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OMMOND LINE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_Audit"/>
      <sheetName val="FS_Audit"/>
      <sheetName val="CF_Audit"/>
      <sheetName val="Worksheet"/>
      <sheetName val="กระดาษทำการ"/>
      <sheetName val="INVEST"/>
      <sheetName val="ELIM"/>
      <sheetName val="FA"/>
      <sheetName val="FS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P"/>
      <sheetName val="Wip Sort"/>
      <sheetName val="FG4271 3.6.16"/>
      <sheetName val="kiln 2,3,4,6"/>
      <sheetName val="GL"/>
      <sheetName val="Press"/>
      <sheetName val="Dryer"/>
      <sheetName val="Glazing"/>
      <sheetName val="Kiln"/>
      <sheetName val="Polish"/>
      <sheetName val="Sorting"/>
      <sheetName val="Packing"/>
      <sheetName val="Inventory Number"/>
      <sheetName val="loss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4">
          <cell r="A4" t="str">
            <v>Item Number</v>
          </cell>
          <cell r="B4" t="str">
            <v>Description</v>
          </cell>
        </row>
        <row r="5">
          <cell r="A5">
            <v>4130601002</v>
          </cell>
          <cell r="B5" t="str">
            <v>BISCUIT (WALL TILE R)</v>
          </cell>
        </row>
        <row r="6">
          <cell r="A6">
            <v>4130601003</v>
          </cell>
          <cell r="B6" t="str">
            <v>BISCUIT (WALL TILE NR)</v>
          </cell>
        </row>
        <row r="7">
          <cell r="A7">
            <v>4150501001</v>
          </cell>
          <cell r="B7" t="str">
            <v>BISCUIT (GLAZED PORCELAIN)</v>
          </cell>
        </row>
        <row r="8">
          <cell r="A8">
            <v>4150501002</v>
          </cell>
          <cell r="B8" t="str">
            <v>BISCUIT 50X50 (NR)</v>
          </cell>
        </row>
        <row r="9">
          <cell r="A9">
            <v>4160601000</v>
          </cell>
          <cell r="B9" t="str">
            <v>BISCUIT (GRES PORCELAIN R)</v>
          </cell>
        </row>
        <row r="10">
          <cell r="A10" t="str">
            <v>133060LC000104</v>
          </cell>
          <cell r="B10" t="str">
            <v>MOKA  30X60</v>
          </cell>
        </row>
        <row r="11">
          <cell r="A11" t="str">
            <v>133060LC000111</v>
          </cell>
          <cell r="B11" t="str">
            <v>ARENA  30X60</v>
          </cell>
        </row>
        <row r="12">
          <cell r="A12" t="str">
            <v>136060EA8114</v>
          </cell>
          <cell r="B12" t="str">
            <v>EA80160P(IMPORT FINISHED GOOD) 60X60</v>
          </cell>
        </row>
        <row r="13">
          <cell r="A13" t="str">
            <v>136060FA0100</v>
          </cell>
          <cell r="B13" t="str">
            <v>FA00160P(IMPORT FINISHED GOOD) 60X60</v>
          </cell>
        </row>
        <row r="14">
          <cell r="A14" t="str">
            <v>136060G00103</v>
          </cell>
          <cell r="B14" t="str">
            <v>GOO160P(IMPORT FINISHED GOOD) 60X60</v>
          </cell>
        </row>
        <row r="15">
          <cell r="A15" t="str">
            <v>136060LC000104C</v>
          </cell>
          <cell r="B15" t="str">
            <v>MOKA  60X60</v>
          </cell>
        </row>
        <row r="16">
          <cell r="A16" t="str">
            <v>136060LC000111</v>
          </cell>
          <cell r="B16" t="str">
            <v>ARENA  60X60</v>
          </cell>
        </row>
        <row r="17">
          <cell r="A17" t="str">
            <v>136060LC000111C</v>
          </cell>
          <cell r="B17" t="str">
            <v>ARENA  60X60</v>
          </cell>
        </row>
        <row r="18">
          <cell r="A18" t="str">
            <v>136060TH0100</v>
          </cell>
          <cell r="B18" t="str">
            <v>TH01060P(IMPORT FINISHED GOOD) 60X60</v>
          </cell>
        </row>
        <row r="19">
          <cell r="A19" t="str">
            <v>136060TW0103</v>
          </cell>
          <cell r="B19" t="str">
            <v>TW00160P (IMPORT FINISHED GOOD) 60X60</v>
          </cell>
        </row>
        <row r="20">
          <cell r="A20" t="str">
            <v>136060TW1103</v>
          </cell>
          <cell r="B20" t="str">
            <v>TW10160P(IMPORT FINISHED GOOD) 60X60</v>
          </cell>
        </row>
        <row r="21">
          <cell r="A21" t="str">
            <v>136060TW2631</v>
          </cell>
          <cell r="B21" t="str">
            <v>TW20660P(IMPORT FINISHED GOOD) 60X60</v>
          </cell>
        </row>
        <row r="22">
          <cell r="A22" t="str">
            <v>136060TW3461</v>
          </cell>
          <cell r="B22" t="str">
            <v>TW30460P(IMPORT FINISHED GOOD) 60X60</v>
          </cell>
        </row>
        <row r="23">
          <cell r="A23" t="str">
            <v>136060TW3660</v>
          </cell>
          <cell r="B23" t="str">
            <v>TW30660P(IMPORT FINISHED GOOD) 60X60</v>
          </cell>
        </row>
        <row r="24">
          <cell r="A24" t="str">
            <v>136060TW4242</v>
          </cell>
          <cell r="B24" t="str">
            <v>TW40260P(IMPORT FINISHED GOOD) 60X60</v>
          </cell>
        </row>
        <row r="25">
          <cell r="A25" t="str">
            <v>136060TW4840</v>
          </cell>
          <cell r="B25" t="str">
            <v>TW40860P(IMPORT FINISHED GOOD) 60X60</v>
          </cell>
        </row>
        <row r="26">
          <cell r="A26" t="str">
            <v>136060TW5211</v>
          </cell>
          <cell r="B26" t="str">
            <v>TW50260P(IMPORT FINISHED GOOD) 60X60</v>
          </cell>
        </row>
        <row r="27">
          <cell r="A27" t="str">
            <v>136060WO7105</v>
          </cell>
          <cell r="B27" t="str">
            <v>W70160P(IMPORT FINISHED GOOD) 60X60</v>
          </cell>
        </row>
        <row r="28">
          <cell r="A28" t="str">
            <v>138080000603C</v>
          </cell>
          <cell r="B28" t="str">
            <v>BARCACCIA AVORIO (POLISHED) 80X80</v>
          </cell>
        </row>
        <row r="29">
          <cell r="A29" t="str">
            <v>138080000703C</v>
          </cell>
          <cell r="B29" t="str">
            <v>COLLINA AVORIO (POLISHED) 80X80</v>
          </cell>
        </row>
        <row r="30">
          <cell r="A30" t="str">
            <v>143060000202C</v>
          </cell>
          <cell r="B30" t="str">
            <v>PARK AVENUE BIANCO(FLAMED) 30X60</v>
          </cell>
        </row>
        <row r="31">
          <cell r="A31" t="str">
            <v>143060000203C</v>
          </cell>
          <cell r="B31" t="str">
            <v>PARK AVENUE AVORIO(FLAMED) 30X60</v>
          </cell>
        </row>
        <row r="32">
          <cell r="A32" t="str">
            <v>143060000204C</v>
          </cell>
          <cell r="B32" t="str">
            <v>PARK AVENUE MOKA(FLAMED) 30X60</v>
          </cell>
        </row>
        <row r="33">
          <cell r="A33" t="str">
            <v>143060000205C</v>
          </cell>
          <cell r="B33" t="str">
            <v>PARK AVENUE BASALTO(FLAMED) 30X60</v>
          </cell>
        </row>
        <row r="34">
          <cell r="A34" t="str">
            <v>143060000211C</v>
          </cell>
          <cell r="B34" t="str">
            <v>PARK AVENUE GRIS(FLAMED) 30X60</v>
          </cell>
        </row>
        <row r="35">
          <cell r="A35" t="str">
            <v>143060000212C</v>
          </cell>
          <cell r="B35" t="str">
            <v>PARK AVENUE ARGENTO(FLAMED) 30X60</v>
          </cell>
        </row>
        <row r="36">
          <cell r="A36" t="str">
            <v>143060000301C</v>
          </cell>
          <cell r="B36" t="str">
            <v>HOWLITE (FLAMED) 30X60</v>
          </cell>
        </row>
        <row r="37">
          <cell r="A37" t="str">
            <v>178080000703C</v>
          </cell>
          <cell r="B37" t="str">
            <v>COLLINA AVORIO (HONED) 80X80</v>
          </cell>
        </row>
        <row r="38">
          <cell r="A38" t="str">
            <v>183060LC000104</v>
          </cell>
          <cell r="B38" t="str">
            <v>MOKA NATURE 30X60</v>
          </cell>
        </row>
        <row r="39">
          <cell r="A39" t="str">
            <v>183060LC000111</v>
          </cell>
          <cell r="B39" t="str">
            <v>ARENA NATURE 30X60</v>
          </cell>
        </row>
        <row r="40">
          <cell r="A40" t="str">
            <v>186060LC000111C</v>
          </cell>
          <cell r="B40" t="str">
            <v>ARENA NATURE 60X60</v>
          </cell>
        </row>
        <row r="41">
          <cell r="A41" t="str">
            <v>FM0300MT0204</v>
          </cell>
          <cell r="B41" t="str">
            <v>PARK AVENUE MOKA(MATTE)30X30</v>
          </cell>
        </row>
        <row r="42">
          <cell r="A42" t="str">
            <v>FM0300MT0210</v>
          </cell>
          <cell r="B42" t="str">
            <v>PARK AVENUE ACERO(MATTE)30X30</v>
          </cell>
        </row>
        <row r="43">
          <cell r="A43" t="str">
            <v>FM0300MT0211</v>
          </cell>
          <cell r="B43" t="str">
            <v>PARK AVENUE GRIS (MATTE)30X30</v>
          </cell>
        </row>
        <row r="44">
          <cell r="A44" t="str">
            <v>FM0300MT0313</v>
          </cell>
          <cell r="B44" t="str">
            <v>NIQUEL NATURE(MATTE)30x30</v>
          </cell>
        </row>
        <row r="45">
          <cell r="A45" t="str">
            <v>FM0300NA3104</v>
          </cell>
          <cell r="B45" t="str">
            <v>EMPORIUM 00 (NATURAL)</v>
          </cell>
        </row>
        <row r="46">
          <cell r="A46" t="str">
            <v>FM0300NA3105</v>
          </cell>
          <cell r="B46" t="str">
            <v>EMPORIUM 01 (NATURAL)</v>
          </cell>
        </row>
        <row r="47">
          <cell r="A47" t="str">
            <v>FM0300NA3111</v>
          </cell>
          <cell r="B47" t="str">
            <v>EMPORIUM 02 (NATURAL)</v>
          </cell>
        </row>
        <row r="48">
          <cell r="A48" t="str">
            <v>FM0300NA3112</v>
          </cell>
          <cell r="B48" t="str">
            <v>EMPORIUM 03 (NATURAL)</v>
          </cell>
        </row>
        <row r="49">
          <cell r="A49" t="str">
            <v>FM0300PL0204</v>
          </cell>
          <cell r="B49" t="str">
            <v>PARK AVENUE MOKA POLISHED30X30</v>
          </cell>
        </row>
        <row r="50">
          <cell r="A50" t="str">
            <v>FM0300PL0210</v>
          </cell>
          <cell r="B50" t="str">
            <v>PARK AVENUE ACERO POLISHED30X30</v>
          </cell>
        </row>
        <row r="51">
          <cell r="A51" t="str">
            <v>FM0300PL0211</v>
          </cell>
          <cell r="B51" t="str">
            <v>PARK AVENUE GRIS POLISHED30X30</v>
          </cell>
        </row>
        <row r="52">
          <cell r="A52" t="str">
            <v>FM0300PL0212</v>
          </cell>
          <cell r="B52" t="str">
            <v>PARK AVENUE ARGENTO POLISHED30X30</v>
          </cell>
        </row>
        <row r="53">
          <cell r="A53" t="str">
            <v>FM0300PL0301</v>
          </cell>
          <cell r="B53" t="str">
            <v>PARK AVENUE HOWLITE POLISHED30X30</v>
          </cell>
        </row>
        <row r="54">
          <cell r="A54" t="str">
            <v>FM0300PL0313</v>
          </cell>
          <cell r="B54" t="str">
            <v>NIQUEL (POLISHED)30x30</v>
          </cell>
        </row>
        <row r="55">
          <cell r="A55" t="str">
            <v>FM0300PL3104</v>
          </cell>
          <cell r="B55" t="str">
            <v>EMPORIUM 00 (POLISHED)</v>
          </cell>
        </row>
        <row r="56">
          <cell r="A56" t="str">
            <v>FM0300PL3105</v>
          </cell>
          <cell r="B56" t="str">
            <v>EMPORIUM 01 (POLISHED)</v>
          </cell>
        </row>
        <row r="57">
          <cell r="A57" t="str">
            <v>FM0300PL3111</v>
          </cell>
          <cell r="B57" t="str">
            <v>EMPORIUM 02 (POLISHED)</v>
          </cell>
        </row>
        <row r="58">
          <cell r="A58" t="str">
            <v>FM0300PL3112</v>
          </cell>
          <cell r="B58" t="str">
            <v>EMPORIUM 03 (POLISHED)</v>
          </cell>
        </row>
        <row r="59">
          <cell r="A59" t="str">
            <v>FML300MT0204</v>
          </cell>
          <cell r="B59" t="str">
            <v>TOWN MOKA NATURE 30X30</v>
          </cell>
        </row>
        <row r="60">
          <cell r="A60" t="str">
            <v>FML300MT0210</v>
          </cell>
          <cell r="B60" t="str">
            <v>TOWN ACERO NATURE 30X30</v>
          </cell>
        </row>
        <row r="61">
          <cell r="A61" t="str">
            <v>FML300MT0211</v>
          </cell>
          <cell r="B61" t="str">
            <v>TOWN ARENA NATURE 30X30</v>
          </cell>
        </row>
        <row r="62">
          <cell r="A62" t="str">
            <v>FML300MT0213</v>
          </cell>
          <cell r="B62" t="str">
            <v>TOWN NIQULE NATURE 30X30</v>
          </cell>
        </row>
        <row r="63">
          <cell r="A63" t="str">
            <v>FML300PL0204</v>
          </cell>
          <cell r="B63" t="str">
            <v>TOWN MOKA POLISHED30X30</v>
          </cell>
        </row>
        <row r="64">
          <cell r="A64" t="str">
            <v>FML300PL0210</v>
          </cell>
          <cell r="B64" t="str">
            <v>TOWN ACERO POLISHED30X30</v>
          </cell>
        </row>
        <row r="65">
          <cell r="A65" t="str">
            <v>FML300PL0211</v>
          </cell>
          <cell r="B65" t="str">
            <v>TOWN ARENA POLISHED30X30</v>
          </cell>
        </row>
        <row r="66">
          <cell r="A66" t="str">
            <v>FML300PL0213</v>
          </cell>
          <cell r="B66" t="str">
            <v>TOWN NIQUEL POLISHED 30X30</v>
          </cell>
        </row>
        <row r="67">
          <cell r="A67" t="str">
            <v>FP0005FL0202</v>
          </cell>
          <cell r="B67" t="str">
            <v>PARK AVENUE BIANCO (FLAMED)0.5X0.5</v>
          </cell>
        </row>
        <row r="68">
          <cell r="A68" t="str">
            <v>FP0005FL0203</v>
          </cell>
          <cell r="B68" t="str">
            <v>PARK AVENUE AVORIO (FLAMED)0.5X0.5</v>
          </cell>
        </row>
        <row r="69">
          <cell r="A69" t="str">
            <v>FP0005FL0204</v>
          </cell>
          <cell r="B69" t="str">
            <v>PARK AVENUE MOKA (FLAMED)0.5X0.5</v>
          </cell>
        </row>
        <row r="70">
          <cell r="A70" t="str">
            <v>FP0005FL0205</v>
          </cell>
          <cell r="B70" t="str">
            <v>PARK AVENUE BASALTO (FLAMED)0.5X0.5</v>
          </cell>
        </row>
        <row r="71">
          <cell r="A71" t="str">
            <v>FP0005FL0211</v>
          </cell>
          <cell r="B71" t="str">
            <v>PARK AVENUE GRIS (FLAMED)0.5X0.5</v>
          </cell>
        </row>
        <row r="72">
          <cell r="A72" t="str">
            <v>FP0005FL0212</v>
          </cell>
          <cell r="B72" t="str">
            <v>PARK AVENUE ARGENTO (FLAMED)0.5X0.5</v>
          </cell>
        </row>
        <row r="73">
          <cell r="A73" t="str">
            <v>FP0005HN1002</v>
          </cell>
          <cell r="B73" t="str">
            <v>IL SOGNO BIANCO (HONED) 0.5X0.5</v>
          </cell>
        </row>
        <row r="74">
          <cell r="A74" t="str">
            <v>FP0005HN1003</v>
          </cell>
          <cell r="B74" t="str">
            <v>IL SOGNO AVORIO (HONED) 0.5X0.5</v>
          </cell>
        </row>
        <row r="75">
          <cell r="A75" t="str">
            <v>FP0005HN1011</v>
          </cell>
          <cell r="B75" t="str">
            <v>IL SOGNO GRIS (HONED) 0.5X0.5</v>
          </cell>
        </row>
        <row r="76">
          <cell r="A76" t="str">
            <v>FP0005HN1030</v>
          </cell>
          <cell r="B76" t="str">
            <v>IL SOGNO SABBIA (HONED) 0.5X0.5</v>
          </cell>
        </row>
        <row r="77">
          <cell r="A77" t="str">
            <v>FP0005MT1002</v>
          </cell>
          <cell r="B77" t="str">
            <v>IL SOGNO BIANCO (MATTE) 0.5X0.5</v>
          </cell>
        </row>
        <row r="78">
          <cell r="A78" t="str">
            <v>FP0005MT1003</v>
          </cell>
          <cell r="B78" t="str">
            <v>IL SOGNO AVORIO (MATTE) 0.5X0.5</v>
          </cell>
        </row>
        <row r="79">
          <cell r="A79" t="str">
            <v>FP0005MT1011</v>
          </cell>
          <cell r="B79" t="str">
            <v>IL SOGNO GRIS (MATTE) 0.5X0.5</v>
          </cell>
        </row>
        <row r="80">
          <cell r="A80" t="str">
            <v>FP0005MT1030</v>
          </cell>
          <cell r="B80" t="str">
            <v>IL SOGNO SABBIA (MATTE) 0.5X0.5</v>
          </cell>
        </row>
        <row r="81">
          <cell r="A81" t="str">
            <v>FP0005MT1801</v>
          </cell>
          <cell r="B81" t="str">
            <v>BELLAGIO HOWLITE (MATTE) 0.5x0.5</v>
          </cell>
        </row>
        <row r="82">
          <cell r="A82" t="str">
            <v>FP0005MT1803</v>
          </cell>
          <cell r="B82" t="str">
            <v>BELLAGIO AVORIO (MATTE) 0.5x0.5</v>
          </cell>
        </row>
        <row r="83">
          <cell r="A83" t="str">
            <v>FP0005MT1805</v>
          </cell>
          <cell r="B83" t="str">
            <v>BELLAGIO BASALTO (MATTE) 0.5x0.5</v>
          </cell>
        </row>
        <row r="84">
          <cell r="A84" t="str">
            <v>FP0005NA0202</v>
          </cell>
          <cell r="B84" t="str">
            <v>PARK AVENUE BIANCO (NATURAL) 0.5X0.5</v>
          </cell>
        </row>
        <row r="85">
          <cell r="A85" t="str">
            <v>FP0005NA0203</v>
          </cell>
          <cell r="B85" t="str">
            <v>PARK AVENUE AVORIO (NATURAL) 0.5X0.5</v>
          </cell>
        </row>
        <row r="86">
          <cell r="A86" t="str">
            <v>FP0005NA0204</v>
          </cell>
          <cell r="B86" t="str">
            <v>PARK AVENUE MOKA (NATURAL) 0.5X0.5</v>
          </cell>
        </row>
        <row r="87">
          <cell r="A87" t="str">
            <v>FP0005NA0205</v>
          </cell>
          <cell r="B87" t="str">
            <v>PARK AVENUE BASALTO (NATURAL) 0.5X0.5</v>
          </cell>
        </row>
        <row r="88">
          <cell r="A88" t="str">
            <v>FP0005NA0211</v>
          </cell>
          <cell r="B88" t="str">
            <v>PARK AVENUE GRIS (NATURAL) 0.5X0.5</v>
          </cell>
        </row>
        <row r="89">
          <cell r="A89" t="str">
            <v>FP0005NA0212</v>
          </cell>
          <cell r="B89" t="str">
            <v>PARK AVENUE ARGENTO (NATURAL) 0.5X0.5</v>
          </cell>
        </row>
        <row r="90">
          <cell r="A90" t="str">
            <v>FP0005NA0301</v>
          </cell>
          <cell r="B90" t="str">
            <v>HOWLITE (NATURAL) 0.5X0.5</v>
          </cell>
        </row>
        <row r="91">
          <cell r="A91" t="str">
            <v>FP0005NA1701</v>
          </cell>
          <cell r="B91" t="str">
            <v>PRIVE HOWLITE (NATURAL) 0.5X0.5</v>
          </cell>
        </row>
        <row r="92">
          <cell r="A92" t="str">
            <v>FP0005NA1704</v>
          </cell>
          <cell r="B92" t="str">
            <v>PRIVE MOKA (NATURAL) 0.5X0.5</v>
          </cell>
        </row>
        <row r="93">
          <cell r="A93" t="str">
            <v>FP0005NA1711</v>
          </cell>
          <cell r="B93" t="str">
            <v>PRIVE GRIS (NATURAL) 0.5X0.5</v>
          </cell>
        </row>
        <row r="94">
          <cell r="A94" t="str">
            <v>FP0005NA1712</v>
          </cell>
          <cell r="B94" t="str">
            <v>PRIVE ARGENTO (NATURAL) 0.5X0.5</v>
          </cell>
        </row>
        <row r="95">
          <cell r="A95" t="str">
            <v>FP0005PL0202</v>
          </cell>
          <cell r="B95" t="str">
            <v>PARK AVENUE BIANCO (POLISHED) 0.5X0.5</v>
          </cell>
        </row>
        <row r="96">
          <cell r="A96" t="str">
            <v>FP0005PL0203</v>
          </cell>
          <cell r="B96" t="str">
            <v>PARK AVENUE AVORIO (POLISHED) 0.5X0.5</v>
          </cell>
        </row>
        <row r="97">
          <cell r="A97" t="str">
            <v>FP0005PL0204</v>
          </cell>
          <cell r="B97" t="str">
            <v>PARK AVENUE MOKA (POLISHED) 0.5X0.5</v>
          </cell>
        </row>
        <row r="98">
          <cell r="A98" t="str">
            <v>FP0005PL0205</v>
          </cell>
          <cell r="B98" t="str">
            <v>PARK AVENUE BASALTO (POLISHED) 0.5X0.5</v>
          </cell>
        </row>
        <row r="99">
          <cell r="A99" t="str">
            <v>FP0005PL0211</v>
          </cell>
          <cell r="B99" t="str">
            <v>PARK AVENUE GRIS (POLISHED) 0.5X0.5</v>
          </cell>
        </row>
        <row r="100">
          <cell r="A100" t="str">
            <v>FP0005PL0212</v>
          </cell>
          <cell r="B100" t="str">
            <v>PARK AVENUE ARGENTO (POLISHED) 0.5X0.5</v>
          </cell>
        </row>
        <row r="101">
          <cell r="A101" t="str">
            <v>FP0005PL0301</v>
          </cell>
          <cell r="B101" t="str">
            <v>HOWLITE (POLISHED) 0.5X0.5</v>
          </cell>
        </row>
        <row r="102">
          <cell r="A102" t="str">
            <v>FP0005PL1002</v>
          </cell>
          <cell r="B102" t="str">
            <v>IL SOGNO BIANCO (POLISHED) 0.5X0.5</v>
          </cell>
        </row>
        <row r="103">
          <cell r="A103" t="str">
            <v>FP0005PL1003</v>
          </cell>
          <cell r="B103" t="str">
            <v>IL SOGNO AVORIO (POLISHED) 0.5X0.5</v>
          </cell>
        </row>
        <row r="104">
          <cell r="A104" t="str">
            <v>FP0005PL1011</v>
          </cell>
          <cell r="B104" t="str">
            <v>IL SOGNO GRIS (POLISHED) 0.5X0.5</v>
          </cell>
        </row>
        <row r="105">
          <cell r="A105" t="str">
            <v>FP0005PL1030</v>
          </cell>
          <cell r="B105" t="str">
            <v>IL SOGNO SABBIA (POLISHED) 0.5X0.5</v>
          </cell>
        </row>
        <row r="106">
          <cell r="A106" t="str">
            <v>FP0005PL1701</v>
          </cell>
          <cell r="B106" t="str">
            <v>PRIVE HOWLITE (POLISHED) 0.5X0.5</v>
          </cell>
        </row>
        <row r="107">
          <cell r="A107" t="str">
            <v>FP0005PL1704</v>
          </cell>
          <cell r="B107" t="str">
            <v>PRIVE MOKA (POLISHED) 0.5X0.5</v>
          </cell>
        </row>
        <row r="108">
          <cell r="A108" t="str">
            <v>FP0005PL1711</v>
          </cell>
          <cell r="B108" t="str">
            <v>PRIVE GRIS (POLISHED) 0.5X0.5</v>
          </cell>
        </row>
        <row r="109">
          <cell r="A109" t="str">
            <v>FP0005PL1712</v>
          </cell>
          <cell r="B109" t="str">
            <v>PRIVE ARGENTO (POLISHED) 0.5X0.5</v>
          </cell>
        </row>
        <row r="110">
          <cell r="A110" t="str">
            <v>FP0005PL1801</v>
          </cell>
          <cell r="B110" t="str">
            <v>BELLAGIO HOWLITE (POLISHED) 0.5x0.5</v>
          </cell>
        </row>
        <row r="111">
          <cell r="A111" t="str">
            <v>FP0005PL1803</v>
          </cell>
          <cell r="B111" t="str">
            <v>BELLAGIO AVORIO (POLISHED) 0.5x0.5</v>
          </cell>
        </row>
        <row r="112">
          <cell r="A112" t="str">
            <v>FP0005PL1805</v>
          </cell>
          <cell r="B112" t="str">
            <v>BELLAGIO BASALTO (POLISHED) 0.5x0.5</v>
          </cell>
        </row>
        <row r="113">
          <cell r="A113" t="str">
            <v>FP0005PL1812</v>
          </cell>
          <cell r="B113" t="str">
            <v>BELLAGIO ARGENTO (POLISHED) 0.5x0.5</v>
          </cell>
        </row>
        <row r="114">
          <cell r="A114" t="str">
            <v>FP0005RD1701</v>
          </cell>
          <cell r="B114" t="str">
            <v>PRIVE HOWLITE (RENDER) 0.5X0.5</v>
          </cell>
        </row>
        <row r="115">
          <cell r="A115" t="str">
            <v>FP0005RD1704</v>
          </cell>
          <cell r="B115" t="str">
            <v>PRIVE MOKA (RENDER) 0.5X0.5</v>
          </cell>
        </row>
        <row r="116">
          <cell r="A116" t="str">
            <v>FP0005RD1711</v>
          </cell>
          <cell r="B116" t="str">
            <v>PRIVE GRIS (RENDER) 0.5X0.5</v>
          </cell>
        </row>
        <row r="117">
          <cell r="A117" t="str">
            <v>FP0005RD1712</v>
          </cell>
          <cell r="B117" t="str">
            <v>PRIVE ARGENTO (RENDER) 0.5X0.5</v>
          </cell>
        </row>
        <row r="118">
          <cell r="A118" t="str">
            <v>FP0005SP0202</v>
          </cell>
          <cell r="B118" t="str">
            <v>PARK AVENUE BIANCO (SEMI-POLISHED) 0.5X0.5</v>
          </cell>
        </row>
        <row r="119">
          <cell r="A119" t="str">
            <v>FP0005SP0203</v>
          </cell>
          <cell r="B119" t="str">
            <v>PARK AVENUE AVORIO (SEMI-POLISHED) 0.5X0.5</v>
          </cell>
        </row>
        <row r="120">
          <cell r="A120" t="str">
            <v>FP0005SP0204</v>
          </cell>
          <cell r="B120" t="str">
            <v>PARK AVENUE MOKA (SEMI-POLISHED) 0.5X0.5</v>
          </cell>
        </row>
        <row r="121">
          <cell r="A121" t="str">
            <v>FP0005SP0205</v>
          </cell>
          <cell r="B121" t="str">
            <v>PARK AVENUE BASALTO (SEMI-POLISHED) 0.5X0.5</v>
          </cell>
        </row>
        <row r="122">
          <cell r="A122" t="str">
            <v>FP0005SP0211</v>
          </cell>
          <cell r="B122" t="str">
            <v>PARK AVENUE GRIS (SEMI-POLISHED) 0.5X0.5</v>
          </cell>
        </row>
        <row r="123">
          <cell r="A123" t="str">
            <v>FP0005SP0212</v>
          </cell>
          <cell r="B123" t="str">
            <v>PARK AVENUE ARGENTO (SEMI-POLISHED) 0.5X0.5</v>
          </cell>
        </row>
        <row r="124">
          <cell r="A124" t="str">
            <v>FP0005SP1701</v>
          </cell>
          <cell r="B124" t="str">
            <v>PRIVE HOWLITE (SEMI-POLISHED) 0.5X0.5</v>
          </cell>
        </row>
        <row r="125">
          <cell r="A125" t="str">
            <v>FP0005SP1704</v>
          </cell>
          <cell r="B125" t="str">
            <v>PRIVE MOKA (SEMI-POLISHED) 0.5X0.5</v>
          </cell>
        </row>
        <row r="126">
          <cell r="A126" t="str">
            <v>FP0005SP1711</v>
          </cell>
          <cell r="B126" t="str">
            <v>PRIVE GRIS (SEMI-POLISHED) 0.5X0.5</v>
          </cell>
        </row>
        <row r="127">
          <cell r="A127" t="str">
            <v>FP0005SP1712</v>
          </cell>
          <cell r="B127" t="str">
            <v>PRIVE ARGENTO (SEMI-POLISHED) 0.5X0.5</v>
          </cell>
        </row>
        <row r="128">
          <cell r="A128" t="str">
            <v>FP0153NA1712</v>
          </cell>
          <cell r="B128" t="str">
            <v>PRIVE ARGENTO (NATURAL) 15X30</v>
          </cell>
        </row>
        <row r="129">
          <cell r="A129" t="str">
            <v>FP0156FL0203</v>
          </cell>
          <cell r="B129" t="str">
            <v>PARK AVENUE AVORIO(FLAMED) 15X60</v>
          </cell>
        </row>
        <row r="130">
          <cell r="A130" t="str">
            <v>FP0156FL0205</v>
          </cell>
          <cell r="B130" t="str">
            <v>PARK AVENUE BASALTO (FLAMED) 15X60</v>
          </cell>
        </row>
        <row r="131">
          <cell r="A131" t="str">
            <v>FP0156FL0212</v>
          </cell>
          <cell r="B131" t="str">
            <v>PARK AVENUE ARGENTO (FLAMED) 15X60</v>
          </cell>
        </row>
        <row r="132">
          <cell r="A132" t="str">
            <v>FP0156MT1011</v>
          </cell>
          <cell r="B132" t="str">
            <v>IL SOGNO GRIS (MATTE)150X600</v>
          </cell>
        </row>
        <row r="133">
          <cell r="A133" t="str">
            <v>FP0156NA0202</v>
          </cell>
          <cell r="B133" t="str">
            <v>PARK AVENUE BIANCO (NATURAL)15X60</v>
          </cell>
        </row>
        <row r="134">
          <cell r="A134" t="str">
            <v>FP0156NA0203</v>
          </cell>
          <cell r="B134" t="str">
            <v>PARK AVENUE AVORIO (NATURAL) 15X60</v>
          </cell>
        </row>
        <row r="135">
          <cell r="A135" t="str">
            <v>FP0156NA0204</v>
          </cell>
          <cell r="B135" t="str">
            <v>PARK AVENUE MOKA (NATURAL) 15X60</v>
          </cell>
        </row>
        <row r="136">
          <cell r="A136" t="str">
            <v>FP0156NA0211</v>
          </cell>
          <cell r="B136" t="str">
            <v>PARK AVENUE GRIS(NATURAL) 15X60</v>
          </cell>
        </row>
        <row r="137">
          <cell r="A137" t="str">
            <v>FP0156NA0212</v>
          </cell>
          <cell r="B137" t="str">
            <v>PARK AVENUE ARGENTO(NATURAL) 15X60</v>
          </cell>
        </row>
        <row r="138">
          <cell r="A138" t="str">
            <v>FP0156NA0301</v>
          </cell>
          <cell r="B138" t="str">
            <v>HOWLITE (NATURAL) 15X60</v>
          </cell>
        </row>
        <row r="139">
          <cell r="A139" t="str">
            <v>FP0156NA1704</v>
          </cell>
          <cell r="B139" t="str">
            <v>PRIVE MOKA (NATURAL)15X60</v>
          </cell>
        </row>
        <row r="140">
          <cell r="A140" t="str">
            <v>FP0156NA1711</v>
          </cell>
          <cell r="B140" t="str">
            <v>PRIVE GRIS (NATURAL)15X60</v>
          </cell>
        </row>
        <row r="141">
          <cell r="A141" t="str">
            <v>FP0156PL0205</v>
          </cell>
          <cell r="B141" t="str">
            <v>PARK AVENUE BASALTO (POLISHED) 15X60</v>
          </cell>
        </row>
        <row r="142">
          <cell r="A142" t="str">
            <v>FP0156PL0210</v>
          </cell>
          <cell r="B142" t="str">
            <v>PARK AVENUE ACERO (POLISHED) 15X60</v>
          </cell>
        </row>
        <row r="143">
          <cell r="A143" t="str">
            <v>FP0156PL0301</v>
          </cell>
          <cell r="B143" t="str">
            <v>HOWLITE (POLISHED) 15X60</v>
          </cell>
        </row>
        <row r="144">
          <cell r="A144" t="str">
            <v>FP0156PL1011</v>
          </cell>
          <cell r="B144" t="str">
            <v>IL SOGNO GRIS (POLISHED) 15X60</v>
          </cell>
        </row>
        <row r="145">
          <cell r="A145" t="str">
            <v>FP0156PL1703</v>
          </cell>
          <cell r="B145" t="str">
            <v>PRIVE AVORIO (POLISHED) 15X60</v>
          </cell>
        </row>
        <row r="146">
          <cell r="A146" t="str">
            <v>FP0156PL1914</v>
          </cell>
          <cell r="B146" t="str">
            <v>CATALINA BLACK (POLISHED) 15X60</v>
          </cell>
        </row>
        <row r="147">
          <cell r="A147" t="str">
            <v>FP0156RD1711</v>
          </cell>
          <cell r="B147" t="str">
            <v>PRIVE GRIS (RENDER) 15X60</v>
          </cell>
        </row>
        <row r="148">
          <cell r="A148" t="str">
            <v>FP0156SP1712</v>
          </cell>
          <cell r="B148" t="str">
            <v>PRIVE ARGENTO (SEMI-POLISHED) 15X60</v>
          </cell>
        </row>
        <row r="149">
          <cell r="A149" t="str">
            <v>FP0300FL0202</v>
          </cell>
          <cell r="B149" t="str">
            <v>PARK AVENUE BIANCO(FLAMED) 30X30</v>
          </cell>
        </row>
        <row r="150">
          <cell r="A150" t="str">
            <v>FP0300FL0204</v>
          </cell>
          <cell r="B150" t="str">
            <v>PARK AVENUE MOKA(FLAMED) 30X30</v>
          </cell>
        </row>
        <row r="151">
          <cell r="A151" t="str">
            <v>FP0300FL0205</v>
          </cell>
          <cell r="B151" t="str">
            <v>PARK AVENUE BASALTO (FLAMED) 30X30</v>
          </cell>
        </row>
        <row r="152">
          <cell r="A152" t="str">
            <v>FP0300FL0212</v>
          </cell>
          <cell r="B152" t="str">
            <v>PARK AVENUE ARGENTO(FLAMED) 30X30</v>
          </cell>
        </row>
        <row r="153">
          <cell r="A153" t="str">
            <v>FP0300FL0301</v>
          </cell>
          <cell r="B153" t="str">
            <v>HOWLITE (FLAMED) 30X30</v>
          </cell>
        </row>
        <row r="154">
          <cell r="A154" t="str">
            <v>FP0300FL1704</v>
          </cell>
          <cell r="B154" t="str">
            <v>PRIVE MOKA (FLAMED) 30x30</v>
          </cell>
        </row>
        <row r="155">
          <cell r="A155" t="str">
            <v>FP0300HN1002</v>
          </cell>
          <cell r="B155" t="str">
            <v>IL SOGNO BIANCO (HONED) 30X30</v>
          </cell>
        </row>
        <row r="156">
          <cell r="A156" t="str">
            <v>FP0300HN1003</v>
          </cell>
          <cell r="B156" t="str">
            <v>IL SOGNO AVORIO (HONED) 30X30</v>
          </cell>
        </row>
        <row r="157">
          <cell r="A157" t="str">
            <v>FP0300HN1011</v>
          </cell>
          <cell r="B157" t="str">
            <v>IL SOGNO GRIS (HONED) 30X30</v>
          </cell>
        </row>
        <row r="158">
          <cell r="A158" t="str">
            <v>FP0300HN1030</v>
          </cell>
          <cell r="B158" t="str">
            <v>IL SOGNO SABBIA (HONED) 30X30</v>
          </cell>
        </row>
        <row r="159">
          <cell r="A159" t="str">
            <v>FP0300MT0210</v>
          </cell>
          <cell r="B159" t="str">
            <v>PARK AVENUE ACERO (MATTE) 30X30</v>
          </cell>
        </row>
        <row r="160">
          <cell r="A160" t="str">
            <v>FP0300MT0310</v>
          </cell>
          <cell r="B160" t="str">
            <v>ACERO NATURE 30X30</v>
          </cell>
        </row>
        <row r="161">
          <cell r="A161" t="str">
            <v>FP0300MT0411</v>
          </cell>
          <cell r="B161" t="str">
            <v>WALDORF GRIS (MATTE) 30X30</v>
          </cell>
        </row>
        <row r="162">
          <cell r="A162" t="str">
            <v>FP0300MT1002</v>
          </cell>
          <cell r="B162" t="str">
            <v>IL SOGNO BIANCO (MATTE) 30X30</v>
          </cell>
        </row>
        <row r="163">
          <cell r="A163" t="str">
            <v>FP0300MT1003</v>
          </cell>
          <cell r="B163" t="str">
            <v>IL SOGNO AVORIO (MATTE) 30X30</v>
          </cell>
        </row>
        <row r="164">
          <cell r="A164" t="str">
            <v>FP0300MT1011</v>
          </cell>
          <cell r="B164" t="str">
            <v>IL SOGNO GRIS (MATTE) 30X30</v>
          </cell>
        </row>
        <row r="165">
          <cell r="A165" t="str">
            <v>FP0300MT1030</v>
          </cell>
          <cell r="B165" t="str">
            <v>IL SOGNO SABBIA (MATTE) 30X30</v>
          </cell>
        </row>
        <row r="166">
          <cell r="A166" t="str">
            <v>FP0300MT1801</v>
          </cell>
          <cell r="B166" t="str">
            <v>BELLAGIO HOWLITE (MATTE) 30X30</v>
          </cell>
        </row>
        <row r="167">
          <cell r="A167" t="str">
            <v>FP0300MT1803</v>
          </cell>
          <cell r="B167" t="str">
            <v>BELLAGIO AVORIO (MATTE) 30X30</v>
          </cell>
        </row>
        <row r="168">
          <cell r="A168" t="str">
            <v>FP0300MT1805</v>
          </cell>
          <cell r="B168" t="str">
            <v>BELLAGIO BASALTO (MATTE) 30X30</v>
          </cell>
        </row>
        <row r="169">
          <cell r="A169" t="str">
            <v>FP0300MT1811</v>
          </cell>
          <cell r="B169" t="str">
            <v>BELLAGIO GRIS (MATTE) 30X30</v>
          </cell>
        </row>
        <row r="170">
          <cell r="A170" t="str">
            <v>FP0300MT1812</v>
          </cell>
          <cell r="B170" t="str">
            <v>BELLAGIO ARGENTO (MATTE) 30X30</v>
          </cell>
        </row>
        <row r="171">
          <cell r="A171" t="str">
            <v>FP0300MT1831</v>
          </cell>
          <cell r="B171" t="str">
            <v>BELLAGIO CREAM (MATTE) 30X30</v>
          </cell>
        </row>
        <row r="172">
          <cell r="A172" t="str">
            <v>FP0300MT1914</v>
          </cell>
          <cell r="B172" t="str">
            <v>CATALINA BLACK (MATTE) 30X30</v>
          </cell>
        </row>
        <row r="173">
          <cell r="A173" t="str">
            <v>FP0300MT2633</v>
          </cell>
          <cell r="B173" t="str">
            <v>AREA (MATTE) 30X30</v>
          </cell>
        </row>
        <row r="174">
          <cell r="A174" t="str">
            <v>FP0300MT3003</v>
          </cell>
          <cell r="B174" t="str">
            <v>D'INTERNO SILK (MATTE) 30X30</v>
          </cell>
        </row>
        <row r="175">
          <cell r="A175" t="str">
            <v>FP0300MT3004</v>
          </cell>
          <cell r="B175" t="str">
            <v>D'INTERNO MOKA(MATTE)30X30</v>
          </cell>
        </row>
        <row r="176">
          <cell r="A176" t="str">
            <v>FP0300MT3011</v>
          </cell>
          <cell r="B176" t="str">
            <v>D'INTERNO GRIS (MATTE)30x30</v>
          </cell>
        </row>
        <row r="177">
          <cell r="A177" t="str">
            <v>FP0300MT3012</v>
          </cell>
          <cell r="B177" t="str">
            <v>D'INTERNO ARGENTO(MATTE)30X30</v>
          </cell>
        </row>
        <row r="178">
          <cell r="A178" t="str">
            <v>FP0300NA0202</v>
          </cell>
          <cell r="B178" t="str">
            <v>PARK AVENUE BIANCO (NATURAL) 30X30</v>
          </cell>
        </row>
        <row r="179">
          <cell r="A179" t="str">
            <v>FP0300NA0203</v>
          </cell>
          <cell r="B179" t="str">
            <v>PARK AVENUE AVORIO (NATURAL) 30X30</v>
          </cell>
        </row>
        <row r="180">
          <cell r="A180" t="str">
            <v>FP0300NA0204</v>
          </cell>
          <cell r="B180" t="str">
            <v>PARK AVENUE MOKA (NATURAL) 30X30</v>
          </cell>
        </row>
        <row r="181">
          <cell r="A181" t="str">
            <v>FP0300NA0205</v>
          </cell>
          <cell r="B181" t="str">
            <v>PARK AVENUE BASALTO (NATURAL) 30X30</v>
          </cell>
        </row>
        <row r="182">
          <cell r="A182" t="str">
            <v>FP0300NA0211</v>
          </cell>
          <cell r="B182" t="str">
            <v>PARK AVENUE GRIS (NATURAL) 30X30</v>
          </cell>
        </row>
        <row r="183">
          <cell r="A183" t="str">
            <v>FP0300NA0212</v>
          </cell>
          <cell r="B183" t="str">
            <v>PARK AVENUE ARGENTO (NATURAL) 30X30</v>
          </cell>
        </row>
        <row r="184">
          <cell r="A184" t="str">
            <v>FP0300NA0301</v>
          </cell>
          <cell r="B184" t="str">
            <v>HOWLITE (NATURAL) 30X30</v>
          </cell>
        </row>
        <row r="185">
          <cell r="A185" t="str">
            <v>FP0300NA1701</v>
          </cell>
          <cell r="B185" t="str">
            <v>PRIVE HOWLITE (NATURAL) 30X30</v>
          </cell>
        </row>
        <row r="186">
          <cell r="A186" t="str">
            <v>FP0300NA1703</v>
          </cell>
          <cell r="B186" t="str">
            <v>PRIVE AVORIO (NATURAL) 30X30</v>
          </cell>
        </row>
        <row r="187">
          <cell r="A187" t="str">
            <v>FP0300NA1704</v>
          </cell>
          <cell r="B187" t="str">
            <v>PRIVE MOKA (NATURAL) 30X30</v>
          </cell>
        </row>
        <row r="188">
          <cell r="A188" t="str">
            <v>FP0300NA1711</v>
          </cell>
          <cell r="B188" t="str">
            <v>PRIVE GRIS (NATURAL) 30X30</v>
          </cell>
        </row>
        <row r="189">
          <cell r="A189" t="str">
            <v>FP0300NA1712</v>
          </cell>
          <cell r="B189" t="str">
            <v>PRIVE ARGENTO (NATURAL) 30X30</v>
          </cell>
        </row>
        <row r="190">
          <cell r="A190" t="str">
            <v>FP0300PL0202</v>
          </cell>
          <cell r="B190" t="str">
            <v>PARK AVENUE BIANCO (POLISHED) 30X30</v>
          </cell>
        </row>
        <row r="191">
          <cell r="A191" t="str">
            <v>FP0300PL0203</v>
          </cell>
          <cell r="B191" t="str">
            <v>PARK AVENUE AVORIO (POLISHED) 30X30</v>
          </cell>
        </row>
        <row r="192">
          <cell r="A192" t="str">
            <v>FP0300PL0204</v>
          </cell>
          <cell r="B192" t="str">
            <v>PARK AVENUE MOKA (POLISHED) 30X30</v>
          </cell>
        </row>
        <row r="193">
          <cell r="A193" t="str">
            <v>FP0300PL0205</v>
          </cell>
          <cell r="B193" t="str">
            <v>PARK AVENUE BASALTO (POLISHED) 30X30</v>
          </cell>
        </row>
        <row r="194">
          <cell r="A194" t="str">
            <v>FP0300PL0210</v>
          </cell>
          <cell r="B194" t="str">
            <v>PARK AVENUE ACERO (POLISHED) 30X30</v>
          </cell>
        </row>
        <row r="195">
          <cell r="A195" t="str">
            <v>FP0300PL0211</v>
          </cell>
          <cell r="B195" t="str">
            <v>PARK AVENUE GRIS (POLISHED) 30X30</v>
          </cell>
        </row>
        <row r="196">
          <cell r="A196" t="str">
            <v>FP0300PL0212</v>
          </cell>
          <cell r="B196" t="str">
            <v>PARK AVENUE ARGENTO (POLISHED) 30X30</v>
          </cell>
        </row>
        <row r="197">
          <cell r="A197" t="str">
            <v>FP0300PL0231</v>
          </cell>
          <cell r="B197" t="str">
            <v>PARK AVENUE CREMA (POLISHED) 30X30</v>
          </cell>
        </row>
        <row r="198">
          <cell r="A198" t="str">
            <v>FP0300PL0301</v>
          </cell>
          <cell r="B198" t="str">
            <v>HOWLITE (POLISHED) 30X30</v>
          </cell>
        </row>
        <row r="199">
          <cell r="A199" t="str">
            <v>FP0300PL0313</v>
          </cell>
          <cell r="B199" t="str">
            <v>NIQUEL 30X30</v>
          </cell>
        </row>
        <row r="200">
          <cell r="A200" t="str">
            <v>FP0300PL1002</v>
          </cell>
          <cell r="B200" t="str">
            <v>IL SOGNO BIANCO (POLISHED) 30X30</v>
          </cell>
        </row>
        <row r="201">
          <cell r="A201" t="str">
            <v>FP0300PL1003</v>
          </cell>
          <cell r="B201" t="str">
            <v>IL SOGNO AVORIO (POLISHED) 30X30</v>
          </cell>
        </row>
        <row r="202">
          <cell r="A202" t="str">
            <v>FP0300PL1011</v>
          </cell>
          <cell r="B202" t="str">
            <v>IL SOGNO GRIS (POLISHED) 30X30</v>
          </cell>
        </row>
        <row r="203">
          <cell r="A203" t="str">
            <v>FP0300PL1030</v>
          </cell>
          <cell r="B203" t="str">
            <v>IL SOGNO SABBIA (POLISHED) 30X30</v>
          </cell>
        </row>
        <row r="204">
          <cell r="A204" t="str">
            <v>FP0300PL1701</v>
          </cell>
          <cell r="B204" t="str">
            <v>PRIVE HOWLITE (POLISHED) 30X30</v>
          </cell>
        </row>
        <row r="205">
          <cell r="A205" t="str">
            <v>FP0300PL1704</v>
          </cell>
          <cell r="B205" t="str">
            <v>PRIVE MOKA (POLISHED) 30X30</v>
          </cell>
        </row>
        <row r="206">
          <cell r="A206" t="str">
            <v>FP0300PL1711</v>
          </cell>
          <cell r="B206" t="str">
            <v>PRIVE GRIS (POLISHED) 30X30</v>
          </cell>
        </row>
        <row r="207">
          <cell r="A207" t="str">
            <v>FP0300PL1712</v>
          </cell>
          <cell r="B207" t="str">
            <v>PRIVE ARGENTO (POLISHED) 30X30</v>
          </cell>
        </row>
        <row r="208">
          <cell r="A208" t="str">
            <v>FP0300PL1801</v>
          </cell>
          <cell r="B208" t="str">
            <v>BELLAGIO HOWLITE (POLISHED) 30X30</v>
          </cell>
        </row>
        <row r="209">
          <cell r="A209" t="str">
            <v>FP0300PL1803</v>
          </cell>
          <cell r="B209" t="str">
            <v>BELLAGIO AVORIO (POLISHED) 30X30</v>
          </cell>
        </row>
        <row r="210">
          <cell r="A210" t="str">
            <v>FP0300PL1805</v>
          </cell>
          <cell r="B210" t="str">
            <v>BELLAGIO BASALTO (POLISHED) 30X30</v>
          </cell>
        </row>
        <row r="211">
          <cell r="A211" t="str">
            <v>FP0300PL1812</v>
          </cell>
          <cell r="B211" t="str">
            <v>BELLAGIO ARGENTO (POLISHED) 30X30</v>
          </cell>
        </row>
        <row r="212">
          <cell r="A212" t="str">
            <v>FP0300PL1914</v>
          </cell>
          <cell r="B212" t="str">
            <v>CATALINA BLACK (POLISHED) 30X30</v>
          </cell>
        </row>
        <row r="213">
          <cell r="A213" t="str">
            <v>FP0300PL3003</v>
          </cell>
          <cell r="B213" t="str">
            <v>D'INTERNO SILK(POLISHED) 30X30</v>
          </cell>
        </row>
        <row r="214">
          <cell r="A214" t="str">
            <v>FP0300PL3004</v>
          </cell>
          <cell r="B214" t="str">
            <v>D'INTERNO MOKA (POLISHED) 30X30</v>
          </cell>
        </row>
        <row r="215">
          <cell r="A215" t="str">
            <v>FP0300PL3011</v>
          </cell>
          <cell r="B215" t="str">
            <v>D'INTERNO GRIS (POLISHED)30X30</v>
          </cell>
        </row>
        <row r="216">
          <cell r="A216" t="str">
            <v>FP0300PL3012</v>
          </cell>
          <cell r="B216" t="str">
            <v>D'INTERNO ARGENTO(POLISHED)30X30</v>
          </cell>
        </row>
        <row r="217">
          <cell r="A217" t="str">
            <v>FP0300RD1703</v>
          </cell>
          <cell r="B217" t="str">
            <v>PRIVE AVORIO (RENDER) 30X30</v>
          </cell>
        </row>
        <row r="218">
          <cell r="A218" t="str">
            <v>FP0300RD1704</v>
          </cell>
          <cell r="B218" t="str">
            <v>PRIVE MOKA (RENDER) 30X30</v>
          </cell>
        </row>
        <row r="219">
          <cell r="A219" t="str">
            <v>FP0303FL0301</v>
          </cell>
          <cell r="B219" t="str">
            <v>HOWLITE (FLAMED) 30X30</v>
          </cell>
        </row>
        <row r="220">
          <cell r="A220" t="str">
            <v>FP0306FL0202</v>
          </cell>
          <cell r="B220" t="str">
            <v>PARK AVENUE BIANCO(FLAMED) 30X60</v>
          </cell>
        </row>
        <row r="221">
          <cell r="A221" t="str">
            <v>FP0306FL0203</v>
          </cell>
          <cell r="B221" t="str">
            <v>PARK AVENUE AVORIO(FLAMED) 30X60</v>
          </cell>
        </row>
        <row r="222">
          <cell r="A222" t="str">
            <v>FP0306FL0204</v>
          </cell>
          <cell r="B222" t="str">
            <v>PARK AVENUE MOKA(FLAMED) 30X60</v>
          </cell>
        </row>
        <row r="223">
          <cell r="A223" t="str">
            <v>FP0306FL0205</v>
          </cell>
          <cell r="B223" t="str">
            <v>PARK AVENUE BASALTO(FLAMED) 30X60</v>
          </cell>
        </row>
        <row r="224">
          <cell r="A224" t="str">
            <v>FP0306FL0207</v>
          </cell>
          <cell r="B224" t="str">
            <v>PARK AVENUE BROWN (FLAMED) 30X60</v>
          </cell>
        </row>
        <row r="225">
          <cell r="A225" t="str">
            <v>FP0306FL0211</v>
          </cell>
          <cell r="B225" t="str">
            <v>PARK AVENUE GRIS(FLAMED) 30X60</v>
          </cell>
        </row>
        <row r="226">
          <cell r="A226" t="str">
            <v>FP0306FL0212</v>
          </cell>
          <cell r="B226" t="str">
            <v>PARK AVENUE ARGENTO(FLAMED) 30X60</v>
          </cell>
        </row>
        <row r="227">
          <cell r="A227" t="str">
            <v>FP0306FL0231</v>
          </cell>
          <cell r="B227" t="str">
            <v>PARK AVENUE CREMA (FLAMED)30X60</v>
          </cell>
        </row>
        <row r="228">
          <cell r="A228" t="str">
            <v>FP0306FL0301</v>
          </cell>
          <cell r="B228" t="str">
            <v>HOWLITE (FLAMED) 30X60</v>
          </cell>
        </row>
        <row r="229">
          <cell r="A229" t="str">
            <v>FP0306FL1701</v>
          </cell>
          <cell r="B229" t="str">
            <v>PRIVE HOWLITE (FLAMED)30X60</v>
          </cell>
        </row>
        <row r="230">
          <cell r="A230" t="str">
            <v>FP0306FL1703</v>
          </cell>
          <cell r="B230" t="str">
            <v>PRIVE AVORIO (FLAMED) 30X60</v>
          </cell>
        </row>
        <row r="231">
          <cell r="A231" t="str">
            <v>FP0306FL1704</v>
          </cell>
          <cell r="B231" t="str">
            <v>PRIVE MOKA (FLAMED) 30X60</v>
          </cell>
        </row>
        <row r="232">
          <cell r="A232" t="str">
            <v>FP0306FL1711</v>
          </cell>
          <cell r="B232" t="str">
            <v>PRIVE GRIS (FLAMED)30X60</v>
          </cell>
        </row>
        <row r="233">
          <cell r="A233" t="str">
            <v>FP0306FL1712</v>
          </cell>
          <cell r="B233" t="str">
            <v>PRIVE ARGENTO (FLAMED) 30X60</v>
          </cell>
        </row>
        <row r="234">
          <cell r="A234" t="str">
            <v>FP0306HN1002</v>
          </cell>
          <cell r="B234" t="str">
            <v>IL SOGNO BIANCO (HONED) 30X60</v>
          </cell>
        </row>
        <row r="235">
          <cell r="A235" t="str">
            <v>FP0306HN1003</v>
          </cell>
          <cell r="B235" t="str">
            <v>IL SOGNO AVORIO (HONED) 30X60</v>
          </cell>
        </row>
        <row r="236">
          <cell r="A236" t="str">
            <v>FP0306HN1011</v>
          </cell>
          <cell r="B236" t="str">
            <v>IL SOGNO GRIS (HONED) 30X60</v>
          </cell>
        </row>
        <row r="237">
          <cell r="A237" t="str">
            <v>FP0306HN1030</v>
          </cell>
          <cell r="B237" t="str">
            <v>IL SOGNO SABBIA (HONED) 30X60</v>
          </cell>
        </row>
        <row r="238">
          <cell r="A238" t="str">
            <v>FP0306MT0204</v>
          </cell>
          <cell r="B238" t="str">
            <v>PARK AVENUE MOKA (MATTE) 30X60</v>
          </cell>
        </row>
        <row r="239">
          <cell r="A239" t="str">
            <v>FP0306MT0210</v>
          </cell>
          <cell r="B239" t="str">
            <v>PARK AVENUE ACERO (MATTE) 30X60</v>
          </cell>
        </row>
        <row r="240">
          <cell r="A240" t="str">
            <v>FP0306MT0211</v>
          </cell>
          <cell r="B240" t="str">
            <v>PARK AVENUE GRIS (MATTE) 30X60</v>
          </cell>
        </row>
        <row r="241">
          <cell r="A241" t="str">
            <v>FP0306MT0214</v>
          </cell>
          <cell r="B241" t="str">
            <v>PARK AVENUE SUPER BLACK (MATTE) 30X60</v>
          </cell>
        </row>
        <row r="242">
          <cell r="A242" t="str">
            <v>FP0306MT0313</v>
          </cell>
          <cell r="B242" t="str">
            <v>NIQUEL NATURE MATTE 30X60</v>
          </cell>
        </row>
        <row r="243">
          <cell r="A243" t="str">
            <v>FP0306MT0401</v>
          </cell>
          <cell r="B243" t="str">
            <v>WALDORF HOWLITE (MATTE) 30X60</v>
          </cell>
        </row>
        <row r="244">
          <cell r="A244" t="str">
            <v>FP0306MT0403</v>
          </cell>
          <cell r="B244" t="str">
            <v>WALDORF AVORIO (MATTE) 30X60</v>
          </cell>
        </row>
        <row r="245">
          <cell r="A245" t="str">
            <v>FP0306MT0404</v>
          </cell>
          <cell r="B245" t="str">
            <v>WALDORF MOKA (MATTE) 30X60</v>
          </cell>
        </row>
        <row r="246">
          <cell r="A246" t="str">
            <v>FP0306MT0405</v>
          </cell>
          <cell r="B246" t="str">
            <v>WALDORF BASALTO (MATTE) 30X60</v>
          </cell>
        </row>
        <row r="247">
          <cell r="A247" t="str">
            <v>FP0306MT0411</v>
          </cell>
          <cell r="B247" t="str">
            <v>WALDORF GRIS (MATTE) 30X60</v>
          </cell>
        </row>
        <row r="248">
          <cell r="A248" t="str">
            <v>FP0306MT0412</v>
          </cell>
          <cell r="B248" t="str">
            <v>WALDORF ARGENTO (MATTE) 30X60</v>
          </cell>
        </row>
        <row r="249">
          <cell r="A249" t="str">
            <v>FP0306MT0431</v>
          </cell>
          <cell r="B249" t="str">
            <v>WALDORF CREMA 30X60</v>
          </cell>
        </row>
        <row r="250">
          <cell r="A250" t="str">
            <v>FP0306MT1002</v>
          </cell>
          <cell r="B250" t="str">
            <v>IL SOGNO BIANCO (MATTE) 30X60</v>
          </cell>
        </row>
        <row r="251">
          <cell r="A251" t="str">
            <v>FP0306MT1003</v>
          </cell>
          <cell r="B251" t="str">
            <v>IL SOGNO AVORIO (MATTE) 30X60</v>
          </cell>
        </row>
        <row r="252">
          <cell r="A252" t="str">
            <v>FP0306MT1011</v>
          </cell>
          <cell r="B252" t="str">
            <v>IL SOGNO GRIS (MATTE)30X60</v>
          </cell>
        </row>
        <row r="253">
          <cell r="A253" t="str">
            <v>FP0306MT1030</v>
          </cell>
          <cell r="B253" t="str">
            <v>IL SOGNO SABBIA (MATTE) 30X60</v>
          </cell>
        </row>
        <row r="254">
          <cell r="A254" t="str">
            <v>FP0306MT1701</v>
          </cell>
          <cell r="B254" t="str">
            <v>PRIVE HOWLITE (MATTE) 30X60</v>
          </cell>
        </row>
        <row r="255">
          <cell r="A255" t="str">
            <v>FP0306MT1703</v>
          </cell>
          <cell r="B255" t="str">
            <v>PRIVE AVORIO (MATTE) 30X60</v>
          </cell>
        </row>
        <row r="256">
          <cell r="A256" t="str">
            <v>FP0306MT1704</v>
          </cell>
          <cell r="B256" t="str">
            <v>PRIVE MOKA (MATTE) 30X60</v>
          </cell>
        </row>
        <row r="257">
          <cell r="A257" t="str">
            <v>FP0306MT1711</v>
          </cell>
          <cell r="B257" t="str">
            <v>PRIVE GRIS (MATTE) 30X60</v>
          </cell>
        </row>
        <row r="258">
          <cell r="A258" t="str">
            <v>FP0306MT1712</v>
          </cell>
          <cell r="B258" t="str">
            <v>PRIVE ARGENTO (MATTE) 30X60</v>
          </cell>
        </row>
        <row r="259">
          <cell r="A259" t="str">
            <v>FP0306MT1801</v>
          </cell>
          <cell r="B259" t="str">
            <v>BELLAGIO HOWLITE (MATTE) 30X60</v>
          </cell>
        </row>
        <row r="260">
          <cell r="A260" t="str">
            <v>FP0306MT1803</v>
          </cell>
          <cell r="B260" t="str">
            <v>BELLAGIO AVORIO (MATTE) 30X60</v>
          </cell>
        </row>
        <row r="261">
          <cell r="A261" t="str">
            <v>FP0306MT1805</v>
          </cell>
          <cell r="B261" t="str">
            <v>BELLAGIO BASALTO (MATTE) 30X60</v>
          </cell>
        </row>
        <row r="262">
          <cell r="A262" t="str">
            <v>FP0306MT1811</v>
          </cell>
          <cell r="B262" t="str">
            <v>BELLAGIO GRIS (MATTE) 30X60</v>
          </cell>
        </row>
        <row r="263">
          <cell r="A263" t="str">
            <v>FP0306MT1812</v>
          </cell>
          <cell r="B263" t="str">
            <v>BELLAGIO ARGENTO (MATTE) 30X60</v>
          </cell>
        </row>
        <row r="264">
          <cell r="A264" t="str">
            <v>FP0306MT1831</v>
          </cell>
          <cell r="B264" t="str">
            <v>BELLAGIO CREAM (MATTE) 30X60</v>
          </cell>
        </row>
        <row r="265">
          <cell r="A265" t="str">
            <v>FP0306MT1914</v>
          </cell>
          <cell r="B265" t="str">
            <v>CATALINA BLACK (MATTE) 30X60</v>
          </cell>
        </row>
        <row r="266">
          <cell r="A266" t="str">
            <v>FP0306MT2633</v>
          </cell>
          <cell r="B266" t="str">
            <v>AREA (MATTE) 30X60</v>
          </cell>
        </row>
        <row r="267">
          <cell r="A267" t="str">
            <v>FP0306MT2701</v>
          </cell>
          <cell r="B267" t="str">
            <v>BELLAGIO FLORAL HOWLITE(MATTE)</v>
          </cell>
        </row>
        <row r="268">
          <cell r="A268" t="str">
            <v>FP0306MT2703</v>
          </cell>
          <cell r="B268" t="str">
            <v>BELLAGIO FLORAL AVORIO (MATTE)</v>
          </cell>
        </row>
        <row r="269">
          <cell r="A269" t="str">
            <v>FP0306MT2705</v>
          </cell>
          <cell r="B269" t="str">
            <v>BELLAGIO FLORAL BASALTO(MATTE)</v>
          </cell>
        </row>
        <row r="270">
          <cell r="A270" t="str">
            <v>FP0306MT2712</v>
          </cell>
          <cell r="B270" t="str">
            <v>BELLAGIO FLORAL ARGENTO(MATTE)</v>
          </cell>
        </row>
        <row r="271">
          <cell r="A271" t="str">
            <v>FP0306MT3003</v>
          </cell>
          <cell r="B271" t="str">
            <v>D'INTERNO SILK (MATTE) 30X60</v>
          </cell>
        </row>
        <row r="272">
          <cell r="A272" t="str">
            <v>FP0306MT3004</v>
          </cell>
          <cell r="B272" t="str">
            <v>D'INTERNO MOKA (MATTE)30x60</v>
          </cell>
        </row>
        <row r="273">
          <cell r="A273" t="str">
            <v>FP0306MT3008</v>
          </cell>
          <cell r="B273" t="str">
            <v>D'INTERNO ANTRACITE (MATTE)30x60</v>
          </cell>
        </row>
        <row r="274">
          <cell r="A274" t="str">
            <v>FP0306MT3010</v>
          </cell>
          <cell r="B274" t="str">
            <v>D'INTERNO GRIGIO (MATTE)30x60</v>
          </cell>
        </row>
        <row r="275">
          <cell r="A275" t="str">
            <v>FP0306MT3011</v>
          </cell>
          <cell r="B275" t="str">
            <v>D'INTERNO GRIS (MATTE)30x60</v>
          </cell>
        </row>
        <row r="276">
          <cell r="A276" t="str">
            <v>FP0306MT3012</v>
          </cell>
          <cell r="B276" t="str">
            <v>D'INTERNO ARGENTO (MATTE)30x60</v>
          </cell>
        </row>
        <row r="277">
          <cell r="A277" t="str">
            <v>FP0306NA0202</v>
          </cell>
          <cell r="B277" t="str">
            <v>PARK AVENUE BIANCO(NATURAL) 30X60</v>
          </cell>
        </row>
        <row r="278">
          <cell r="A278" t="str">
            <v>FP0306NA0203</v>
          </cell>
          <cell r="B278" t="str">
            <v>PARK AVENUE AVORIO(NATURAL) 30X60</v>
          </cell>
        </row>
        <row r="279">
          <cell r="A279" t="str">
            <v>FP0306NA0203C</v>
          </cell>
          <cell r="B279" t="str">
            <v>PARK AVENUE AVORIO(NATURAL) 30X60</v>
          </cell>
        </row>
        <row r="280">
          <cell r="A280" t="str">
            <v>FP0306NA0204</v>
          </cell>
          <cell r="B280" t="str">
            <v>PARK AVENUE MOKA(NATURAL) 30X60</v>
          </cell>
        </row>
        <row r="281">
          <cell r="A281" t="str">
            <v>FP0306NA0204C</v>
          </cell>
          <cell r="B281" t="str">
            <v>PARK AVENUE MOKA(NATURAL) 30X60</v>
          </cell>
        </row>
        <row r="282">
          <cell r="A282" t="str">
            <v>FP0306NA0205</v>
          </cell>
          <cell r="B282" t="str">
            <v>PARK AVENUE BASALTO(NATURAL) 30X60</v>
          </cell>
        </row>
        <row r="283">
          <cell r="A283" t="str">
            <v>FP0306NA0205C</v>
          </cell>
          <cell r="B283" t="str">
            <v>PARK AVENUE BASALTO(NATURAL) 30X60</v>
          </cell>
        </row>
        <row r="284">
          <cell r="A284" t="str">
            <v>FP0306NA0208</v>
          </cell>
          <cell r="B284" t="str">
            <v>PARK AVENUE COCO(NATURAL)30X60</v>
          </cell>
        </row>
        <row r="285">
          <cell r="A285" t="str">
            <v>FP0306NA0210</v>
          </cell>
          <cell r="B285" t="str">
            <v>PARK AVENUE ACERO (NATURAL) 30X60</v>
          </cell>
        </row>
        <row r="286">
          <cell r="A286" t="str">
            <v>FP0306NA0211</v>
          </cell>
          <cell r="B286" t="str">
            <v>PARK AVENUE GRIS(NATURAL) 30X60</v>
          </cell>
        </row>
        <row r="287">
          <cell r="A287" t="str">
            <v>FP0306NA0211C</v>
          </cell>
          <cell r="B287" t="str">
            <v>PARK AVENUE GRIS(NATURAL) 30X60</v>
          </cell>
        </row>
        <row r="288">
          <cell r="A288" t="str">
            <v>FP0306NA0212</v>
          </cell>
          <cell r="B288" t="str">
            <v>PARK AVENUE ARGENTO(NATURAL) 30X60</v>
          </cell>
        </row>
        <row r="289">
          <cell r="A289" t="str">
            <v>FP0306NA0212C</v>
          </cell>
          <cell r="B289" t="str">
            <v>PARK AVENUE ARGENTO(NATURAL) 30X60</v>
          </cell>
        </row>
        <row r="290">
          <cell r="A290" t="str">
            <v>FP0306NA0231</v>
          </cell>
          <cell r="B290" t="str">
            <v>PARK AVENUE CREMA (NATURAL) 30X60</v>
          </cell>
        </row>
        <row r="291">
          <cell r="A291" t="str">
            <v>FP0306NA0301</v>
          </cell>
          <cell r="B291" t="str">
            <v>HOWLITE(NATURAL) 30X60</v>
          </cell>
        </row>
        <row r="292">
          <cell r="A292" t="str">
            <v>FP0306NA0401</v>
          </cell>
          <cell r="B292" t="str">
            <v>WALDORF HOWLITE (NATURAL) 30X60</v>
          </cell>
        </row>
        <row r="293">
          <cell r="A293" t="str">
            <v>FP0306NA0403</v>
          </cell>
          <cell r="B293" t="str">
            <v>WALDORF AVORIO (NATURAL) 30X60</v>
          </cell>
        </row>
        <row r="294">
          <cell r="A294" t="str">
            <v>FP0306NA0403C</v>
          </cell>
          <cell r="B294" t="str">
            <v>WALDORF AVORIO(NATURAL) 30X60</v>
          </cell>
        </row>
        <row r="295">
          <cell r="A295" t="str">
            <v>FP0306NA0404</v>
          </cell>
          <cell r="B295" t="str">
            <v>WALDORF MOKA(NATURAL) 30X60</v>
          </cell>
        </row>
        <row r="296">
          <cell r="A296" t="str">
            <v>FP0306NA0404C</v>
          </cell>
          <cell r="B296" t="str">
            <v>WALDORF MOKA(NATURAL) 30X60</v>
          </cell>
        </row>
        <row r="297">
          <cell r="A297" t="str">
            <v>FP0306NA0405</v>
          </cell>
          <cell r="B297" t="str">
            <v>WALDORF BASALTO(NATURAL) 30X60</v>
          </cell>
        </row>
        <row r="298">
          <cell r="A298" t="str">
            <v>FP0306NA0405C</v>
          </cell>
          <cell r="B298" t="str">
            <v>WALDORF BASALTO(NATURAL)30X60</v>
          </cell>
        </row>
        <row r="299">
          <cell r="A299" t="str">
            <v>FP0306NA0411</v>
          </cell>
          <cell r="B299" t="str">
            <v>WALDORF GRIS(NATURAL) 30X60</v>
          </cell>
        </row>
        <row r="300">
          <cell r="A300" t="str">
            <v>FP0306NA0411C</v>
          </cell>
          <cell r="B300" t="str">
            <v>WALDORF GRIS(NATURAL) 30X60</v>
          </cell>
        </row>
        <row r="301">
          <cell r="A301" t="str">
            <v>FP0306NA0412</v>
          </cell>
          <cell r="B301" t="str">
            <v>WALDORF ARGENTO(NATURAL) 30x60</v>
          </cell>
        </row>
        <row r="302">
          <cell r="A302" t="str">
            <v>FP0306NA1701</v>
          </cell>
          <cell r="B302" t="str">
            <v>PRIVE HOWLITE (NATURAL) 30X60</v>
          </cell>
        </row>
        <row r="303">
          <cell r="A303" t="str">
            <v>FP0306NA1702</v>
          </cell>
          <cell r="B303" t="str">
            <v>PRIVE BIANCO (NATURAL) 30X60</v>
          </cell>
        </row>
        <row r="304">
          <cell r="A304" t="str">
            <v>FP0306NA1703</v>
          </cell>
          <cell r="B304" t="str">
            <v>PRIVE AVORIO (NATURAL) 30X60</v>
          </cell>
        </row>
        <row r="305">
          <cell r="A305" t="str">
            <v>FP0306NA1704</v>
          </cell>
          <cell r="B305" t="str">
            <v>PRIVE MOKA (NATURAL) 30X60</v>
          </cell>
        </row>
        <row r="306">
          <cell r="A306" t="str">
            <v>FP0306NA1706</v>
          </cell>
          <cell r="B306" t="str">
            <v>PRIVE BASALTO (NATURAL) 30X60</v>
          </cell>
        </row>
        <row r="307">
          <cell r="A307" t="str">
            <v>FP0306NA1711</v>
          </cell>
          <cell r="B307" t="str">
            <v>PRIVE GRIS (NATURAL) 30X60</v>
          </cell>
        </row>
        <row r="308">
          <cell r="A308" t="str">
            <v>FP0306NA1712</v>
          </cell>
          <cell r="B308" t="str">
            <v>PRIVE ARGENTO (NATURAL) 30X60</v>
          </cell>
        </row>
        <row r="309">
          <cell r="A309" t="str">
            <v>FP0306PL0201</v>
          </cell>
          <cell r="B309" t="str">
            <v>PARK AVENUE SUPER WHITE(POLISHED) 30X60</v>
          </cell>
        </row>
        <row r="310">
          <cell r="A310" t="str">
            <v>FP0306PL0202</v>
          </cell>
          <cell r="B310" t="str">
            <v>PARK AVENUE BIANCO(POLISHED) 30X60</v>
          </cell>
        </row>
        <row r="311">
          <cell r="A311" t="str">
            <v>FP0306PL0202C</v>
          </cell>
          <cell r="B311" t="str">
            <v>PARK AVENUE BIANCO(POLISHED) 30X60</v>
          </cell>
        </row>
        <row r="312">
          <cell r="A312" t="str">
            <v>FP0306PL0203</v>
          </cell>
          <cell r="B312" t="str">
            <v>PARK AVENUE AVORIO(POLISHED) 30X60</v>
          </cell>
        </row>
        <row r="313">
          <cell r="A313" t="str">
            <v>FP0306PL0203C</v>
          </cell>
          <cell r="B313" t="str">
            <v>PARK AVENUE AVORIO(POLISHED) 30X60</v>
          </cell>
        </row>
        <row r="314">
          <cell r="A314" t="str">
            <v>FP0306PL0204</v>
          </cell>
          <cell r="B314" t="str">
            <v>PARK AVENUE MOKA(POLISHED) 30X60</v>
          </cell>
        </row>
        <row r="315">
          <cell r="A315" t="str">
            <v>FP0306PL0204C</v>
          </cell>
          <cell r="B315" t="str">
            <v>PARK AVENUE MOKA(POLISHED) 30X60</v>
          </cell>
        </row>
        <row r="316">
          <cell r="A316" t="str">
            <v>FP0306PL0205</v>
          </cell>
          <cell r="B316" t="str">
            <v>PARK AVENUE BASALTO(POLISHED) 30X60</v>
          </cell>
        </row>
        <row r="317">
          <cell r="A317" t="str">
            <v>FP0306PL0205C</v>
          </cell>
          <cell r="B317" t="str">
            <v>PARK AVENUE BASALTO(POLISHED) 30X60</v>
          </cell>
        </row>
        <row r="318">
          <cell r="A318" t="str">
            <v>FP0306PL0208</v>
          </cell>
          <cell r="B318" t="str">
            <v>PARK AVENUE COCO(POLISHED)30X60</v>
          </cell>
        </row>
        <row r="319">
          <cell r="A319" t="str">
            <v>FP0306PL0210</v>
          </cell>
          <cell r="B319" t="str">
            <v>PARK AVENUE ACERO (POLISHED) 30X60</v>
          </cell>
        </row>
        <row r="320">
          <cell r="A320" t="str">
            <v>FP0306PL0211</v>
          </cell>
          <cell r="B320" t="str">
            <v>PARK AVENUE GRIS(POLISHED) 30X60</v>
          </cell>
        </row>
        <row r="321">
          <cell r="A321" t="str">
            <v>FP0306PL0211C</v>
          </cell>
          <cell r="B321" t="str">
            <v>PARK AVENUE GRIS(POLISHED) 30X60</v>
          </cell>
        </row>
        <row r="322">
          <cell r="A322" t="str">
            <v>FP0306PL0212</v>
          </cell>
          <cell r="B322" t="str">
            <v>PARK AVENUE ARGENTO(POLISHED) 30X60</v>
          </cell>
        </row>
        <row r="323">
          <cell r="A323" t="str">
            <v>FP0306PL0212C</v>
          </cell>
          <cell r="B323" t="str">
            <v>PARK AVENUE ARGENTO(POLISHED) 30X60</v>
          </cell>
        </row>
        <row r="324">
          <cell r="A324" t="str">
            <v>FP0306PL0213</v>
          </cell>
          <cell r="B324" t="str">
            <v>PARK AVENUE DARK GREY (POLISHED) 30X60</v>
          </cell>
        </row>
        <row r="325">
          <cell r="A325" t="str">
            <v>FP0306PL0214</v>
          </cell>
          <cell r="B325" t="str">
            <v>PARK AVENUE SUPER BLACK (POLISHED) 30X60</v>
          </cell>
        </row>
        <row r="326">
          <cell r="A326" t="str">
            <v>FP0306PL0231</v>
          </cell>
          <cell r="B326" t="str">
            <v>PARK AVENUE CREMA (POLISHED) 30X60</v>
          </cell>
        </row>
        <row r="327">
          <cell r="A327" t="str">
            <v>FP0306PL0301</v>
          </cell>
          <cell r="B327" t="str">
            <v>HOWLITE (POLISHED) 30X60</v>
          </cell>
        </row>
        <row r="328">
          <cell r="A328" t="str">
            <v>FP0306PL0301C</v>
          </cell>
          <cell r="B328" t="str">
            <v>HOWLITE (POLISHED) 30X60</v>
          </cell>
        </row>
        <row r="329">
          <cell r="A329" t="str">
            <v>FP0306PL0313</v>
          </cell>
          <cell r="B329" t="str">
            <v>NIQUEL 30X60</v>
          </cell>
        </row>
        <row r="330">
          <cell r="A330" t="str">
            <v>FP0306PL0705</v>
          </cell>
          <cell r="B330" t="str">
            <v>COLLINA BASALTO (POLISHED) 30X60</v>
          </cell>
        </row>
        <row r="331">
          <cell r="A331" t="str">
            <v>FP0306PL0803</v>
          </cell>
          <cell r="B331" t="str">
            <v>LA JOLLA AVORIO (POLISHED) 30X60</v>
          </cell>
        </row>
        <row r="332">
          <cell r="A332" t="str">
            <v>FP0306PL1002</v>
          </cell>
          <cell r="B332" t="str">
            <v>IL SOGNO BIANCO (POLISHED) 30X60</v>
          </cell>
        </row>
        <row r="333">
          <cell r="A333" t="str">
            <v>FP0306PL1003</v>
          </cell>
          <cell r="B333" t="str">
            <v>IL SOGNO AVORIO (POLISHED) 30X60</v>
          </cell>
        </row>
        <row r="334">
          <cell r="A334" t="str">
            <v>FP0306PL1011</v>
          </cell>
          <cell r="B334" t="str">
            <v>IL SOGNO GRIS (POLISHED) 30X60</v>
          </cell>
        </row>
        <row r="335">
          <cell r="A335" t="str">
            <v>FP0306PL1030</v>
          </cell>
          <cell r="B335" t="str">
            <v>IL SOGNO SABBIA (POLISHED) 30X60</v>
          </cell>
        </row>
        <row r="336">
          <cell r="A336" t="str">
            <v>FP0306PL1033</v>
          </cell>
          <cell r="B336" t="str">
            <v>IL SOGNO BEIGE(POLISHED)30x60</v>
          </cell>
        </row>
        <row r="337">
          <cell r="A337" t="str">
            <v>FP0306PL1201</v>
          </cell>
          <cell r="B337" t="str">
            <v>IONIC HOWLITE (POLISHED)30X60</v>
          </cell>
        </row>
        <row r="338">
          <cell r="A338" t="str">
            <v>FP0306PL1403</v>
          </cell>
          <cell r="B338" t="str">
            <v>SNOW TRACE AVORIO (POLISHED) 30X60</v>
          </cell>
        </row>
        <row r="339">
          <cell r="A339" t="str">
            <v>FP0306PL1631</v>
          </cell>
          <cell r="B339" t="str">
            <v>PASTELLO CREAM (POLISHED) 30X60</v>
          </cell>
        </row>
        <row r="340">
          <cell r="A340" t="str">
            <v>FP0306PL1661</v>
          </cell>
          <cell r="B340" t="str">
            <v>PASTELLO ORANGE (POLISHED) 30X60</v>
          </cell>
        </row>
        <row r="341">
          <cell r="A341" t="str">
            <v>FP0306PL1701</v>
          </cell>
          <cell r="B341" t="str">
            <v>PRIVE HOWLITE (POLISHED) 30X60</v>
          </cell>
        </row>
        <row r="342">
          <cell r="A342" t="str">
            <v>FP0306PL1702</v>
          </cell>
          <cell r="B342" t="str">
            <v>PRIVE BIANCO (POLISHED) 30X60</v>
          </cell>
        </row>
        <row r="343">
          <cell r="A343" t="str">
            <v>FP0306PL1703</v>
          </cell>
          <cell r="B343" t="str">
            <v>PRIVE AVORIO (POLISHED) 30X60</v>
          </cell>
        </row>
        <row r="344">
          <cell r="A344" t="str">
            <v>FP0306PL1704</v>
          </cell>
          <cell r="B344" t="str">
            <v>PRIVE MOKA (POLISHED) 30X60</v>
          </cell>
        </row>
        <row r="345">
          <cell r="A345" t="str">
            <v>FP0306PL1706</v>
          </cell>
          <cell r="B345" t="str">
            <v>PRIVE BASALTO (POLISHED) 30X60</v>
          </cell>
        </row>
        <row r="346">
          <cell r="A346" t="str">
            <v>FP0306PL1711</v>
          </cell>
          <cell r="B346" t="str">
            <v>PRIVE GRIS (POLISHED) 30X60</v>
          </cell>
        </row>
        <row r="347">
          <cell r="A347" t="str">
            <v>FP0306PL1712</v>
          </cell>
          <cell r="B347" t="str">
            <v>PRIVE ARGENTO (POLISHED) 30X60</v>
          </cell>
        </row>
        <row r="348">
          <cell r="A348" t="str">
            <v>FP0306PL1801</v>
          </cell>
          <cell r="B348" t="str">
            <v>BELLAGIO HOWLITE (POLISHED) 30X60</v>
          </cell>
        </row>
        <row r="349">
          <cell r="A349" t="str">
            <v>FP0306PL1803</v>
          </cell>
          <cell r="B349" t="str">
            <v>BELLAGIO AVORIO (POLISHED) 30X60</v>
          </cell>
        </row>
        <row r="350">
          <cell r="A350" t="str">
            <v>FP0306PL1805</v>
          </cell>
          <cell r="B350" t="str">
            <v>BELLAGIO BASALTO (POLISHED) 30X60</v>
          </cell>
        </row>
        <row r="351">
          <cell r="A351" t="str">
            <v>FP0306PL1811</v>
          </cell>
          <cell r="B351" t="str">
            <v>BELLAGIO GRIS (POLISHED) 30X60</v>
          </cell>
        </row>
        <row r="352">
          <cell r="A352" t="str">
            <v>FP0306PL1812</v>
          </cell>
          <cell r="B352" t="str">
            <v>BELLAGIO ARGENTO (POLISHED) 30X60</v>
          </cell>
        </row>
        <row r="353">
          <cell r="A353" t="str">
            <v>FP0306PL1831</v>
          </cell>
          <cell r="B353" t="str">
            <v>BELLAGIO CREAM (POLISHED) 30X60</v>
          </cell>
        </row>
        <row r="354">
          <cell r="A354" t="str">
            <v>FP0306PL1914</v>
          </cell>
          <cell r="B354" t="str">
            <v>CATALINA BLACK (POLISHED) 30X60</v>
          </cell>
        </row>
        <row r="355">
          <cell r="A355" t="str">
            <v>FP0306PL2503</v>
          </cell>
          <cell r="B355" t="str">
            <v>MADERA AVORIO (POLISHED) 30X60</v>
          </cell>
        </row>
        <row r="356">
          <cell r="A356" t="str">
            <v>FP0306PL2633</v>
          </cell>
          <cell r="B356" t="str">
            <v>AREA (POLISHED) 30X60</v>
          </cell>
        </row>
        <row r="357">
          <cell r="A357" t="str">
            <v>FP0306PL3003</v>
          </cell>
          <cell r="B357" t="str">
            <v>D'INTERNO SILK(POLISHED)30X60</v>
          </cell>
        </row>
        <row r="358">
          <cell r="A358" t="str">
            <v>FP0306PL3004</v>
          </cell>
          <cell r="B358" t="str">
            <v>D'INTERNO MOKA(POLISHED)30X60</v>
          </cell>
        </row>
        <row r="359">
          <cell r="A359" t="str">
            <v>FP0306PL3008</v>
          </cell>
          <cell r="B359" t="str">
            <v>D'INTERNO ANTRACITE(POLISHED)30X60</v>
          </cell>
        </row>
        <row r="360">
          <cell r="A360" t="str">
            <v>FP0306PL3010</v>
          </cell>
          <cell r="B360" t="str">
            <v>D'INTERNO GRIGIO(POLISHED)30X60</v>
          </cell>
        </row>
        <row r="361">
          <cell r="A361" t="str">
            <v>FP0306PL3011</v>
          </cell>
          <cell r="B361" t="str">
            <v>D'INTERNO GRIS (POLISHED) 30X60</v>
          </cell>
        </row>
        <row r="362">
          <cell r="A362" t="str">
            <v>FP0306PL3012</v>
          </cell>
          <cell r="B362" t="str">
            <v>D'INTERNO ARGENTO(POLISHED)30X60</v>
          </cell>
        </row>
        <row r="363">
          <cell r="A363" t="str">
            <v>FP0306RD1701</v>
          </cell>
          <cell r="B363" t="str">
            <v>PRIVE HOWLITE (RENDER) 30X60</v>
          </cell>
        </row>
        <row r="364">
          <cell r="A364" t="str">
            <v>FP0306RD1702</v>
          </cell>
          <cell r="B364" t="str">
            <v>PRIVE BIANCO (RENDER) 30X60</v>
          </cell>
        </row>
        <row r="365">
          <cell r="A365" t="str">
            <v>FP0306RD1703</v>
          </cell>
          <cell r="B365" t="str">
            <v>PRIVE AVORIO (RENDER) 30X60</v>
          </cell>
        </row>
        <row r="366">
          <cell r="A366" t="str">
            <v>FP0306RD1704</v>
          </cell>
          <cell r="B366" t="str">
            <v>PRIVE MOKA (RENDER) 30X60</v>
          </cell>
        </row>
        <row r="367">
          <cell r="A367" t="str">
            <v>FP0306RD1706</v>
          </cell>
          <cell r="B367" t="str">
            <v>PRIVE BASALTO (RENDER) 30X60</v>
          </cell>
        </row>
        <row r="368">
          <cell r="A368" t="str">
            <v>FP0306RD1711</v>
          </cell>
          <cell r="B368" t="str">
            <v>PRIVE GRIS (RENDER) 30X60</v>
          </cell>
        </row>
        <row r="369">
          <cell r="A369" t="str">
            <v>FP0306RD1712</v>
          </cell>
          <cell r="B369" t="str">
            <v>PRIVE ARGENTO (RENDER) 30X60</v>
          </cell>
        </row>
        <row r="370">
          <cell r="A370" t="str">
            <v>FP0306RT2401</v>
          </cell>
          <cell r="B370" t="str">
            <v>ROSETTA HOWLITE (RUSTIC) 30X60</v>
          </cell>
        </row>
        <row r="371">
          <cell r="A371" t="str">
            <v>FP0306RT2407</v>
          </cell>
          <cell r="B371" t="str">
            <v>ROSETTA BROWN (RUSTIC) 30X60</v>
          </cell>
        </row>
        <row r="372">
          <cell r="A372" t="str">
            <v>FP0306RT2410</v>
          </cell>
          <cell r="B372" t="str">
            <v>ROSETTA GREY 30X60</v>
          </cell>
        </row>
        <row r="373">
          <cell r="A373" t="str">
            <v>FP0306RT2412</v>
          </cell>
          <cell r="B373" t="str">
            <v>ROSETTA BLACK (RUSTIC) 30X60</v>
          </cell>
        </row>
        <row r="374">
          <cell r="A374" t="str">
            <v>FP0306RT2430</v>
          </cell>
          <cell r="B374" t="str">
            <v>ROSETTA BEIGE (RUSTIC) 30X60</v>
          </cell>
        </row>
        <row r="375">
          <cell r="A375" t="str">
            <v>FP0306SP0202</v>
          </cell>
          <cell r="B375" t="str">
            <v>PARK AVENUE BIANCO(SEMI POLISHED) 30X60</v>
          </cell>
        </row>
        <row r="376">
          <cell r="A376" t="str">
            <v>FP0306SP0202C</v>
          </cell>
          <cell r="B376" t="str">
            <v>PARK AVENUE BIANCO(SEMI POLISHED) 30X60</v>
          </cell>
        </row>
        <row r="377">
          <cell r="A377" t="str">
            <v>FP0306SP0203</v>
          </cell>
          <cell r="B377" t="str">
            <v>PARK AVENUE AVORIO(SEMI POLISHED) 30X60</v>
          </cell>
        </row>
        <row r="378">
          <cell r="A378" t="str">
            <v>FP0306SP0203C</v>
          </cell>
          <cell r="B378" t="str">
            <v>PARK AVENUE AVORIO(SEMI POLISHED) 30X60</v>
          </cell>
        </row>
        <row r="379">
          <cell r="A379" t="str">
            <v>FP0306SP0204</v>
          </cell>
          <cell r="B379" t="str">
            <v>PARK AVENUE MOKA(SEMI POLISHED) 30X60</v>
          </cell>
        </row>
        <row r="380">
          <cell r="A380" t="str">
            <v>FP0306SP0204C</v>
          </cell>
          <cell r="B380" t="str">
            <v>PARK AVENUE MOKA(SEMI POLISHED) 30X60</v>
          </cell>
        </row>
        <row r="381">
          <cell r="A381" t="str">
            <v>FP0306SP0205</v>
          </cell>
          <cell r="B381" t="str">
            <v>PARK AVENUE BASALTO(SEMI POLISHED) 30X60</v>
          </cell>
        </row>
        <row r="382">
          <cell r="A382" t="str">
            <v>FP0306SP0205C</v>
          </cell>
          <cell r="B382" t="str">
            <v>PARK AVENUE BASALTO(SEMI POLISHED) 30X60</v>
          </cell>
        </row>
        <row r="383">
          <cell r="A383" t="str">
            <v>FP0306SP0211</v>
          </cell>
          <cell r="B383" t="str">
            <v>PARK AVENUE GRIS(SEMI POLISHED) 30X60</v>
          </cell>
        </row>
        <row r="384">
          <cell r="A384" t="str">
            <v>FP0306SP0211C</v>
          </cell>
          <cell r="B384" t="str">
            <v>PARK AVENUE GRIS(SEMI POLISHED) 30X60</v>
          </cell>
        </row>
        <row r="385">
          <cell r="A385" t="str">
            <v>FP0306SP0212</v>
          </cell>
          <cell r="B385" t="str">
            <v>PARK AVENUE ARGENTO(SEMI POLISHED) 30X60</v>
          </cell>
        </row>
        <row r="386">
          <cell r="A386" t="str">
            <v>FP0306SP0212C</v>
          </cell>
          <cell r="B386" t="str">
            <v>PARK AVENUE ARGENTO(SEMI POLISHED) 30X60</v>
          </cell>
        </row>
        <row r="387">
          <cell r="A387" t="str">
            <v>FP0306SP0231</v>
          </cell>
          <cell r="B387" t="str">
            <v>PARK AVENUE CREMA (SEMI-POLISHED) 30X60</v>
          </cell>
        </row>
        <row r="388">
          <cell r="A388" t="str">
            <v>FP0306sp0301</v>
          </cell>
          <cell r="B388" t="str">
            <v>HOWLITE (SEMI POLISHED) 30X60</v>
          </cell>
        </row>
        <row r="389">
          <cell r="A389" t="str">
            <v>FP0306SP1701</v>
          </cell>
          <cell r="B389" t="str">
            <v>PRIVE HOWLITE (SEMI-POLISHED) 30X60</v>
          </cell>
        </row>
        <row r="390">
          <cell r="A390" t="str">
            <v>FP0306SP1702</v>
          </cell>
          <cell r="B390" t="str">
            <v>PRIVE BIANCO (SEMI-POLISHED)30X60</v>
          </cell>
        </row>
        <row r="391">
          <cell r="A391" t="str">
            <v>FP0306SP1703</v>
          </cell>
          <cell r="B391" t="str">
            <v>PRIVE AVORIO (SEMI-POLISHED) 30X60</v>
          </cell>
        </row>
        <row r="392">
          <cell r="A392" t="str">
            <v>FP0306SP1704</v>
          </cell>
          <cell r="B392" t="str">
            <v>PRIVE MOKA (SEMI-POLISHED) 30X60</v>
          </cell>
        </row>
        <row r="393">
          <cell r="A393" t="str">
            <v>FP0306SP1711</v>
          </cell>
          <cell r="B393" t="str">
            <v>PRIVE GRIS (SEMI-POLISHED) 30X60</v>
          </cell>
        </row>
        <row r="394">
          <cell r="A394" t="str">
            <v>FP0306SP1712</v>
          </cell>
          <cell r="B394" t="str">
            <v>PRIVE ARGENTO (SEMI-POLISHED) 30X60</v>
          </cell>
        </row>
        <row r="395">
          <cell r="A395" t="str">
            <v>FP0306ST2410</v>
          </cell>
          <cell r="B395" t="str">
            <v>ROSETTA  GREY (STONE)30X60</v>
          </cell>
        </row>
        <row r="396">
          <cell r="A396" t="str">
            <v>FP0306ST4010</v>
          </cell>
          <cell r="B396" t="str">
            <v>ROCKY GREY (STONE)30X60</v>
          </cell>
        </row>
        <row r="397">
          <cell r="A397" t="str">
            <v>FP0306ST4110</v>
          </cell>
          <cell r="B397" t="str">
            <v>MONTANA GREY (STONE)30X60</v>
          </cell>
        </row>
        <row r="398">
          <cell r="A398" t="str">
            <v>FP0400PL1701</v>
          </cell>
          <cell r="B398" t="str">
            <v>PRIVE HOWLITE (POLISHED) 40X40</v>
          </cell>
        </row>
        <row r="399">
          <cell r="A399" t="str">
            <v>FP0600FL0202</v>
          </cell>
          <cell r="B399" t="str">
            <v>PARK AVENUE BIANCO(FLAMED) 60X60</v>
          </cell>
        </row>
        <row r="400">
          <cell r="A400" t="str">
            <v>FP0600FL0202C</v>
          </cell>
          <cell r="B400" t="str">
            <v>PARK AVENUE BIANCO(FLAMED) 60X60</v>
          </cell>
        </row>
        <row r="401">
          <cell r="A401" t="str">
            <v>FP0600FL0203</v>
          </cell>
          <cell r="B401" t="str">
            <v>PARK AVENUE AVORIO(FLAMED) 60X60</v>
          </cell>
        </row>
        <row r="402">
          <cell r="A402" t="str">
            <v>FP0600FL0203C</v>
          </cell>
          <cell r="B402" t="str">
            <v>PARK AVENUE AVORIO(FLAMED) 60X60</v>
          </cell>
        </row>
        <row r="403">
          <cell r="A403" t="str">
            <v>FP0600FL0204</v>
          </cell>
          <cell r="B403" t="str">
            <v>PARK AVENUE MOKA(FLAMED) 60X60</v>
          </cell>
        </row>
        <row r="404">
          <cell r="A404" t="str">
            <v>FP0600FL0204C</v>
          </cell>
          <cell r="B404" t="str">
            <v>PARK AVENUE MOKA(FLAMED) 60X60</v>
          </cell>
        </row>
        <row r="405">
          <cell r="A405" t="str">
            <v>FP0600FL0205</v>
          </cell>
          <cell r="B405" t="str">
            <v>PARK AVENUE BASALTO (FLAMED) 60X60</v>
          </cell>
        </row>
        <row r="406">
          <cell r="A406" t="str">
            <v>FP0600FL0205C</v>
          </cell>
          <cell r="B406" t="str">
            <v>PARK AVENUE BASALTO(FLAMED) 60X60</v>
          </cell>
        </row>
        <row r="407">
          <cell r="A407" t="str">
            <v>FP0600FL0207</v>
          </cell>
          <cell r="B407" t="str">
            <v>PARK AVENUE BROWN (FLAMED)60X60</v>
          </cell>
        </row>
        <row r="408">
          <cell r="A408" t="str">
            <v>FP0600FL0207C</v>
          </cell>
          <cell r="B408" t="str">
            <v>PARK AVENUE BROWN(FLAMED) 60X60</v>
          </cell>
        </row>
        <row r="409">
          <cell r="A409" t="str">
            <v>FP0600FL0208</v>
          </cell>
          <cell r="B409" t="str">
            <v>PARK AVENUE COCO (FLAMED)60X60</v>
          </cell>
        </row>
        <row r="410">
          <cell r="A410" t="str">
            <v>FP0600FL0208C</v>
          </cell>
          <cell r="B410" t="str">
            <v>PARK AVENUE COCO(FLAMED)60X60</v>
          </cell>
        </row>
        <row r="411">
          <cell r="A411" t="str">
            <v>FP0600FL0211</v>
          </cell>
          <cell r="B411" t="str">
            <v>PARK AVENUE GRIS(FLAMED) 60X60</v>
          </cell>
        </row>
        <row r="412">
          <cell r="A412" t="str">
            <v>FP0600FL0211C</v>
          </cell>
          <cell r="B412" t="str">
            <v>PARK AVENUE GRIS(FLAMED) 60X60</v>
          </cell>
        </row>
        <row r="413">
          <cell r="A413" t="str">
            <v>FP0600FL0212</v>
          </cell>
          <cell r="B413" t="str">
            <v>PARK AVENUE ARGENTO (FLAMED) 60X60</v>
          </cell>
        </row>
        <row r="414">
          <cell r="A414" t="str">
            <v>FP0600FL0212C</v>
          </cell>
          <cell r="B414" t="str">
            <v>PARK AVENUE ARGENTO(FLAMED) 60X60</v>
          </cell>
        </row>
        <row r="415">
          <cell r="A415" t="str">
            <v>FP0600FL0301</v>
          </cell>
          <cell r="B415" t="str">
            <v>HOWLITE (FLAMED)60X60</v>
          </cell>
        </row>
        <row r="416">
          <cell r="A416" t="str">
            <v>FP0600FL0301C</v>
          </cell>
          <cell r="B416" t="str">
            <v>HOWLITE (FLAMED)60X60</v>
          </cell>
        </row>
        <row r="417">
          <cell r="A417" t="str">
            <v>FP0600FL1701</v>
          </cell>
          <cell r="B417" t="str">
            <v>PRIVE HOWLITE (FLAMED)60X60</v>
          </cell>
        </row>
        <row r="418">
          <cell r="A418" t="str">
            <v>FP0600FL1701C</v>
          </cell>
          <cell r="B418" t="str">
            <v>PRIVE HOWLITE (FLAMED)60X60</v>
          </cell>
        </row>
        <row r="419">
          <cell r="A419" t="str">
            <v>FP0600FL1703</v>
          </cell>
          <cell r="B419" t="str">
            <v>PRIVE AVORIO (FLAMED) 60X60</v>
          </cell>
        </row>
        <row r="420">
          <cell r="A420" t="str">
            <v>FP0600FL1703C</v>
          </cell>
          <cell r="B420" t="str">
            <v>PRIVE AVORIO (FLAMED) 60X60</v>
          </cell>
        </row>
        <row r="421">
          <cell r="A421" t="str">
            <v>FP0600FL1704</v>
          </cell>
          <cell r="B421" t="str">
            <v>PRIVE MOKA (FLAMED) 60X60</v>
          </cell>
        </row>
        <row r="422">
          <cell r="A422" t="str">
            <v>FP0600FL1704C</v>
          </cell>
          <cell r="B422" t="str">
            <v>PRIVE MOKA (FLAMED) 60X60</v>
          </cell>
        </row>
        <row r="423">
          <cell r="A423" t="str">
            <v>FP0600FL1711</v>
          </cell>
          <cell r="B423" t="str">
            <v>PRIVE GRIS (FLAMED)60X60</v>
          </cell>
        </row>
        <row r="424">
          <cell r="A424" t="str">
            <v>FP0600FL1711C</v>
          </cell>
          <cell r="B424" t="str">
            <v>PRIVE GRIS (FLAMED)60X60</v>
          </cell>
        </row>
        <row r="425">
          <cell r="A425" t="str">
            <v>FP0600FL1712</v>
          </cell>
          <cell r="B425" t="str">
            <v>PRIVE ARGENTO (FLAMED) 60X60</v>
          </cell>
        </row>
        <row r="426">
          <cell r="A426" t="str">
            <v>FP0600FL1712C</v>
          </cell>
          <cell r="B426" t="str">
            <v>PRIVE ARGENTO (FLAMED) 60X60</v>
          </cell>
        </row>
        <row r="427">
          <cell r="A427" t="str">
            <v>FP0600HN0703</v>
          </cell>
          <cell r="B427" t="str">
            <v>COLLINA AVORIO (HONED) 60X60</v>
          </cell>
        </row>
        <row r="428">
          <cell r="A428" t="str">
            <v>FP0600HN0703C</v>
          </cell>
          <cell r="B428" t="str">
            <v>COLLINA AVORIO (HONED) 60X60</v>
          </cell>
        </row>
        <row r="429">
          <cell r="A429" t="str">
            <v>FP0600HN0705</v>
          </cell>
          <cell r="B429" t="str">
            <v>COLLINA BASALTO (HONED) 60X60</v>
          </cell>
        </row>
        <row r="430">
          <cell r="A430" t="str">
            <v>FP0600HN0705C</v>
          </cell>
          <cell r="B430" t="str">
            <v>COLLINA BASALTO(HONED) 60X60</v>
          </cell>
        </row>
        <row r="431">
          <cell r="A431" t="str">
            <v>FP0600HN0712</v>
          </cell>
          <cell r="B431" t="str">
            <v>COLLINA ARGENTO (HONED) 60X60</v>
          </cell>
        </row>
        <row r="432">
          <cell r="A432" t="str">
            <v>FP0600HN0712C</v>
          </cell>
          <cell r="B432" t="str">
            <v>COLLINA ARGENTO (HONED) 60X60</v>
          </cell>
        </row>
        <row r="433">
          <cell r="A433" t="str">
            <v>FP0600HN0730</v>
          </cell>
          <cell r="B433" t="str">
            <v>COLLINA YELLOW (HONED) 60X60</v>
          </cell>
        </row>
        <row r="434">
          <cell r="A434" t="str">
            <v>FP0600HN0730C</v>
          </cell>
          <cell r="B434" t="str">
            <v>COLLINA YELLOW (HONED) 60X60</v>
          </cell>
        </row>
        <row r="435">
          <cell r="A435" t="str">
            <v>FP0600HN0733</v>
          </cell>
          <cell r="B435" t="str">
            <v>COLLINA BEIGE (HONED) 60X60</v>
          </cell>
        </row>
        <row r="436">
          <cell r="A436" t="str">
            <v>FP0600HN0733C</v>
          </cell>
          <cell r="B436" t="str">
            <v>COLLINA BEIGE (HONED) 60X60</v>
          </cell>
        </row>
        <row r="437">
          <cell r="A437" t="str">
            <v>FP0600HN0760</v>
          </cell>
          <cell r="B437" t="str">
            <v>COLLINA LIGHT ORANGE (HONED) 60X60</v>
          </cell>
        </row>
        <row r="438">
          <cell r="A438" t="str">
            <v>FP0600HN0760C</v>
          </cell>
          <cell r="B438" t="str">
            <v>COLLINA LIGHT ORANGE(HONED) 60X60</v>
          </cell>
        </row>
        <row r="439">
          <cell r="A439" t="str">
            <v>FP0600HN0761</v>
          </cell>
          <cell r="B439" t="str">
            <v>COLLINA ORANGE (HONED) 60X60</v>
          </cell>
        </row>
        <row r="440">
          <cell r="A440" t="str">
            <v>FP0600HN0761C</v>
          </cell>
          <cell r="B440" t="str">
            <v>COLLINA ORANGE (HONED) 60X60</v>
          </cell>
        </row>
        <row r="441">
          <cell r="A441" t="str">
            <v>FP0600HN1002</v>
          </cell>
          <cell r="B441" t="str">
            <v>IL SOGNO BIANCO (HONED) 60X60</v>
          </cell>
        </row>
        <row r="442">
          <cell r="A442" t="str">
            <v>FP0600HN1002c</v>
          </cell>
          <cell r="B442" t="str">
            <v>IL SOGNO BIANCO (HONED) 60X60</v>
          </cell>
        </row>
        <row r="443">
          <cell r="A443" t="str">
            <v>FP0600HN1003</v>
          </cell>
          <cell r="B443" t="str">
            <v>IL SOGNO AVORIO (HONED) 60X60</v>
          </cell>
        </row>
        <row r="444">
          <cell r="A444" t="str">
            <v>FP0600HN1003C</v>
          </cell>
          <cell r="B444" t="str">
            <v>IL SOGNO AVORIO (HONED) 60X60</v>
          </cell>
        </row>
        <row r="445">
          <cell r="A445" t="str">
            <v>FP0600HN1011</v>
          </cell>
          <cell r="B445" t="str">
            <v>IL SOGNO GRIS (HONED) 60X60</v>
          </cell>
        </row>
        <row r="446">
          <cell r="A446" t="str">
            <v>FP0600HN1011C</v>
          </cell>
          <cell r="B446" t="str">
            <v>IL SOGNO GRIS (HONED) 60X60</v>
          </cell>
        </row>
        <row r="447">
          <cell r="A447" t="str">
            <v>FP0600HN1030</v>
          </cell>
          <cell r="B447" t="str">
            <v>IL SOGNO SABBIA (HONED) 60X60</v>
          </cell>
        </row>
        <row r="448">
          <cell r="A448" t="str">
            <v>FP0600HN1030C</v>
          </cell>
          <cell r="B448" t="str">
            <v>IL SOGNO SABBIA (HONED) 60X60</v>
          </cell>
        </row>
        <row r="449">
          <cell r="A449" t="str">
            <v>FP0600MT0204</v>
          </cell>
          <cell r="B449" t="str">
            <v>PARK AVENUE MOKA (MATTE) 60X60</v>
          </cell>
        </row>
        <row r="450">
          <cell r="A450" t="str">
            <v>FP0600MT0204C</v>
          </cell>
          <cell r="B450" t="str">
            <v>PARK AVENUE MOKA (MATTE) 60X60</v>
          </cell>
        </row>
        <row r="451">
          <cell r="A451" t="str">
            <v>FP0600MT0210</v>
          </cell>
          <cell r="B451" t="str">
            <v>PARK AVENUE ACERO (MATTE) 60X60</v>
          </cell>
        </row>
        <row r="452">
          <cell r="A452" t="str">
            <v>FP0600MT0210C</v>
          </cell>
          <cell r="B452" t="str">
            <v>PARK AVENUE ACERO (MATTE) 60X60</v>
          </cell>
        </row>
        <row r="453">
          <cell r="A453" t="str">
            <v>FP0600MT0211</v>
          </cell>
          <cell r="B453" t="str">
            <v>PARK AVENUE GRIS (MATTE) 60X60</v>
          </cell>
        </row>
        <row r="454">
          <cell r="A454" t="str">
            <v>FP0600MT0211C</v>
          </cell>
          <cell r="B454" t="str">
            <v>PARK AVENUE GRIS (MATTE) 60X60</v>
          </cell>
        </row>
        <row r="455">
          <cell r="A455" t="str">
            <v>FP0600MT0214</v>
          </cell>
          <cell r="B455" t="str">
            <v>PARK AVENUE SUPER BLACK (MATTE) 60X60</v>
          </cell>
        </row>
        <row r="456">
          <cell r="A456" t="str">
            <v>FP0600MT0214C</v>
          </cell>
          <cell r="B456" t="str">
            <v>PARK AVENUE SUPER BLACK (MATTE) 60X60</v>
          </cell>
        </row>
        <row r="457">
          <cell r="A457" t="str">
            <v>FP0600MT0313</v>
          </cell>
          <cell r="B457" t="str">
            <v>NIQUEL NATURE MATTE 60X60</v>
          </cell>
        </row>
        <row r="458">
          <cell r="A458" t="str">
            <v>FP0600MT0313C</v>
          </cell>
          <cell r="B458" t="str">
            <v>NIQUEL NATURE MATTE 60X60</v>
          </cell>
        </row>
        <row r="459">
          <cell r="A459" t="str">
            <v>FP0600MT0401</v>
          </cell>
          <cell r="B459" t="str">
            <v>WALDORF HOWLITE (MATTE) 60X60</v>
          </cell>
        </row>
        <row r="460">
          <cell r="A460" t="str">
            <v>FP0600MT0404</v>
          </cell>
          <cell r="B460" t="str">
            <v>WALDORF MOKA (MATTE) 60X60</v>
          </cell>
        </row>
        <row r="461">
          <cell r="A461" t="str">
            <v>FP0600MT0405</v>
          </cell>
          <cell r="B461" t="str">
            <v>WALDORF BASALTO (MATTE) 60X60</v>
          </cell>
        </row>
        <row r="462">
          <cell r="A462" t="str">
            <v>FP0600MT0405C</v>
          </cell>
          <cell r="B462" t="str">
            <v>WALDORF BASALTO (MATTE) 60X60</v>
          </cell>
        </row>
        <row r="463">
          <cell r="A463" t="str">
            <v>FP0600MT0411</v>
          </cell>
          <cell r="B463" t="str">
            <v>WALDORF GRIS (MATTE) 60X60</v>
          </cell>
        </row>
        <row r="464">
          <cell r="A464" t="str">
            <v>FP0600MT0412</v>
          </cell>
          <cell r="B464" t="str">
            <v>WALDORF ARGENTO(MATTE) 60x60</v>
          </cell>
        </row>
        <row r="465">
          <cell r="A465" t="str">
            <v>FP0600MT1002</v>
          </cell>
          <cell r="B465" t="str">
            <v>IL SOGNO BIANCO (MATTE) 60X60</v>
          </cell>
        </row>
        <row r="466">
          <cell r="A466" t="str">
            <v>FP0600MT1002C</v>
          </cell>
          <cell r="B466" t="str">
            <v>IL SOGNO BIANCO(MATTE) 60X60</v>
          </cell>
        </row>
        <row r="467">
          <cell r="A467" t="str">
            <v>FP0600MT1003</v>
          </cell>
          <cell r="B467" t="str">
            <v>IL SOGNO AVORIO (MATTE) 60X60</v>
          </cell>
        </row>
        <row r="468">
          <cell r="A468" t="str">
            <v>FP0600MT1003C</v>
          </cell>
          <cell r="B468" t="str">
            <v>IL SOGNO AVORIO (MATTE) 60X60</v>
          </cell>
        </row>
        <row r="469">
          <cell r="A469" t="str">
            <v>FP0600MT1011</v>
          </cell>
          <cell r="B469" t="str">
            <v>IL SOGNO GRIS (MATTE) 60X60</v>
          </cell>
        </row>
        <row r="470">
          <cell r="A470" t="str">
            <v>FP0600MT1011C</v>
          </cell>
          <cell r="B470" t="str">
            <v>IL SOGNO GRIS (MATTE) 60X60</v>
          </cell>
        </row>
        <row r="471">
          <cell r="A471" t="str">
            <v>FP0600MT1030</v>
          </cell>
          <cell r="B471" t="str">
            <v>IL SOGNO SABBIA (MATTE) 60X60</v>
          </cell>
        </row>
        <row r="472">
          <cell r="A472" t="str">
            <v>FP0600MT1030C</v>
          </cell>
          <cell r="B472" t="str">
            <v>IL SOGNO SABBIA (MATTE) 60X60</v>
          </cell>
        </row>
        <row r="473">
          <cell r="A473" t="str">
            <v>FP0600MT1701</v>
          </cell>
          <cell r="B473" t="str">
            <v>PRIVE HOWLITE (MATTE) 60X60</v>
          </cell>
        </row>
        <row r="474">
          <cell r="A474" t="str">
            <v>FP0600MT1701C</v>
          </cell>
          <cell r="B474" t="str">
            <v>PRIVE HOWLITE (MATTE) 60X60</v>
          </cell>
        </row>
        <row r="475">
          <cell r="A475" t="str">
            <v>FP0600MT1703</v>
          </cell>
          <cell r="B475" t="str">
            <v>PRIVE AVORIO (MATTE) 60X60</v>
          </cell>
        </row>
        <row r="476">
          <cell r="A476" t="str">
            <v>FP0600MT1703C</v>
          </cell>
          <cell r="B476" t="str">
            <v>PRIVE AVORIO (MATTE) 60X60</v>
          </cell>
        </row>
        <row r="477">
          <cell r="A477" t="str">
            <v>FP0600MT1704</v>
          </cell>
          <cell r="B477" t="str">
            <v>PRIVE MOKA (MATTE) 60X60</v>
          </cell>
        </row>
        <row r="478">
          <cell r="A478" t="str">
            <v>FP0600MT1704C</v>
          </cell>
          <cell r="B478" t="str">
            <v>PRIVE MOKA (MATTE) 60X60</v>
          </cell>
        </row>
        <row r="479">
          <cell r="A479" t="str">
            <v>FP0600MT1711</v>
          </cell>
          <cell r="B479" t="str">
            <v>PRIVE GRIS (MATTE) 60X60</v>
          </cell>
        </row>
        <row r="480">
          <cell r="A480" t="str">
            <v>FP0600MT1711C</v>
          </cell>
          <cell r="B480" t="str">
            <v>PRIVE GRIS (MATTE) 60X60</v>
          </cell>
        </row>
        <row r="481">
          <cell r="A481" t="str">
            <v>FP0600MT1712</v>
          </cell>
          <cell r="B481" t="str">
            <v>PRIVE ARGENTO (MATTE) 60X60</v>
          </cell>
        </row>
        <row r="482">
          <cell r="A482" t="str">
            <v>FP0600MT1712C</v>
          </cell>
          <cell r="B482" t="str">
            <v>PRIVE ARGENTO (MATTE) 60X60</v>
          </cell>
        </row>
        <row r="483">
          <cell r="A483" t="str">
            <v>FP0600MT1801</v>
          </cell>
          <cell r="B483" t="str">
            <v>BELLAGIO HOWLITE (MATTE) 60X60</v>
          </cell>
        </row>
        <row r="484">
          <cell r="A484" t="str">
            <v>FP0600MT1801C</v>
          </cell>
          <cell r="B484" t="str">
            <v>BELLAGIO HOWLITE (MATTE) 60X60</v>
          </cell>
        </row>
        <row r="485">
          <cell r="A485" t="str">
            <v>FP0600MT1803</v>
          </cell>
          <cell r="B485" t="str">
            <v>BELLAGIO AVORIO (MATTE) 60X60</v>
          </cell>
        </row>
        <row r="486">
          <cell r="A486" t="str">
            <v>FP0600MT1803C</v>
          </cell>
          <cell r="B486" t="str">
            <v>BELLAGIO AVORIO (MATTE) 60X60</v>
          </cell>
        </row>
        <row r="487">
          <cell r="A487" t="str">
            <v>FP0600MT1805</v>
          </cell>
          <cell r="B487" t="str">
            <v>BELLAGIO BASALTO (MATTE) 60X60</v>
          </cell>
        </row>
        <row r="488">
          <cell r="A488" t="str">
            <v>FP0600MT1805C</v>
          </cell>
          <cell r="B488" t="str">
            <v>BELLAGIO BASALTO (MATTE) 60X60</v>
          </cell>
        </row>
        <row r="489">
          <cell r="A489" t="str">
            <v>FP0600MT1811</v>
          </cell>
          <cell r="B489" t="str">
            <v>BELLAGIO GRIS (MATTE) 60X60</v>
          </cell>
        </row>
        <row r="490">
          <cell r="A490" t="str">
            <v>FP0600MT1811C</v>
          </cell>
          <cell r="B490" t="str">
            <v>BELLAGIO GRIS (MATTE) 60X60</v>
          </cell>
        </row>
        <row r="491">
          <cell r="A491" t="str">
            <v>FP0600MT1812</v>
          </cell>
          <cell r="B491" t="str">
            <v>BELLAGIO ARGENTO (MATTE) 60X60</v>
          </cell>
        </row>
        <row r="492">
          <cell r="A492" t="str">
            <v>FP0600MT1812C</v>
          </cell>
          <cell r="B492" t="str">
            <v>BELLAGIO ARGENTO (MATTE) 60X60</v>
          </cell>
        </row>
        <row r="493">
          <cell r="A493" t="str">
            <v>FP0600MT1831</v>
          </cell>
          <cell r="B493" t="str">
            <v>BELLAGIO CREAM (MATTE) 60X60</v>
          </cell>
        </row>
        <row r="494">
          <cell r="A494" t="str">
            <v>FP0600MT1831C</v>
          </cell>
          <cell r="B494" t="str">
            <v>BELLAGIO CREAM (MATTE) 60X60</v>
          </cell>
        </row>
        <row r="495">
          <cell r="A495" t="str">
            <v>FP0600MT1901</v>
          </cell>
          <cell r="B495" t="str">
            <v>CATALINA WHITE (MATTE) 60X60</v>
          </cell>
        </row>
        <row r="496">
          <cell r="A496" t="str">
            <v>FP0600MT1901C</v>
          </cell>
          <cell r="B496" t="str">
            <v>CATALINA WHITE (MATTE) 60X60</v>
          </cell>
        </row>
        <row r="497">
          <cell r="A497" t="str">
            <v>FP0600MT1914</v>
          </cell>
          <cell r="B497" t="str">
            <v>CATALINA BLACK (MATTE) 60X60</v>
          </cell>
        </row>
        <row r="498">
          <cell r="A498" t="str">
            <v>FP0600MT1914C</v>
          </cell>
          <cell r="B498" t="str">
            <v>CATALINA BLACK (MATTE) 60X60</v>
          </cell>
        </row>
        <row r="499">
          <cell r="A499" t="str">
            <v>FP0600MT2633</v>
          </cell>
          <cell r="B499" t="str">
            <v>AREA (MATTE) 60X60</v>
          </cell>
        </row>
        <row r="500">
          <cell r="A500" t="str">
            <v>FP0600MT2633C</v>
          </cell>
          <cell r="B500" t="str">
            <v>AREA (MATTE) 60X60</v>
          </cell>
        </row>
        <row r="501">
          <cell r="A501" t="str">
            <v>FP0600MT2701</v>
          </cell>
          <cell r="B501" t="str">
            <v>BELLAGIO FLORAL HOWLITE (MATTE)</v>
          </cell>
        </row>
        <row r="502">
          <cell r="A502" t="str">
            <v>FP0600MT2701C</v>
          </cell>
          <cell r="B502" t="str">
            <v>BELLAGIO FLORAL HOWLITE (MATTE)</v>
          </cell>
        </row>
        <row r="503">
          <cell r="A503" t="str">
            <v>FP0600MT2703</v>
          </cell>
          <cell r="B503" t="str">
            <v>BELLAGIO FLORAL AVORIO (MATTE)</v>
          </cell>
        </row>
        <row r="504">
          <cell r="A504" t="str">
            <v>FP0600MT2703C</v>
          </cell>
          <cell r="B504" t="str">
            <v>BELLAGIO FLORAL AVORIO (MATTE)</v>
          </cell>
        </row>
        <row r="505">
          <cell r="A505" t="str">
            <v>FP0600MT2705</v>
          </cell>
          <cell r="B505" t="str">
            <v>BELLAGIO FLORAL BASALTO(MATTE) 60x60</v>
          </cell>
        </row>
        <row r="506">
          <cell r="A506" t="str">
            <v>FP0600MT2705C</v>
          </cell>
          <cell r="B506" t="str">
            <v>BELLAGIO FLORAL BASALTO(MATTE) 60x60</v>
          </cell>
        </row>
        <row r="507">
          <cell r="A507" t="str">
            <v>FP0600MT2712</v>
          </cell>
          <cell r="B507" t="str">
            <v>BELLAGIO FLORAL ARGENTO(MATTE)60x60</v>
          </cell>
        </row>
        <row r="508">
          <cell r="A508" t="str">
            <v>FP0600MT2712C</v>
          </cell>
          <cell r="B508" t="str">
            <v>BELLAGIO FLORAL ARGENTO(MATTE)60x60</v>
          </cell>
        </row>
        <row r="509">
          <cell r="A509" t="str">
            <v>FP0600MT3003</v>
          </cell>
          <cell r="B509" t="str">
            <v>D'INTERNO SILK (MATTE) 60X60</v>
          </cell>
        </row>
        <row r="510">
          <cell r="A510" t="str">
            <v>FP0600MT3003C</v>
          </cell>
          <cell r="B510" t="str">
            <v>D'INTERNO SILK (MATTE) 60X60</v>
          </cell>
        </row>
        <row r="511">
          <cell r="A511" t="str">
            <v>FP0600MT3004</v>
          </cell>
          <cell r="B511" t="str">
            <v>D'INTERNO MOKA(MATTE)60X60</v>
          </cell>
        </row>
        <row r="512">
          <cell r="A512" t="str">
            <v>FP0600MT3004C</v>
          </cell>
          <cell r="B512" t="str">
            <v>D'INTERNO MOKA(MATTE)60X60</v>
          </cell>
        </row>
        <row r="513">
          <cell r="A513" t="str">
            <v>FP0600MT3008</v>
          </cell>
          <cell r="B513" t="str">
            <v>D'INTERNO ANTRACITE(MATTE)60X60</v>
          </cell>
        </row>
        <row r="514">
          <cell r="A514" t="str">
            <v>FP0600MT3008C</v>
          </cell>
          <cell r="B514" t="str">
            <v>D'INTERNO ANTRACITE(MATTE)60X60</v>
          </cell>
        </row>
        <row r="515">
          <cell r="A515" t="str">
            <v>FP0600MT3010</v>
          </cell>
          <cell r="B515" t="str">
            <v>D'INTERNO GRIGIO(MATTE)60X60</v>
          </cell>
        </row>
        <row r="516">
          <cell r="A516" t="str">
            <v>FP0600MT3010C</v>
          </cell>
          <cell r="B516" t="str">
            <v>D'INTERNO GRIGIO(MATTE)60X60</v>
          </cell>
        </row>
        <row r="517">
          <cell r="A517" t="str">
            <v>FP0600MT3011</v>
          </cell>
          <cell r="B517" t="str">
            <v>D'INTERNO GRIS (MATTE)60x60</v>
          </cell>
        </row>
        <row r="518">
          <cell r="A518" t="str">
            <v>FP0600MT3011C</v>
          </cell>
          <cell r="B518" t="str">
            <v>D'INTERNO GRIS (MATTE)60X60</v>
          </cell>
        </row>
        <row r="519">
          <cell r="A519" t="str">
            <v>FP0600MT3012</v>
          </cell>
          <cell r="B519" t="str">
            <v>D'INTERNO ARGENTO(MATTE)60X60</v>
          </cell>
        </row>
        <row r="520">
          <cell r="A520" t="str">
            <v>FP0600MT3012C</v>
          </cell>
          <cell r="B520" t="str">
            <v>D'INTERNO ARGENTO(MATTE)60x60</v>
          </cell>
        </row>
        <row r="521">
          <cell r="A521" t="str">
            <v>FP0600NA0202</v>
          </cell>
          <cell r="B521" t="str">
            <v>PARK AVENUE BIANCO(NATURAL) 60X60</v>
          </cell>
        </row>
        <row r="522">
          <cell r="A522" t="str">
            <v>FP0600NA0202C</v>
          </cell>
          <cell r="B522" t="str">
            <v>PARK AVENUE BIANCO(NATURAL) 60X60</v>
          </cell>
        </row>
        <row r="523">
          <cell r="A523" t="str">
            <v>FP0600NA0203</v>
          </cell>
          <cell r="B523" t="str">
            <v>PARK AVENUE AVORIO (NATURAL) 60X60</v>
          </cell>
        </row>
        <row r="524">
          <cell r="A524" t="str">
            <v>FP0600NA0203c</v>
          </cell>
          <cell r="B524" t="str">
            <v>PARK AVENUE AVORIO(NATURAL) 60X60</v>
          </cell>
        </row>
        <row r="525">
          <cell r="A525" t="str">
            <v>FP0600NA0204</v>
          </cell>
          <cell r="B525" t="str">
            <v>PARK AVENUE MOKA (NATURAL) 60X60</v>
          </cell>
        </row>
        <row r="526">
          <cell r="A526" t="str">
            <v>FP0600NA0204C</v>
          </cell>
          <cell r="B526" t="str">
            <v>PARK AVENUE MOKA(NATURAL) 60X60</v>
          </cell>
        </row>
        <row r="527">
          <cell r="A527" t="str">
            <v>FP0600NA0205</v>
          </cell>
          <cell r="B527" t="str">
            <v>PARK AVENUE BASALTO(NATURAL) 60X60</v>
          </cell>
        </row>
        <row r="528">
          <cell r="A528" t="str">
            <v>FP0600NA0205C</v>
          </cell>
          <cell r="B528" t="str">
            <v>PARK AVENUE BASALTO(NATURAL) 60X60</v>
          </cell>
        </row>
        <row r="529">
          <cell r="A529" t="str">
            <v>FP0600NA0207</v>
          </cell>
          <cell r="B529" t="str">
            <v>PARK AVENUE BROWN (NATURAL) 60X60</v>
          </cell>
        </row>
        <row r="530">
          <cell r="A530" t="str">
            <v>FP0600NA0207C</v>
          </cell>
          <cell r="B530" t="str">
            <v>PARK AVENUE BROWN(NATURAL) 60X60</v>
          </cell>
        </row>
        <row r="531">
          <cell r="A531" t="str">
            <v>FP0600NA0208</v>
          </cell>
          <cell r="B531" t="str">
            <v>PARK AVENUE COCO(NATURAL)60X60</v>
          </cell>
        </row>
        <row r="532">
          <cell r="A532" t="str">
            <v>FP0600NA0208C</v>
          </cell>
          <cell r="B532" t="str">
            <v>PARK AVENUE COCO(NATURAL)60X60</v>
          </cell>
        </row>
        <row r="533">
          <cell r="A533" t="str">
            <v>FP0600NA0210</v>
          </cell>
          <cell r="B533" t="str">
            <v>PARK AVENUE ACERO (NATURAL) 60X60</v>
          </cell>
        </row>
        <row r="534">
          <cell r="A534" t="str">
            <v>FP0600NA0210C</v>
          </cell>
          <cell r="B534" t="str">
            <v>PARK AVENUE ACERO (NATURAL) 60X60</v>
          </cell>
        </row>
        <row r="535">
          <cell r="A535" t="str">
            <v>FP0600NA0211</v>
          </cell>
          <cell r="B535" t="str">
            <v>PARK AVENUE GRIS(NATURAL) 60X60</v>
          </cell>
        </row>
        <row r="536">
          <cell r="A536" t="str">
            <v>FP0600NA0211c</v>
          </cell>
          <cell r="B536" t="str">
            <v>PARK AVENUE GRIS(NATURAL) 60X60</v>
          </cell>
        </row>
        <row r="537">
          <cell r="A537" t="str">
            <v>FP0600NA0212</v>
          </cell>
          <cell r="B537" t="str">
            <v>PARK AVENUE ARGENTO(NATURAL) 60X60</v>
          </cell>
        </row>
        <row r="538">
          <cell r="A538" t="str">
            <v>FP0600NA0212C</v>
          </cell>
          <cell r="B538" t="str">
            <v>PARK AVENUE ARGENTO(NATURAL) 60X60</v>
          </cell>
        </row>
        <row r="539">
          <cell r="A539" t="str">
            <v>FP0600NA0301</v>
          </cell>
          <cell r="B539" t="str">
            <v>HOWLITE (NATURAL) 60X60</v>
          </cell>
        </row>
        <row r="540">
          <cell r="A540" t="str">
            <v>FP0600NA0301C</v>
          </cell>
          <cell r="B540" t="str">
            <v>HOWLITE(NATURAL)60x60</v>
          </cell>
        </row>
        <row r="541">
          <cell r="A541" t="str">
            <v>FP0600NA0401</v>
          </cell>
          <cell r="B541" t="str">
            <v>WALDORF HOWLITE (NATURAL) 60X60</v>
          </cell>
        </row>
        <row r="542">
          <cell r="A542" t="str">
            <v>FP0600NA0412</v>
          </cell>
          <cell r="B542" t="str">
            <v>WALDORF ARGENTO(NATURAL) 60x60</v>
          </cell>
        </row>
        <row r="543">
          <cell r="A543" t="str">
            <v>FP0600NA0412C</v>
          </cell>
          <cell r="B543" t="str">
            <v>WALDORF ARGENTO(NATURAL) 60x60</v>
          </cell>
        </row>
        <row r="544">
          <cell r="A544" t="str">
            <v>FP0600NA1701</v>
          </cell>
          <cell r="B544" t="str">
            <v>PRIVE HOWLITE (NATURAL) 60X60</v>
          </cell>
        </row>
        <row r="545">
          <cell r="A545" t="str">
            <v>FP0600NA1701C</v>
          </cell>
          <cell r="B545" t="str">
            <v>PRIVE HOWLITE (NATURAL) 60X60</v>
          </cell>
        </row>
        <row r="546">
          <cell r="A546" t="str">
            <v>FP0600NA1702</v>
          </cell>
          <cell r="B546" t="str">
            <v>PRIVE BIANCO (NATURAL) 60X60</v>
          </cell>
        </row>
        <row r="547">
          <cell r="A547" t="str">
            <v>FP0600NA1702C</v>
          </cell>
          <cell r="B547" t="str">
            <v>PRIVE BIANCO (NATURAL) 60X60</v>
          </cell>
        </row>
        <row r="548">
          <cell r="A548" t="str">
            <v>FP0600NA1703</v>
          </cell>
          <cell r="B548" t="str">
            <v>PRIVE AVORIO (NATURAL) 60X60</v>
          </cell>
        </row>
        <row r="549">
          <cell r="A549" t="str">
            <v>FP0600NA1703C</v>
          </cell>
          <cell r="B549" t="str">
            <v>PRIVE AVORIO (NATURAL) 60X60</v>
          </cell>
        </row>
        <row r="550">
          <cell r="A550" t="str">
            <v>FP0600NA1704</v>
          </cell>
          <cell r="B550" t="str">
            <v>PRIVE MOKA (NATURAL) 60X60</v>
          </cell>
        </row>
        <row r="551">
          <cell r="A551" t="str">
            <v>FP0600NA1704C</v>
          </cell>
          <cell r="B551" t="str">
            <v>PRIVE MOKA (NATURAL) 60X60</v>
          </cell>
        </row>
        <row r="552">
          <cell r="A552" t="str">
            <v>FP0600NA1706</v>
          </cell>
          <cell r="B552" t="str">
            <v>PRIVE BASALTO (NATURAL) 60X60</v>
          </cell>
        </row>
        <row r="553">
          <cell r="A553" t="str">
            <v>FP0600NA1706C</v>
          </cell>
          <cell r="B553" t="str">
            <v>PRIVE BASALTO (NATURAL) 60X60</v>
          </cell>
        </row>
        <row r="554">
          <cell r="A554" t="str">
            <v>FP0600NA1711</v>
          </cell>
          <cell r="B554" t="str">
            <v>PRIVE GRIS (NATURAL) 60X60</v>
          </cell>
        </row>
        <row r="555">
          <cell r="A555" t="str">
            <v>FP0600NA1711C</v>
          </cell>
          <cell r="B555" t="str">
            <v>PRIVE GRIS (NATURAL) 60X60</v>
          </cell>
        </row>
        <row r="556">
          <cell r="A556" t="str">
            <v>FP0600NA1712</v>
          </cell>
          <cell r="B556" t="str">
            <v>PRIVE ARGENTO (NATURAL) 60X60</v>
          </cell>
        </row>
        <row r="557">
          <cell r="A557" t="str">
            <v>FP0600NA1712C</v>
          </cell>
          <cell r="B557" t="str">
            <v>PRIVE ARGENTO (NATURAL) 60X60</v>
          </cell>
        </row>
        <row r="558">
          <cell r="A558" t="str">
            <v>Fp0600PL0100</v>
          </cell>
          <cell r="B558" t="str">
            <v>IVORY WHITE (POLISHED) 60X60</v>
          </cell>
        </row>
        <row r="559">
          <cell r="A559" t="str">
            <v>FP0600PL0100C</v>
          </cell>
          <cell r="B559" t="str">
            <v>IVORY WHITE (POLISHED) 60X60</v>
          </cell>
        </row>
        <row r="560">
          <cell r="A560" t="str">
            <v>FP0600PL0110</v>
          </cell>
          <cell r="B560" t="str">
            <v>MAMO (POLISHED) 60x60</v>
          </cell>
        </row>
        <row r="561">
          <cell r="A561" t="str">
            <v>FP0600PL0110C</v>
          </cell>
          <cell r="B561" t="str">
            <v>MAMO (POLISHED) 60x60</v>
          </cell>
        </row>
        <row r="562">
          <cell r="A562" t="str">
            <v>FP0600PL0201</v>
          </cell>
          <cell r="B562" t="str">
            <v>PARK AVENUE SUPER WHITE(POLISHED) 60X60</v>
          </cell>
        </row>
        <row r="563">
          <cell r="A563" t="str">
            <v>FP0600PL0201C</v>
          </cell>
          <cell r="B563" t="str">
            <v>PARK AVENUE SUPER WHITE(POLISHED) 60X60</v>
          </cell>
        </row>
        <row r="564">
          <cell r="A564" t="str">
            <v>FP0600PL0202</v>
          </cell>
          <cell r="B564" t="str">
            <v>PARK AVENUE BIANCO (POLISHED) 60X60</v>
          </cell>
        </row>
        <row r="565">
          <cell r="A565" t="str">
            <v>FP0600PL0202c</v>
          </cell>
          <cell r="B565" t="str">
            <v>PARK AVENUE BIANCO(POLISHED) 60X60</v>
          </cell>
        </row>
        <row r="566">
          <cell r="A566" t="str">
            <v>FP0600PL0203</v>
          </cell>
          <cell r="B566" t="str">
            <v>PARK AVENUE AVORIO (POLISHED) 60X60</v>
          </cell>
        </row>
        <row r="567">
          <cell r="A567" t="str">
            <v>FP0600PL0203C</v>
          </cell>
          <cell r="B567" t="str">
            <v>PARK AVENUE AVORIO(POLISHED) 60X60</v>
          </cell>
        </row>
        <row r="568">
          <cell r="A568" t="str">
            <v>FP0600PL0204</v>
          </cell>
          <cell r="B568" t="str">
            <v>PARK AVENUE MOKA (POLISHED) 60X60</v>
          </cell>
        </row>
        <row r="569">
          <cell r="A569" t="str">
            <v>FP0600PL0204c</v>
          </cell>
          <cell r="B569" t="str">
            <v>PARK AVENUE MOKA(POLISHED) 60X60</v>
          </cell>
        </row>
        <row r="570">
          <cell r="A570" t="str">
            <v>FP0600PL0205</v>
          </cell>
          <cell r="B570" t="str">
            <v>PARK AVENUE BASALTO (POLISHED) 60X60</v>
          </cell>
        </row>
        <row r="571">
          <cell r="A571" t="str">
            <v>FP0600PL0205C</v>
          </cell>
          <cell r="B571" t="str">
            <v>PARK AVENUE BASALTO(POLISHED) 60X60</v>
          </cell>
        </row>
        <row r="572">
          <cell r="A572" t="str">
            <v>FP0600PL0207</v>
          </cell>
          <cell r="B572" t="str">
            <v>PARK AVENUE BROWN (POLISHED) 60X60</v>
          </cell>
        </row>
        <row r="573">
          <cell r="A573" t="str">
            <v>FP0600PL0207C</v>
          </cell>
          <cell r="B573" t="str">
            <v>PARK AVENUE BROWN(POLISHED) 60X60</v>
          </cell>
        </row>
        <row r="574">
          <cell r="A574" t="str">
            <v>FP0600PL0208</v>
          </cell>
          <cell r="B574" t="str">
            <v>PARK AVENUE COCO(POLISHED)60X60</v>
          </cell>
        </row>
        <row r="575">
          <cell r="A575" t="str">
            <v>FP0600PL0208C</v>
          </cell>
          <cell r="B575" t="str">
            <v>PARK AVENUE COCO (POLISHED)60X60</v>
          </cell>
        </row>
        <row r="576">
          <cell r="A576" t="str">
            <v>FP0600PL0210</v>
          </cell>
          <cell r="B576" t="str">
            <v>PARK AVENUE ACERO (POLISHED) 60X60</v>
          </cell>
        </row>
        <row r="577">
          <cell r="A577" t="str">
            <v>FP0600PL0210c</v>
          </cell>
          <cell r="B577" t="str">
            <v>PARK AVENUE ACERO (POLISHED) 60X60</v>
          </cell>
        </row>
        <row r="578">
          <cell r="A578" t="str">
            <v>FP0600PL0211</v>
          </cell>
          <cell r="B578" t="str">
            <v>PARK AVENUE GRIS (POLISHED) 60X60</v>
          </cell>
        </row>
        <row r="579">
          <cell r="A579" t="str">
            <v>FP0600PL0211C</v>
          </cell>
          <cell r="B579" t="str">
            <v>PARK AVENUE GRIS(POLISHED) 60X60</v>
          </cell>
        </row>
        <row r="580">
          <cell r="A580" t="str">
            <v>FP0600PL0212</v>
          </cell>
          <cell r="B580" t="str">
            <v>PARK AVENUE ARGENTO (POLISHED) 60X60</v>
          </cell>
        </row>
        <row r="581">
          <cell r="A581" t="str">
            <v>FP0600PL0212C</v>
          </cell>
          <cell r="B581" t="str">
            <v>PARK AVENUE ARGENTO(POLISHED) 60X60</v>
          </cell>
        </row>
        <row r="582">
          <cell r="A582" t="str">
            <v>FP0600PL0214</v>
          </cell>
          <cell r="B582" t="str">
            <v>PARK AVENUE SUPER BLACK (POLISHED) 60X60</v>
          </cell>
        </row>
        <row r="583">
          <cell r="A583" t="str">
            <v>FP0600PL0214C</v>
          </cell>
          <cell r="B583" t="str">
            <v>PARK AVENUE SUPER BLACK (POLISHED) 60X60</v>
          </cell>
        </row>
        <row r="584">
          <cell r="A584" t="str">
            <v>FP0600PL0231</v>
          </cell>
          <cell r="B584" t="str">
            <v>PARK AVENUE CREMA (POLISHED) 60X60</v>
          </cell>
        </row>
        <row r="585">
          <cell r="A585" t="str">
            <v>FP0600PL0231C</v>
          </cell>
          <cell r="B585" t="str">
            <v>PARK AVENUE CREMA (POLISHED) 60X60</v>
          </cell>
        </row>
        <row r="586">
          <cell r="A586" t="str">
            <v>FP0600PL0301</v>
          </cell>
          <cell r="B586" t="str">
            <v>HOWLITE (POLISHED) 60X60</v>
          </cell>
        </row>
        <row r="587">
          <cell r="A587" t="str">
            <v>FP0600PL0301C</v>
          </cell>
          <cell r="B587" t="str">
            <v>HOWLITE (POLISHED) 60X60</v>
          </cell>
        </row>
        <row r="588">
          <cell r="A588" t="str">
            <v>FP0600PL0313</v>
          </cell>
          <cell r="B588" t="str">
            <v>NIQUEL 60X60</v>
          </cell>
        </row>
        <row r="589">
          <cell r="A589" t="str">
            <v>FP0600PL0313C</v>
          </cell>
          <cell r="B589" t="str">
            <v>NIQUEL 60X60</v>
          </cell>
        </row>
        <row r="590">
          <cell r="A590" t="str">
            <v>FP0600PL0510</v>
          </cell>
          <cell r="B590" t="str">
            <v>LA SIERRA LIGHT GRAY (POLISHED) 60X60</v>
          </cell>
        </row>
        <row r="591">
          <cell r="A591" t="str">
            <v>FP0600PL0510C</v>
          </cell>
          <cell r="B591" t="str">
            <v>LA SIERRA LIGHT GRAY (POLISHED) 60X60</v>
          </cell>
        </row>
        <row r="592">
          <cell r="A592" t="str">
            <v>FP0600PL0512</v>
          </cell>
          <cell r="B592" t="str">
            <v>LA SIERRA ARGENTO (POLISHED) 60X60</v>
          </cell>
        </row>
        <row r="593">
          <cell r="A593" t="str">
            <v>FP0600PL0512C</v>
          </cell>
          <cell r="B593" t="str">
            <v>LA SIERRA ARGENTO(POLISHED) 60X60</v>
          </cell>
        </row>
        <row r="594">
          <cell r="A594" t="str">
            <v>FP0600PL0530</v>
          </cell>
          <cell r="B594" t="str">
            <v>LA SIERRA YELLOW (POLISHED) 60X60</v>
          </cell>
        </row>
        <row r="595">
          <cell r="A595" t="str">
            <v>FP0600PL0530C</v>
          </cell>
          <cell r="B595" t="str">
            <v>LA SIERRA YELLOW (POLISHED) 60X60 C</v>
          </cell>
        </row>
        <row r="596">
          <cell r="A596" t="str">
            <v>FP0600PL0603</v>
          </cell>
          <cell r="B596" t="str">
            <v>BARCACCIA AVORIO(POLISHED) 60X60</v>
          </cell>
        </row>
        <row r="597">
          <cell r="A597" t="str">
            <v>FP0600PL0603C</v>
          </cell>
          <cell r="B597" t="str">
            <v>BARCACCIA AVORIO (POLISHED)60X60</v>
          </cell>
        </row>
        <row r="598">
          <cell r="A598" t="str">
            <v>FP0600PL0631</v>
          </cell>
          <cell r="B598" t="str">
            <v>BARCACCIA CREAM (POLISHED) 60X60</v>
          </cell>
        </row>
        <row r="599">
          <cell r="A599" t="str">
            <v>FP0600PL0703</v>
          </cell>
          <cell r="B599" t="str">
            <v>COLLINA AVORIO(POLISHED)60x60</v>
          </cell>
        </row>
        <row r="600">
          <cell r="A600" t="str">
            <v>FP0600PL0703C</v>
          </cell>
          <cell r="B600" t="str">
            <v>COLLINA AVORIO(POLISHED)60x60</v>
          </cell>
        </row>
        <row r="601">
          <cell r="A601" t="str">
            <v>FP0600PL0705</v>
          </cell>
          <cell r="B601" t="str">
            <v>COLLINA BASALTO (POLISHED) 60X60</v>
          </cell>
        </row>
        <row r="602">
          <cell r="A602" t="str">
            <v>FP0600PL0705C</v>
          </cell>
          <cell r="B602" t="str">
            <v>COLLINA BASALTO (POLISHED) 60X60</v>
          </cell>
        </row>
        <row r="603">
          <cell r="A603" t="str">
            <v>FP0600PL0712</v>
          </cell>
          <cell r="B603" t="str">
            <v>COLLINA ARGENTO (POLISHED) 60X60</v>
          </cell>
        </row>
        <row r="604">
          <cell r="A604" t="str">
            <v>FP0600PL0712C</v>
          </cell>
          <cell r="B604" t="str">
            <v>COLLINA ARGENTO (POLISHED) 60X60</v>
          </cell>
        </row>
        <row r="605">
          <cell r="A605" t="str">
            <v>FP0600PL0730</v>
          </cell>
          <cell r="B605" t="str">
            <v>COLLINA YELLOW (POLISHED) 60X60</v>
          </cell>
        </row>
        <row r="606">
          <cell r="A606" t="str">
            <v>FP0600PL0730C</v>
          </cell>
          <cell r="B606" t="str">
            <v>COLLINA YELLOW (POLISHED) 60X60</v>
          </cell>
        </row>
        <row r="607">
          <cell r="A607" t="str">
            <v>FP0600PL0731</v>
          </cell>
          <cell r="B607" t="str">
            <v>COLLINA CREAM (POLISHED) 60X60</v>
          </cell>
        </row>
        <row r="608">
          <cell r="A608" t="str">
            <v>FP0600PL0731C</v>
          </cell>
          <cell r="B608" t="str">
            <v>COLLINA CREAM (POLISHED) 60X60</v>
          </cell>
        </row>
        <row r="609">
          <cell r="A609" t="str">
            <v>FP0600PL0733</v>
          </cell>
          <cell r="B609" t="str">
            <v>COLLINA BEIGE (POLISHED) 60X60</v>
          </cell>
        </row>
        <row r="610">
          <cell r="A610" t="str">
            <v>FP0600PL0733C</v>
          </cell>
          <cell r="B610" t="str">
            <v>COLLINA BEIGE (POLISHED) 60X60</v>
          </cell>
        </row>
        <row r="611">
          <cell r="A611" t="str">
            <v>FP0600PL0760</v>
          </cell>
          <cell r="B611" t="str">
            <v>COLLINA LIGHE ORANGE (POLISHED) 60X60</v>
          </cell>
        </row>
        <row r="612">
          <cell r="A612" t="str">
            <v>FP0600PL0760C</v>
          </cell>
          <cell r="B612" t="str">
            <v>COLLINA LIGHT ORANGE(POLISHED) 60X60</v>
          </cell>
        </row>
        <row r="613">
          <cell r="A613" t="str">
            <v>FP0600PL0761</v>
          </cell>
          <cell r="B613" t="str">
            <v>COLLINA ORANGE (POLISHED) 60X60</v>
          </cell>
        </row>
        <row r="614">
          <cell r="A614" t="str">
            <v>FP0600PL0761C</v>
          </cell>
          <cell r="B614" t="str">
            <v>COLLINA ORANGE (POLISHED) 60X60</v>
          </cell>
        </row>
        <row r="615">
          <cell r="A615" t="str">
            <v>FP0600PL0803</v>
          </cell>
          <cell r="B615" t="str">
            <v>LA JOLLA AVORIO(POLISHED) 60X60</v>
          </cell>
        </row>
        <row r="616">
          <cell r="A616" t="str">
            <v>FP0600PL0803C</v>
          </cell>
          <cell r="B616" t="str">
            <v>LA JOLLA AVORIO(POLISHED) 60X60</v>
          </cell>
        </row>
        <row r="617">
          <cell r="A617" t="str">
            <v>FP0600PL0901</v>
          </cell>
          <cell r="B617" t="str">
            <v>STELLA HOWLITE (POLISHED) 60X60</v>
          </cell>
        </row>
        <row r="618">
          <cell r="A618" t="str">
            <v>FP0600PL0901C</v>
          </cell>
          <cell r="B618" t="str">
            <v>STELLA HOWLITE(POLISHED)60x60</v>
          </cell>
        </row>
        <row r="619">
          <cell r="A619" t="str">
            <v>FP0600PL0903</v>
          </cell>
          <cell r="B619" t="str">
            <v>STELLA AVORIO (POLISHED)60X60</v>
          </cell>
        </row>
        <row r="620">
          <cell r="A620" t="str">
            <v>FP0600PL0903C</v>
          </cell>
          <cell r="B620" t="str">
            <v>STELLA AVORIO (POLISHED)60X60</v>
          </cell>
        </row>
        <row r="621">
          <cell r="A621" t="str">
            <v>FP0600PL1002</v>
          </cell>
          <cell r="B621" t="str">
            <v>IL SOGNO BIANCO (POLISHED) 60X60</v>
          </cell>
        </row>
        <row r="622">
          <cell r="A622" t="str">
            <v>FP0600PL1002c</v>
          </cell>
          <cell r="B622" t="str">
            <v>IL SOGNO BIANCO(POLISHED) 60X60</v>
          </cell>
        </row>
        <row r="623">
          <cell r="A623" t="str">
            <v>FP0600PL1003</v>
          </cell>
          <cell r="B623" t="str">
            <v>IL SOGNO AVORIO (POLISHED) 60X60</v>
          </cell>
        </row>
        <row r="624">
          <cell r="A624" t="str">
            <v>FP0600PL1003C</v>
          </cell>
          <cell r="B624" t="str">
            <v>IL SOGNO AVORIO (POLISHED) 60X60</v>
          </cell>
        </row>
        <row r="625">
          <cell r="A625" t="str">
            <v>FP0600PL1011</v>
          </cell>
          <cell r="B625" t="str">
            <v>IL SOGNO GRIS (POLISHED) 60X60</v>
          </cell>
        </row>
        <row r="626">
          <cell r="A626" t="str">
            <v>FP0600PL1011C</v>
          </cell>
          <cell r="B626" t="str">
            <v>IL SOGNO GRIS (POLISHED) 60X60</v>
          </cell>
        </row>
        <row r="627">
          <cell r="A627" t="str">
            <v>FP0600PL1030</v>
          </cell>
          <cell r="B627" t="str">
            <v>IL SOGNO SABBIA (POLISHED) 60X60</v>
          </cell>
        </row>
        <row r="628">
          <cell r="A628" t="str">
            <v>FP0600PL1030C</v>
          </cell>
          <cell r="B628" t="str">
            <v>IL SOGNO SABBIA (POLISHED) 60X60</v>
          </cell>
        </row>
        <row r="629">
          <cell r="A629" t="str">
            <v>FP0600PL1033</v>
          </cell>
          <cell r="B629" t="str">
            <v>IL SOGNO BEIGE (POLISHED)60X60</v>
          </cell>
        </row>
        <row r="630">
          <cell r="A630" t="str">
            <v>FP0600PL1033C</v>
          </cell>
          <cell r="B630" t="str">
            <v>IL SOGNO BIEGE(POLISHED)60X60</v>
          </cell>
        </row>
        <row r="631">
          <cell r="A631" t="str">
            <v>FP0600PL1034</v>
          </cell>
          <cell r="B631" t="str">
            <v>IL SOGNO YELLOW(POLISHED)60X60</v>
          </cell>
        </row>
        <row r="632">
          <cell r="A632" t="str">
            <v>FP0600PL1034C</v>
          </cell>
          <cell r="B632" t="str">
            <v>IL SOGNO YELLOW (POLISHED)60X60</v>
          </cell>
        </row>
        <row r="633">
          <cell r="A633" t="str">
            <v>FP0600PL1103</v>
          </cell>
          <cell r="B633" t="str">
            <v>ELEVEN AVORIO (POLISHED) 60X60</v>
          </cell>
        </row>
        <row r="634">
          <cell r="A634" t="str">
            <v>FP0600PL1103C</v>
          </cell>
          <cell r="B634" t="str">
            <v>ELEVEN AVORIO (POLISHED) 60X60</v>
          </cell>
        </row>
        <row r="635">
          <cell r="A635" t="str">
            <v>FP0600PL1201</v>
          </cell>
          <cell r="B635" t="str">
            <v>IONIC HOWLITE (POLISHED)60X60  ์</v>
          </cell>
        </row>
        <row r="636">
          <cell r="A636" t="str">
            <v>FP0600PL1201C</v>
          </cell>
          <cell r="B636" t="str">
            <v>IONIC HOWLITE (POLISHED) 60X60</v>
          </cell>
        </row>
        <row r="637">
          <cell r="A637" t="str">
            <v>FP0600PL1203</v>
          </cell>
          <cell r="B637" t="str">
            <v>IONIC AVORIO(POLISHED) 60X60</v>
          </cell>
        </row>
        <row r="638">
          <cell r="A638" t="str">
            <v>FP0600PL1203C</v>
          </cell>
          <cell r="B638" t="str">
            <v>IONIC AVORIO(POLISHED) 60X60</v>
          </cell>
        </row>
        <row r="639">
          <cell r="A639" t="str">
            <v>FP0600PL1403</v>
          </cell>
          <cell r="B639" t="str">
            <v>SNOW TRACE AVORIO (POLISHED) 60X60</v>
          </cell>
        </row>
        <row r="640">
          <cell r="A640" t="str">
            <v>FP0600PL1403c</v>
          </cell>
          <cell r="B640" t="str">
            <v>SNOW TRACE AVORIO (POLISHED) 60X60</v>
          </cell>
        </row>
        <row r="641">
          <cell r="A641" t="str">
            <v>FP0600PL1503</v>
          </cell>
          <cell r="B641" t="str">
            <v>PDH AVORIO (POLISHED) 60X60</v>
          </cell>
        </row>
        <row r="642">
          <cell r="A642" t="str">
            <v>FP0600PL1503C</v>
          </cell>
          <cell r="B642" t="str">
            <v>PDH AVORIO (POLISHED) 60X60</v>
          </cell>
        </row>
        <row r="643">
          <cell r="A643" t="str">
            <v>FP0600PL1601</v>
          </cell>
          <cell r="B643" t="str">
            <v>PASTELLO WHITE POLISHED (60X60)</v>
          </cell>
        </row>
        <row r="644">
          <cell r="A644" t="str">
            <v>FP0600PL1601C</v>
          </cell>
          <cell r="B644" t="str">
            <v>PASTELLO WHITE POLISHED 60X60</v>
          </cell>
        </row>
        <row r="645">
          <cell r="A645" t="str">
            <v>FP0600PL1610</v>
          </cell>
          <cell r="B645" t="str">
            <v>PASTELLO GREY (POLISHED) 60X60</v>
          </cell>
        </row>
        <row r="646">
          <cell r="A646" t="str">
            <v>FP0600PL1610C</v>
          </cell>
          <cell r="B646" t="str">
            <v>PASTELLO GREY (POLISHED) 60X60</v>
          </cell>
        </row>
        <row r="647">
          <cell r="A647" t="str">
            <v>FP0600PL1615</v>
          </cell>
          <cell r="B647" t="str">
            <v>PASTELLO CEMENT POLISHED 60X60</v>
          </cell>
        </row>
        <row r="648">
          <cell r="A648" t="str">
            <v>FP0600PL1615C</v>
          </cell>
          <cell r="B648" t="str">
            <v>PASTELLO CEMENT POLISHED 60X60</v>
          </cell>
        </row>
        <row r="649">
          <cell r="A649" t="str">
            <v>FP0600PL1620</v>
          </cell>
          <cell r="B649" t="str">
            <v>PASTELLO SKY BLUE (POLISHED) 60X60</v>
          </cell>
        </row>
        <row r="650">
          <cell r="A650" t="str">
            <v>FP0600PL1620C</v>
          </cell>
          <cell r="B650" t="str">
            <v>PASTELLO SKY BLUE (POLISHED) 60X60</v>
          </cell>
        </row>
        <row r="651">
          <cell r="A651" t="str">
            <v>FP0600PL1631</v>
          </cell>
          <cell r="B651" t="str">
            <v>PASTELLO CREAM (POLISHED) 60X60</v>
          </cell>
        </row>
        <row r="652">
          <cell r="A652" t="str">
            <v>FP0600PL1631C</v>
          </cell>
          <cell r="B652" t="str">
            <v>PASTELLO CREAM (POLISHED) 60X60</v>
          </cell>
        </row>
        <row r="653">
          <cell r="A653" t="str">
            <v>FP0600PL1640</v>
          </cell>
          <cell r="B653" t="str">
            <v>PASTELLO GREEN (POLISHED) 60X60</v>
          </cell>
        </row>
        <row r="654">
          <cell r="A654" t="str">
            <v>FP0600PL1640C</v>
          </cell>
          <cell r="B654" t="str">
            <v>PASTELLO GREEN (POLISHED) 60X60</v>
          </cell>
        </row>
        <row r="655">
          <cell r="A655" t="str">
            <v>FP0600PL1661</v>
          </cell>
          <cell r="B655" t="str">
            <v>PASTELLO ORANGE (POLISHED) 60X60</v>
          </cell>
        </row>
        <row r="656">
          <cell r="A656" t="str">
            <v>FP0600PL1661C</v>
          </cell>
          <cell r="B656" t="str">
            <v>PASTELLO ORANGE (POLISHED) 60X60</v>
          </cell>
        </row>
        <row r="657">
          <cell r="A657" t="str">
            <v>FP0600PL1701</v>
          </cell>
          <cell r="B657" t="str">
            <v>PRIVE HOWLITE (POLISHED) 60X60</v>
          </cell>
        </row>
        <row r="658">
          <cell r="A658" t="str">
            <v>FP0600PL1701C</v>
          </cell>
          <cell r="B658" t="str">
            <v>PRIVE HOWLITE (POLISHED) 60X60</v>
          </cell>
        </row>
        <row r="659">
          <cell r="A659" t="str">
            <v>FP0600PL1702</v>
          </cell>
          <cell r="B659" t="str">
            <v>PRIVE BIANCO (POLISHED) 60X60</v>
          </cell>
        </row>
        <row r="660">
          <cell r="A660" t="str">
            <v>FP0600PL1702C</v>
          </cell>
          <cell r="B660" t="str">
            <v>PRIVE BIANCO (POLISHED) 60X60</v>
          </cell>
        </row>
        <row r="661">
          <cell r="A661" t="str">
            <v>FP0600PL1703</v>
          </cell>
          <cell r="B661" t="str">
            <v>PRIVE AVORIO (POLISHED) 60X60</v>
          </cell>
        </row>
        <row r="662">
          <cell r="A662" t="str">
            <v>FP0600PL1703c</v>
          </cell>
          <cell r="B662" t="str">
            <v>PRIVE AVORIO (POLISHED) 60X60</v>
          </cell>
        </row>
        <row r="663">
          <cell r="A663" t="str">
            <v>FP0600PL1704</v>
          </cell>
          <cell r="B663" t="str">
            <v>PRIVE  MOKA  (POLISHED) 60X60</v>
          </cell>
        </row>
        <row r="664">
          <cell r="A664" t="str">
            <v>FP0600PL1704C</v>
          </cell>
          <cell r="B664" t="str">
            <v>PRIVE MOKA (POLISHED) 60X60</v>
          </cell>
        </row>
        <row r="665">
          <cell r="A665" t="str">
            <v>FP0600PL1706</v>
          </cell>
          <cell r="B665" t="str">
            <v>PRIVE BASALTO (POLISHED) 60X60</v>
          </cell>
        </row>
        <row r="666">
          <cell r="A666" t="str">
            <v>FP0600PL1706C</v>
          </cell>
          <cell r="B666" t="str">
            <v>PRIVE BASALTO (POLISHED) 60X60</v>
          </cell>
        </row>
        <row r="667">
          <cell r="A667" t="str">
            <v>FP0600PL1711</v>
          </cell>
          <cell r="B667" t="str">
            <v>PRIVE GRIS (POLISHED) 60X60</v>
          </cell>
        </row>
        <row r="668">
          <cell r="A668" t="str">
            <v>FP0600PL1711C</v>
          </cell>
          <cell r="B668" t="str">
            <v>PRIVE GRIS (POLISHED) 60X60</v>
          </cell>
        </row>
        <row r="669">
          <cell r="A669" t="str">
            <v>FP0600PL1712</v>
          </cell>
          <cell r="B669" t="str">
            <v>PRIVE ARGENTO (POLISHED) 60X60</v>
          </cell>
        </row>
        <row r="670">
          <cell r="A670" t="str">
            <v>FP0600PL1712C</v>
          </cell>
          <cell r="B670" t="str">
            <v>PRIVE ARGENTO (POLISHED) 60X60</v>
          </cell>
        </row>
        <row r="671">
          <cell r="A671" t="str">
            <v>FP0600PL1801</v>
          </cell>
          <cell r="B671" t="str">
            <v>BELLAGIO HOWLITE (POLISHED) 60X60</v>
          </cell>
        </row>
        <row r="672">
          <cell r="A672" t="str">
            <v>FP0600PL1801C</v>
          </cell>
          <cell r="B672" t="str">
            <v>BELLAGIO HOWLITE (POLISHED) 60X60</v>
          </cell>
        </row>
        <row r="673">
          <cell r="A673" t="str">
            <v>FP0600PL1803</v>
          </cell>
          <cell r="B673" t="str">
            <v>BELLAGIO AVORIO (POLISHED) 60X60</v>
          </cell>
        </row>
        <row r="674">
          <cell r="A674" t="str">
            <v>FP0600PL1803C</v>
          </cell>
          <cell r="B674" t="str">
            <v>BELLAGIO AVORIO (POLISHED) 60X60</v>
          </cell>
        </row>
        <row r="675">
          <cell r="A675" t="str">
            <v>FP0600PL1805</v>
          </cell>
          <cell r="B675" t="str">
            <v>BELLAGIO BASALTO (POLISHED) 60X60</v>
          </cell>
        </row>
        <row r="676">
          <cell r="A676" t="str">
            <v>FP0600PL1805C</v>
          </cell>
          <cell r="B676" t="str">
            <v>BELLAGIO BASALTO (POLISHED) 60X60</v>
          </cell>
        </row>
        <row r="677">
          <cell r="A677" t="str">
            <v>FP0600PL1811</v>
          </cell>
          <cell r="B677" t="str">
            <v>BELLAGIO GRIS (POLISHED) 60X60</v>
          </cell>
        </row>
        <row r="678">
          <cell r="A678" t="str">
            <v>FP0600PL1811C</v>
          </cell>
          <cell r="B678" t="str">
            <v>BELLAGIO GRIS (POLISHED) 60X60</v>
          </cell>
        </row>
        <row r="679">
          <cell r="A679" t="str">
            <v>FP0600PL1812</v>
          </cell>
          <cell r="B679" t="str">
            <v>BELLAGIO ARGENTO (POLISHED) 60X60</v>
          </cell>
        </row>
        <row r="680">
          <cell r="A680" t="str">
            <v>FP0600PL1812C</v>
          </cell>
          <cell r="B680" t="str">
            <v>BELLAGIO ARGENTO (POLISHED) 60X60</v>
          </cell>
        </row>
        <row r="681">
          <cell r="A681" t="str">
            <v>FP0600PL1814</v>
          </cell>
          <cell r="B681" t="str">
            <v>BELLAGIO COSMOS(POLISHED) 600X600</v>
          </cell>
        </row>
        <row r="682">
          <cell r="A682" t="str">
            <v>FP0600PL1814C</v>
          </cell>
          <cell r="B682" t="str">
            <v>BELLAGIO COSMOS(POLISHED) 600X600</v>
          </cell>
        </row>
        <row r="683">
          <cell r="A683" t="str">
            <v>FP0600PL1831</v>
          </cell>
          <cell r="B683" t="str">
            <v>BELLAGIO CREAM (POLISHED) 60X60</v>
          </cell>
        </row>
        <row r="684">
          <cell r="A684" t="str">
            <v>FP0600PL1831C</v>
          </cell>
          <cell r="B684" t="str">
            <v>BELLAGIO CREAM (POLISHED) 60X60</v>
          </cell>
        </row>
        <row r="685">
          <cell r="A685" t="str">
            <v>FP0600PL1901</v>
          </cell>
          <cell r="B685" t="str">
            <v>CATALINA WHITE (POLISHED) 60X60</v>
          </cell>
        </row>
        <row r="686">
          <cell r="A686" t="str">
            <v>FP0600PL1901C</v>
          </cell>
          <cell r="B686" t="str">
            <v>CATALINA WHITE (POLISHED) 60X60</v>
          </cell>
        </row>
        <row r="687">
          <cell r="A687" t="str">
            <v>FP0600PL1914</v>
          </cell>
          <cell r="B687" t="str">
            <v>CATALINA BLACK (POLISHED) 60X60</v>
          </cell>
        </row>
        <row r="688">
          <cell r="A688" t="str">
            <v>FP0600PL1914C</v>
          </cell>
          <cell r="B688" t="str">
            <v>CATALINA BLACK (POLISHED) 60X60</v>
          </cell>
        </row>
        <row r="689">
          <cell r="A689" t="str">
            <v>FP0600PL2503</v>
          </cell>
          <cell r="B689" t="str">
            <v>MADERA AVORIO (POLISHED) 60X60</v>
          </cell>
        </row>
        <row r="690">
          <cell r="A690" t="str">
            <v>FP0600PL2503C</v>
          </cell>
          <cell r="B690" t="str">
            <v>MADERA AVORIO (POLISHED) 60X60</v>
          </cell>
        </row>
        <row r="691">
          <cell r="A691" t="str">
            <v>FP0600PL2633</v>
          </cell>
          <cell r="B691" t="str">
            <v>AREA (POLISHED) 60X60</v>
          </cell>
        </row>
        <row r="692">
          <cell r="A692" t="str">
            <v>FP0600PL2633C</v>
          </cell>
          <cell r="B692" t="str">
            <v>AREA (POLISHED) 60X60</v>
          </cell>
        </row>
        <row r="693">
          <cell r="A693" t="str">
            <v>FP0600PL3003</v>
          </cell>
          <cell r="B693" t="str">
            <v>D'INTERNO SILK(POLISHED)60X60</v>
          </cell>
        </row>
        <row r="694">
          <cell r="A694" t="str">
            <v>FP0600PL3003C</v>
          </cell>
          <cell r="B694" t="str">
            <v>D'INTERNO SILK(POLISHED)60X60</v>
          </cell>
        </row>
        <row r="695">
          <cell r="A695" t="str">
            <v>FP0600PL3004</v>
          </cell>
          <cell r="B695" t="str">
            <v>D'INTERNO MOKA(POLISHED)60X60</v>
          </cell>
        </row>
        <row r="696">
          <cell r="A696" t="str">
            <v>FP0600PL3004C</v>
          </cell>
          <cell r="B696" t="str">
            <v>D'INTERNO MOKA(POLISHED)60X60</v>
          </cell>
        </row>
        <row r="697">
          <cell r="A697" t="str">
            <v>FP0600PL3008</v>
          </cell>
          <cell r="B697" t="str">
            <v>D'INTERNO ANTRACITE(POLISHED)60X60</v>
          </cell>
        </row>
        <row r="698">
          <cell r="A698" t="str">
            <v>FP0600PL3008C</v>
          </cell>
          <cell r="B698" t="str">
            <v>D'INTERNO ANTRACITE(POLISHED)60X60</v>
          </cell>
        </row>
        <row r="699">
          <cell r="A699" t="str">
            <v>FP0600PL3010</v>
          </cell>
          <cell r="B699" t="str">
            <v>D'INTERNO GRIGIO(POLISHED)60X60</v>
          </cell>
        </row>
        <row r="700">
          <cell r="A700" t="str">
            <v>FP0600PL3010C</v>
          </cell>
          <cell r="B700" t="str">
            <v>D'INTERNO GRIGIO(POLISHED)60X60</v>
          </cell>
        </row>
        <row r="701">
          <cell r="A701" t="str">
            <v>FP0600PL3011</v>
          </cell>
          <cell r="B701" t="str">
            <v>D'INTERNO GRIS (POLISHED)60X60</v>
          </cell>
        </row>
        <row r="702">
          <cell r="A702" t="str">
            <v>FP0600PL3011C</v>
          </cell>
          <cell r="B702" t="str">
            <v>D'INTERNO GRIS (POLISHED)60X60</v>
          </cell>
        </row>
        <row r="703">
          <cell r="A703" t="str">
            <v>FP0600PL3012</v>
          </cell>
          <cell r="B703" t="str">
            <v>D'INTERNO ARGENTO(POLISHED)60X60</v>
          </cell>
        </row>
        <row r="704">
          <cell r="A704" t="str">
            <v>FP0600PL3012C</v>
          </cell>
          <cell r="B704" t="str">
            <v>D'INTERNO ARGENTO(POLISHED)60X60</v>
          </cell>
        </row>
        <row r="705">
          <cell r="A705" t="str">
            <v>FP0600RD1701</v>
          </cell>
          <cell r="B705" t="str">
            <v>PRIVE HOWLITE (RENDER) 60X60</v>
          </cell>
        </row>
        <row r="706">
          <cell r="A706" t="str">
            <v>FP0600RD1701C</v>
          </cell>
          <cell r="B706" t="str">
            <v>PRIVE HOWLITE (RENDER) 60X60</v>
          </cell>
        </row>
        <row r="707">
          <cell r="A707" t="str">
            <v>FP0600RD1702</v>
          </cell>
          <cell r="B707" t="str">
            <v>PRIVE BIANCO (RENDER) 60X60</v>
          </cell>
        </row>
        <row r="708">
          <cell r="A708" t="str">
            <v>FP0600RD1702C</v>
          </cell>
          <cell r="B708" t="str">
            <v>PRIVE BIANCO (RENDER) 60X60</v>
          </cell>
        </row>
        <row r="709">
          <cell r="A709" t="str">
            <v>FP0600RD1703</v>
          </cell>
          <cell r="B709" t="str">
            <v>PRIVE AVORIO (RENDER) 60X60</v>
          </cell>
        </row>
        <row r="710">
          <cell r="A710" t="str">
            <v>FP0600RD1703C</v>
          </cell>
          <cell r="B710" t="str">
            <v>PRIVE AVORIO (RENDER) 60X60</v>
          </cell>
        </row>
        <row r="711">
          <cell r="A711" t="str">
            <v>FP0600RD1704</v>
          </cell>
          <cell r="B711" t="str">
            <v>PRIVE MOKA (RENDER) 60X60</v>
          </cell>
        </row>
        <row r="712">
          <cell r="A712" t="str">
            <v>FP0600RD1704C</v>
          </cell>
          <cell r="B712" t="str">
            <v>PRIVE MOKA (RENDER) 60X60</v>
          </cell>
        </row>
        <row r="713">
          <cell r="A713" t="str">
            <v>FP0600RD1706</v>
          </cell>
          <cell r="B713" t="str">
            <v>PRIVE BASALTO (RENDER) 60X60</v>
          </cell>
        </row>
        <row r="714">
          <cell r="A714" t="str">
            <v>FP0600RD1706C</v>
          </cell>
          <cell r="B714" t="str">
            <v>PRIVE BASALTO (RENDER) 60X60</v>
          </cell>
        </row>
        <row r="715">
          <cell r="A715" t="str">
            <v>FP0600RD1711</v>
          </cell>
          <cell r="B715" t="str">
            <v>PRIVE GRIS (RENDER) 60X60</v>
          </cell>
        </row>
        <row r="716">
          <cell r="A716" t="str">
            <v>FP0600RD1711C</v>
          </cell>
          <cell r="B716" t="str">
            <v>PRIVE GRIS (RENDER) 60X60</v>
          </cell>
        </row>
        <row r="717">
          <cell r="A717" t="str">
            <v>FP0600RD1712</v>
          </cell>
          <cell r="B717" t="str">
            <v>PRIVE ARGENTO (RENDER) 60X60</v>
          </cell>
        </row>
        <row r="718">
          <cell r="A718" t="str">
            <v>FP0600RD1712C</v>
          </cell>
          <cell r="B718" t="str">
            <v>PRIVE ARGENTO (RENDER) 60X60</v>
          </cell>
        </row>
        <row r="719">
          <cell r="A719" t="str">
            <v>FP0600SP0202</v>
          </cell>
          <cell r="B719" t="str">
            <v>PARK AVENUE BIANCO(SEMI POLISHED) 60X60</v>
          </cell>
        </row>
        <row r="720">
          <cell r="A720" t="str">
            <v>FP0600SP0202C</v>
          </cell>
          <cell r="B720" t="str">
            <v>PARK AVENUE BIANCO(SEMI POLISHED) 60X60</v>
          </cell>
        </row>
        <row r="721">
          <cell r="A721" t="str">
            <v>FP0600SP0203</v>
          </cell>
          <cell r="B721" t="str">
            <v>PARK AVENUE AVORIO(SEMI POLISHED) 60X60</v>
          </cell>
        </row>
        <row r="722">
          <cell r="A722" t="str">
            <v>FP0600SP0203C</v>
          </cell>
          <cell r="B722" t="str">
            <v>PARK AVENUE AVORIO(SEMI POLISHED) 60X60</v>
          </cell>
        </row>
        <row r="723">
          <cell r="A723" t="str">
            <v>FP0600SP0204</v>
          </cell>
          <cell r="B723" t="str">
            <v>PARK AVENUE MOKA(SEMI POLISHED) 60X60</v>
          </cell>
        </row>
        <row r="724">
          <cell r="A724" t="str">
            <v>FP0600SP0204C</v>
          </cell>
          <cell r="B724" t="str">
            <v>PARK AVENUE MOKA(SEMI POLISHED) 60X60</v>
          </cell>
        </row>
        <row r="725">
          <cell r="A725" t="str">
            <v>FP0600SP0205</v>
          </cell>
          <cell r="B725" t="str">
            <v>PARK AVENUE BASALTO(SEMI POLISHED) 60X60</v>
          </cell>
        </row>
        <row r="726">
          <cell r="A726" t="str">
            <v>FP0600SP0205C</v>
          </cell>
          <cell r="B726" t="str">
            <v>PARK AVENUE BASALTO(SEMI POLISHED) 60X60</v>
          </cell>
        </row>
        <row r="727">
          <cell r="A727" t="str">
            <v>FP0600SP0211</v>
          </cell>
          <cell r="B727" t="str">
            <v>PARK AVENUE GRIS(SEMI POLISHED) 60X60</v>
          </cell>
        </row>
        <row r="728">
          <cell r="A728" t="str">
            <v>FP0600SP0211C</v>
          </cell>
          <cell r="B728" t="str">
            <v>PARK AVENUE GRIS(SEMI POLISHED) 60X60</v>
          </cell>
        </row>
        <row r="729">
          <cell r="A729" t="str">
            <v>FP0600SP0212</v>
          </cell>
          <cell r="B729" t="str">
            <v>PARK AVENUE ARGENTO(SEMI POLISHED) 60X60</v>
          </cell>
        </row>
        <row r="730">
          <cell r="A730" t="str">
            <v>FP0600SP0212C</v>
          </cell>
          <cell r="B730" t="str">
            <v>PARK AVENUE ARGENTO(SEMI POLISHED) 60X60</v>
          </cell>
        </row>
        <row r="731">
          <cell r="A731" t="str">
            <v>FP0600SP0301</v>
          </cell>
          <cell r="B731" t="str">
            <v>HOWLITE (SEMI POLISHED) 60X60</v>
          </cell>
        </row>
        <row r="732">
          <cell r="A732" t="str">
            <v>FP0600SP0301C</v>
          </cell>
          <cell r="B732" t="str">
            <v>HOWLITE (SEMI POLISHED) 60X60</v>
          </cell>
        </row>
        <row r="733">
          <cell r="A733" t="str">
            <v>FP0600SP1701</v>
          </cell>
          <cell r="B733" t="str">
            <v>PRIVE HOWLITE (SEMI-POLISHED) 60X60</v>
          </cell>
        </row>
        <row r="734">
          <cell r="A734" t="str">
            <v>FP0600SP1701C</v>
          </cell>
          <cell r="B734" t="str">
            <v>PRIVE HOWLITE (SEMI-POLISHED) 60X60</v>
          </cell>
        </row>
        <row r="735">
          <cell r="A735" t="str">
            <v>FP0600SP1702</v>
          </cell>
          <cell r="B735" t="str">
            <v>PRIVE BIANCO (SEMI-POLISHED) 60X60</v>
          </cell>
        </row>
        <row r="736">
          <cell r="A736" t="str">
            <v>FP0600SP1702C</v>
          </cell>
          <cell r="B736" t="str">
            <v>PRIVE BIANCO (SEMI-POLISHED) 60X60</v>
          </cell>
        </row>
        <row r="737">
          <cell r="A737" t="str">
            <v>FP0600SP1703</v>
          </cell>
          <cell r="B737" t="str">
            <v>PRIVE AVORIO (SEMI-POLISHED) 60X60</v>
          </cell>
        </row>
        <row r="738">
          <cell r="A738" t="str">
            <v>FP0600SP1703C</v>
          </cell>
          <cell r="B738" t="str">
            <v>PRIVE AVORIO (SEMI-POLISHED) 60X60</v>
          </cell>
        </row>
        <row r="739">
          <cell r="A739" t="str">
            <v>FP0600SP1704</v>
          </cell>
          <cell r="B739" t="str">
            <v>PRIVE MOKA (SEMI-POLISHED) 60X60</v>
          </cell>
        </row>
        <row r="740">
          <cell r="A740" t="str">
            <v>FP0600SP1704C</v>
          </cell>
          <cell r="B740" t="str">
            <v>PRIVE MOKA (SEMI-POLISHED) 60X60</v>
          </cell>
        </row>
        <row r="741">
          <cell r="A741" t="str">
            <v>FP0600SP1711</v>
          </cell>
          <cell r="B741" t="str">
            <v>PRIVE GRIS (SEMI-POLISHED) 60X60</v>
          </cell>
        </row>
        <row r="742">
          <cell r="A742" t="str">
            <v>FP0600SP1711C</v>
          </cell>
          <cell r="B742" t="str">
            <v>PRIVE GRIS (SEMI-POLISHED) 60X60</v>
          </cell>
        </row>
        <row r="743">
          <cell r="A743" t="str">
            <v>FP0600SP1712</v>
          </cell>
          <cell r="B743" t="str">
            <v>PRIVE ARGENTO (SEMI-POLISHED) 60X60</v>
          </cell>
        </row>
        <row r="744">
          <cell r="A744" t="str">
            <v>FP0600SP1712C</v>
          </cell>
          <cell r="B744" t="str">
            <v>PRIVE ARGENTO (SEMI-POLISHED) 60X60</v>
          </cell>
        </row>
        <row r="745">
          <cell r="A745" t="str">
            <v>FP0612MT1801</v>
          </cell>
          <cell r="B745" t="str">
            <v>BELLAGIO HOWLITE (MATTE) 60X120</v>
          </cell>
        </row>
        <row r="746">
          <cell r="A746" t="str">
            <v>FP0612MT1803</v>
          </cell>
          <cell r="B746" t="str">
            <v>BELLAGIO AVORIO (MATTE) 60X120</v>
          </cell>
        </row>
        <row r="747">
          <cell r="A747" t="str">
            <v>FP0612MT1805</v>
          </cell>
          <cell r="B747" t="str">
            <v>BELLAGIO BASALTO (MATTE) 60X120</v>
          </cell>
        </row>
        <row r="748">
          <cell r="A748" t="str">
            <v>FP0612MT1812</v>
          </cell>
          <cell r="B748" t="str">
            <v>BELLAGIO ARGENTO (MATTE) 60X120</v>
          </cell>
        </row>
        <row r="749">
          <cell r="A749" t="str">
            <v>FP0612MT1831</v>
          </cell>
          <cell r="B749" t="str">
            <v>BELLAGIO CREAM (MATTE) 60X120</v>
          </cell>
        </row>
        <row r="750">
          <cell r="A750" t="str">
            <v>FP0612NA0301</v>
          </cell>
          <cell r="B750" t="str">
            <v>HOWLITE (NATURAL) 60X120</v>
          </cell>
        </row>
        <row r="751">
          <cell r="A751" t="str">
            <v>FP0612NA1801</v>
          </cell>
          <cell r="B751" t="str">
            <v>BELLAGIO HOWLITE (NATURAL) 60X120</v>
          </cell>
        </row>
        <row r="752">
          <cell r="A752" t="str">
            <v>FP0612NA1803</v>
          </cell>
          <cell r="B752" t="str">
            <v>BELLAGIO AVORIO (NATURAL) 60X120</v>
          </cell>
        </row>
        <row r="753">
          <cell r="A753" t="str">
            <v>FP0612PL0301</v>
          </cell>
          <cell r="B753" t="str">
            <v>HOWLITE (POLISHED) 60X120</v>
          </cell>
        </row>
        <row r="754">
          <cell r="A754" t="str">
            <v>FP0612PL1801</v>
          </cell>
          <cell r="B754" t="str">
            <v>BELLAGIO HOWLITE (POLISHED) 60X120</v>
          </cell>
        </row>
        <row r="755">
          <cell r="A755" t="str">
            <v>FP0612PL1803</v>
          </cell>
          <cell r="B755" t="str">
            <v>BELLAGIO AVORIO (POLISHED) 60X120</v>
          </cell>
        </row>
        <row r="756">
          <cell r="A756" t="str">
            <v>FP0612PL1805</v>
          </cell>
          <cell r="B756" t="str">
            <v>BELLAGIO BASALTO (POLISHED) 60X120</v>
          </cell>
        </row>
        <row r="757">
          <cell r="A757" t="str">
            <v>FP0612PL1812</v>
          </cell>
          <cell r="B757" t="str">
            <v>BELLAGIO ARGENTO (POLISHED) 60X120</v>
          </cell>
        </row>
        <row r="758">
          <cell r="A758" t="str">
            <v>FP0612PL1831</v>
          </cell>
          <cell r="B758" t="str">
            <v>BELLAGIO CREAM (POLISHED) 60X120</v>
          </cell>
        </row>
        <row r="759">
          <cell r="A759" t="str">
            <v>FP0800FL1701</v>
          </cell>
          <cell r="B759" t="str">
            <v>PRIVE HOWLITE 80X80</v>
          </cell>
        </row>
        <row r="760">
          <cell r="A760" t="str">
            <v>FP0800FL1703</v>
          </cell>
          <cell r="B760" t="str">
            <v>PRIVE AVORIO (FLAMED) 80X80</v>
          </cell>
        </row>
        <row r="761">
          <cell r="A761" t="str">
            <v>FP0800FL1704</v>
          </cell>
          <cell r="B761" t="str">
            <v>PRIVE MOKA (FLAME) 80X80</v>
          </cell>
        </row>
        <row r="762">
          <cell r="A762" t="str">
            <v>FP0800FL1711</v>
          </cell>
          <cell r="B762" t="str">
            <v>PRIVE GRIS (FLAMED)80X80</v>
          </cell>
        </row>
        <row r="763">
          <cell r="A763" t="str">
            <v>FP0800FL1712</v>
          </cell>
          <cell r="B763" t="str">
            <v>PRIVE ARGENTO (FLAMED) 80X80</v>
          </cell>
        </row>
        <row r="764">
          <cell r="A764" t="str">
            <v>FP0800HN0703</v>
          </cell>
          <cell r="B764" t="str">
            <v>COLLINA AVORIO (HONED) 80X80</v>
          </cell>
        </row>
        <row r="765">
          <cell r="A765" t="str">
            <v>FP0800MT0204</v>
          </cell>
          <cell r="B765" t="str">
            <v>PARK AVENUE MOKA(MATTE) 80X80</v>
          </cell>
        </row>
        <row r="766">
          <cell r="A766" t="str">
            <v>FP0800MT0211</v>
          </cell>
          <cell r="B766" t="str">
            <v>PARK AVENUE GRIS(MATTE) 80X80</v>
          </cell>
        </row>
        <row r="767">
          <cell r="A767" t="str">
            <v>FP0800MT1701</v>
          </cell>
          <cell r="B767" t="str">
            <v>PRIVE HOWLITE (MATTE) 80X80</v>
          </cell>
        </row>
        <row r="768">
          <cell r="A768" t="str">
            <v>FP0800MT1703</v>
          </cell>
          <cell r="B768" t="str">
            <v>PRIVE AVORIO (MATTE) 80X80</v>
          </cell>
        </row>
        <row r="769">
          <cell r="A769" t="str">
            <v>FP0800MT1704</v>
          </cell>
          <cell r="B769" t="str">
            <v>PRIVE MOKA (MATTE) 80X80</v>
          </cell>
        </row>
        <row r="770">
          <cell r="A770" t="str">
            <v>FP0800MT1712</v>
          </cell>
          <cell r="B770" t="str">
            <v>PRIVE ARGENTO (MATTE) 80X80</v>
          </cell>
        </row>
        <row r="771">
          <cell r="A771" t="str">
            <v>FP0800MT1801</v>
          </cell>
          <cell r="B771" t="str">
            <v>BELLAGIO HOWLITE (MATTE) 80X80</v>
          </cell>
        </row>
        <row r="772">
          <cell r="A772" t="str">
            <v>FP0800MT1803</v>
          </cell>
          <cell r="B772" t="str">
            <v>BELLAGIO AVORIO (MATTE) 80X80</v>
          </cell>
        </row>
        <row r="773">
          <cell r="A773" t="str">
            <v>FP0800MT1805</v>
          </cell>
          <cell r="B773" t="str">
            <v>BELLAGIO BASALTO (MATTE) 80X80</v>
          </cell>
        </row>
        <row r="774">
          <cell r="A774" t="str">
            <v>FP0800MT1812</v>
          </cell>
          <cell r="B774" t="str">
            <v>BELLAGIO ARGENTO (MATTE) 80X80</v>
          </cell>
        </row>
        <row r="775">
          <cell r="A775" t="str">
            <v>FP0800MT1831</v>
          </cell>
          <cell r="B775" t="str">
            <v>BELLAGIO CREAM (MATTE) 80X80</v>
          </cell>
        </row>
        <row r="776">
          <cell r="A776" t="str">
            <v>FP0800NA1701</v>
          </cell>
          <cell r="B776" t="str">
            <v>PRIVE HOWLITE (NATURAL) 80X80</v>
          </cell>
        </row>
        <row r="777">
          <cell r="A777" t="str">
            <v>FP0800NA1703</v>
          </cell>
          <cell r="B777" t="str">
            <v>PRIVE AVORIO (NATURAL) 80X80</v>
          </cell>
        </row>
        <row r="778">
          <cell r="A778" t="str">
            <v>FP0800NA1704</v>
          </cell>
          <cell r="B778" t="str">
            <v>PRIVE MOKA (NATURAL) 80X80</v>
          </cell>
        </row>
        <row r="779">
          <cell r="A779" t="str">
            <v>FP0800NA1711</v>
          </cell>
          <cell r="B779" t="str">
            <v>PRIVE GRIS (NATURAL) 80X80</v>
          </cell>
        </row>
        <row r="780">
          <cell r="A780" t="str">
            <v>FP0800NA1712</v>
          </cell>
          <cell r="B780" t="str">
            <v>PRIVE ARGENTO (NATURAL) 80X80</v>
          </cell>
        </row>
        <row r="781">
          <cell r="A781" t="str">
            <v>FP0800PL0203</v>
          </cell>
          <cell r="B781" t="str">
            <v>PARK AVENUE AVORIO(POLISHED) 80X80</v>
          </cell>
        </row>
        <row r="782">
          <cell r="A782" t="str">
            <v>FP0800PL0301</v>
          </cell>
          <cell r="B782" t="str">
            <v>HOWLITE (POLISHED) 80X80</v>
          </cell>
        </row>
        <row r="783">
          <cell r="A783" t="str">
            <v>FP0800PL0603</v>
          </cell>
          <cell r="B783" t="str">
            <v>BARCACCIA AVORIO (POLISHED) 80X80</v>
          </cell>
        </row>
        <row r="784">
          <cell r="A784" t="str">
            <v>FP0800PL0611</v>
          </cell>
          <cell r="B784" t="str">
            <v>BARCACCIA GRIS(POLISHED) 80X80</v>
          </cell>
        </row>
        <row r="785">
          <cell r="A785" t="str">
            <v>FP0800PL0631</v>
          </cell>
          <cell r="B785" t="str">
            <v>BARCACCIA CREAM (POLISHED) 80X80</v>
          </cell>
        </row>
        <row r="786">
          <cell r="A786" t="str">
            <v>FP0800PL0653</v>
          </cell>
          <cell r="B786" t="str">
            <v>BARCACCIA KAKI (POLISHED) 80X80</v>
          </cell>
        </row>
        <row r="787">
          <cell r="A787" t="str">
            <v>FP0800PL0703</v>
          </cell>
          <cell r="B787" t="str">
            <v>COLLINA AVORIO (POLISHED) 80X80</v>
          </cell>
        </row>
        <row r="788">
          <cell r="A788" t="str">
            <v>FP0800PL0753</v>
          </cell>
          <cell r="B788" t="str">
            <v>COLLINA KAKI (POLISHED) 80X80</v>
          </cell>
        </row>
        <row r="789">
          <cell r="A789" t="str">
            <v>FP0800PL1103</v>
          </cell>
          <cell r="B789" t="str">
            <v>ELEVEN AVORIO (POLISHED) 80X80</v>
          </cell>
        </row>
        <row r="790">
          <cell r="A790" t="str">
            <v>FP0800PL1503</v>
          </cell>
          <cell r="B790" t="str">
            <v>PDH AVORIO (POLISHED) 80X80</v>
          </cell>
        </row>
        <row r="791">
          <cell r="A791" t="str">
            <v>FP0800PL1701</v>
          </cell>
          <cell r="B791" t="str">
            <v>PRIVE HOWLITE (POLISHED) 80X80</v>
          </cell>
        </row>
        <row r="792">
          <cell r="A792" t="str">
            <v>FP0800PL1703</v>
          </cell>
          <cell r="B792" t="str">
            <v>PRIVE AVORIO (POLISHED) 80X80</v>
          </cell>
        </row>
        <row r="793">
          <cell r="A793" t="str">
            <v>FP0800PL1704</v>
          </cell>
          <cell r="B793" t="str">
            <v>PRIVE MOKA (POLISHED) 80X80</v>
          </cell>
        </row>
        <row r="794">
          <cell r="A794" t="str">
            <v>FP0800PL1711</v>
          </cell>
          <cell r="B794" t="str">
            <v>PRIVE GRIS (POLISHED) 80X80</v>
          </cell>
        </row>
        <row r="795">
          <cell r="A795" t="str">
            <v>FP0800PL1712</v>
          </cell>
          <cell r="B795" t="str">
            <v>PRIVE ARGENTO (POLISHED) 80X80</v>
          </cell>
        </row>
        <row r="796">
          <cell r="A796" t="str">
            <v>FP0800PL1801</v>
          </cell>
          <cell r="B796" t="str">
            <v>BELLAGIO HOWLITE (POLISHED)  80X80</v>
          </cell>
        </row>
        <row r="797">
          <cell r="A797" t="str">
            <v>FP0800PL1803</v>
          </cell>
          <cell r="B797" t="str">
            <v>BELLAGIO AVORIO (POLISHED) 80X80</v>
          </cell>
        </row>
        <row r="798">
          <cell r="A798" t="str">
            <v>FP0800PL1805</v>
          </cell>
          <cell r="B798" t="str">
            <v>BELLAGIO BASALTO (POLISHED) 80X80</v>
          </cell>
        </row>
        <row r="799">
          <cell r="A799" t="str">
            <v>FP0800PL1811</v>
          </cell>
          <cell r="B799" t="str">
            <v>BELLAGIO GRIS (POLISHED) 80X80</v>
          </cell>
        </row>
        <row r="800">
          <cell r="A800" t="str">
            <v>FP0800PL1812</v>
          </cell>
          <cell r="B800" t="str">
            <v>BELLAGIO ARGENTO (POLISHED) 80X80</v>
          </cell>
        </row>
        <row r="801">
          <cell r="A801" t="str">
            <v>FP0800PL1830</v>
          </cell>
          <cell r="B801" t="str">
            <v>BELLAGIO YELLOW (POLISHED) 80X80</v>
          </cell>
        </row>
        <row r="802">
          <cell r="A802" t="str">
            <v>FP0800PL1831</v>
          </cell>
          <cell r="B802" t="str">
            <v>BELLAGIO CREAM (POLISHED) 80X80</v>
          </cell>
        </row>
        <row r="803">
          <cell r="A803" t="str">
            <v>FP0800RD1701</v>
          </cell>
          <cell r="B803" t="str">
            <v>PRIVE HOWLITE (RENDER) 80X80</v>
          </cell>
        </row>
        <row r="804">
          <cell r="A804" t="str">
            <v>FP0800RD1703</v>
          </cell>
          <cell r="B804" t="str">
            <v>PRIVE AVORIO (RENDER) 80X80</v>
          </cell>
        </row>
        <row r="805">
          <cell r="A805" t="str">
            <v>FP0800RD1704</v>
          </cell>
          <cell r="B805" t="str">
            <v>PRIVE MOKA (RENDER) 80X80</v>
          </cell>
        </row>
        <row r="806">
          <cell r="A806" t="str">
            <v>FP0800RD1711</v>
          </cell>
          <cell r="B806" t="str">
            <v>PRIVE GRIS (RENDER) 80X80</v>
          </cell>
        </row>
        <row r="807">
          <cell r="A807" t="str">
            <v>FP0800RD1712</v>
          </cell>
          <cell r="B807" t="str">
            <v>PRIVE ARGENTO (RENDER) 80X80</v>
          </cell>
        </row>
        <row r="808">
          <cell r="A808" t="str">
            <v>FP0800SP1701</v>
          </cell>
          <cell r="B808" t="str">
            <v>PRIVE HOWLITE (SEMI-POLISHED) 80X80</v>
          </cell>
        </row>
        <row r="809">
          <cell r="A809" t="str">
            <v>FP0800SP1703</v>
          </cell>
          <cell r="B809" t="str">
            <v>PRIVE AVORIO (SEMI-POLISHED) 80X80</v>
          </cell>
        </row>
        <row r="810">
          <cell r="A810" t="str">
            <v>FP0800SP1704</v>
          </cell>
          <cell r="B810" t="str">
            <v>PRIVE MOKA (SEMI-POLISHED) 80X80</v>
          </cell>
        </row>
        <row r="811">
          <cell r="A811" t="str">
            <v>FP0800SP1711</v>
          </cell>
          <cell r="B811" t="str">
            <v>PRIVE GRIS (SEMI-POLISHED) 80X80</v>
          </cell>
        </row>
        <row r="812">
          <cell r="A812" t="str">
            <v>FP0800SP1712</v>
          </cell>
          <cell r="B812" t="str">
            <v>PRIVE ARGENTO (SEMI-POLISHED) 80X80</v>
          </cell>
        </row>
        <row r="813">
          <cell r="A813" t="str">
            <v>FPA300MT0203</v>
          </cell>
          <cell r="B813" t="str">
            <v>CUBE NATURE 30X30</v>
          </cell>
        </row>
        <row r="814">
          <cell r="A814" t="str">
            <v>FPA300MT0212</v>
          </cell>
          <cell r="B814" t="str">
            <v>GRAPHIC NATURE 30X30</v>
          </cell>
        </row>
        <row r="815">
          <cell r="A815" t="str">
            <v>FPA300MT0301</v>
          </cell>
          <cell r="B815" t="str">
            <v>NIEVE NATURE 30X30</v>
          </cell>
        </row>
        <row r="816">
          <cell r="A816" t="str">
            <v>FPA300MT0310</v>
          </cell>
          <cell r="B816" t="str">
            <v>ACERO NATURE 30X30</v>
          </cell>
        </row>
        <row r="817">
          <cell r="A817" t="str">
            <v>FPA300MT0313</v>
          </cell>
          <cell r="B817" t="str">
            <v>NIQUEL NATURE 30X30</v>
          </cell>
        </row>
        <row r="818">
          <cell r="A818" t="str">
            <v>FPA300MT0314</v>
          </cell>
          <cell r="B818" t="str">
            <v>COSMOS NATURE 30X30</v>
          </cell>
        </row>
        <row r="819">
          <cell r="A819" t="str">
            <v>FPA300PL0301</v>
          </cell>
          <cell r="B819" t="str">
            <v>NIEVE 30X30</v>
          </cell>
        </row>
        <row r="820">
          <cell r="A820" t="str">
            <v>FPA300PL0310</v>
          </cell>
          <cell r="B820" t="str">
            <v>ACERO 30X30</v>
          </cell>
        </row>
        <row r="821">
          <cell r="A821" t="str">
            <v>FPA300PL0313</v>
          </cell>
          <cell r="B821" t="str">
            <v>NIQUEL 30X30</v>
          </cell>
        </row>
        <row r="822">
          <cell r="A822" t="str">
            <v>FPA300PL0314</v>
          </cell>
          <cell r="B822" t="str">
            <v>COSMOS 30X30</v>
          </cell>
        </row>
        <row r="823">
          <cell r="A823" t="str">
            <v>FPA306MT0104</v>
          </cell>
          <cell r="B823" t="str">
            <v>MOKA NATURE 30X60</v>
          </cell>
        </row>
        <row r="824">
          <cell r="A824" t="str">
            <v>FPA306MT0111</v>
          </cell>
          <cell r="B824" t="str">
            <v>ARENA NATURE 30X60</v>
          </cell>
        </row>
        <row r="825">
          <cell r="A825" t="str">
            <v>FPA306MT0203</v>
          </cell>
          <cell r="B825" t="str">
            <v>CUBE NATURE 30X60</v>
          </cell>
        </row>
        <row r="826">
          <cell r="A826" t="str">
            <v>FPA306MT0211</v>
          </cell>
          <cell r="B826" t="str">
            <v>STUDIO NATURE 30X60</v>
          </cell>
        </row>
        <row r="827">
          <cell r="A827" t="str">
            <v>FPA306MT0212</v>
          </cell>
          <cell r="B827" t="str">
            <v>GRAPHIC NATURE 30X60</v>
          </cell>
        </row>
        <row r="828">
          <cell r="A828" t="str">
            <v>FPA306MT0233</v>
          </cell>
          <cell r="B828" t="str">
            <v>AREA NATURE 30X60</v>
          </cell>
        </row>
        <row r="829">
          <cell r="A829" t="str">
            <v>FPA306MT0301</v>
          </cell>
          <cell r="B829" t="str">
            <v>NIEVE NATURE 30X60</v>
          </cell>
        </row>
        <row r="830">
          <cell r="A830" t="str">
            <v>FPA306MT0310</v>
          </cell>
          <cell r="B830" t="str">
            <v>ACERO NATURE 30X60</v>
          </cell>
        </row>
        <row r="831">
          <cell r="A831" t="str">
            <v>FPA306MT0313</v>
          </cell>
          <cell r="B831" t="str">
            <v>NIQUEL NATURE 30X60</v>
          </cell>
        </row>
        <row r="832">
          <cell r="A832" t="str">
            <v>FPA306MT0314</v>
          </cell>
          <cell r="B832" t="str">
            <v>COSMOS NATURE 30X60</v>
          </cell>
        </row>
        <row r="833">
          <cell r="A833" t="str">
            <v>FPA306NA0313</v>
          </cell>
          <cell r="B833" t="str">
            <v>NIQUEL (NATURAL) 30X60</v>
          </cell>
        </row>
        <row r="834">
          <cell r="A834" t="str">
            <v>FPA306PL0104</v>
          </cell>
          <cell r="B834" t="str">
            <v>MOKA  30X60</v>
          </cell>
        </row>
        <row r="835">
          <cell r="A835" t="str">
            <v>FPA306PL0111</v>
          </cell>
          <cell r="B835" t="str">
            <v>ARENA 30X60</v>
          </cell>
        </row>
        <row r="836">
          <cell r="A836" t="str">
            <v>FPA306PL0212</v>
          </cell>
          <cell r="B836" t="str">
            <v>GRAPHIC 30X60</v>
          </cell>
        </row>
        <row r="837">
          <cell r="A837" t="str">
            <v>FPA306PL0233</v>
          </cell>
          <cell r="B837" t="str">
            <v>AREA  30X60</v>
          </cell>
        </row>
        <row r="838">
          <cell r="A838" t="str">
            <v>FPA306PL0301</v>
          </cell>
          <cell r="B838" t="str">
            <v>NIEVE 30X60</v>
          </cell>
        </row>
        <row r="839">
          <cell r="A839" t="str">
            <v>FPA306PL0310</v>
          </cell>
          <cell r="B839" t="str">
            <v>ACERO 30X60</v>
          </cell>
        </row>
        <row r="840">
          <cell r="A840" t="str">
            <v>FPA306PL0313</v>
          </cell>
          <cell r="B840" t="str">
            <v>NIQUEL 30X60</v>
          </cell>
        </row>
        <row r="841">
          <cell r="A841" t="str">
            <v>FPA306PL0314</v>
          </cell>
          <cell r="B841" t="str">
            <v>COSMOS 30X60</v>
          </cell>
        </row>
        <row r="842">
          <cell r="A842" t="str">
            <v>FPA600MT0104</v>
          </cell>
          <cell r="B842" t="str">
            <v>MOKA NATURE 60X60</v>
          </cell>
        </row>
        <row r="843">
          <cell r="A843" t="str">
            <v>FPA600MT0104C</v>
          </cell>
          <cell r="B843" t="str">
            <v>MOKA NATURE 60X60</v>
          </cell>
        </row>
        <row r="844">
          <cell r="A844" t="str">
            <v>FPA600MT0111</v>
          </cell>
          <cell r="B844" t="str">
            <v>ARENA NATURE 60X60</v>
          </cell>
        </row>
        <row r="845">
          <cell r="A845" t="str">
            <v>FPA600MT0111C</v>
          </cell>
          <cell r="B845" t="str">
            <v>ARENA NATURE 60X60</v>
          </cell>
        </row>
        <row r="846">
          <cell r="A846" t="str">
            <v>FPA600MT0203</v>
          </cell>
          <cell r="B846" t="str">
            <v>CUBE NATURE 60X60</v>
          </cell>
        </row>
        <row r="847">
          <cell r="A847" t="str">
            <v>FPA600MT0203C</v>
          </cell>
          <cell r="B847" t="str">
            <v>CUBE NATURE 60X60</v>
          </cell>
        </row>
        <row r="848">
          <cell r="A848" t="str">
            <v>FPA600MT0210</v>
          </cell>
          <cell r="B848" t="str">
            <v>ZONE NATURE 60X60</v>
          </cell>
        </row>
        <row r="849">
          <cell r="A849" t="str">
            <v>FPA600MT0210C</v>
          </cell>
          <cell r="B849" t="str">
            <v>ZONE NATURE 60X60</v>
          </cell>
        </row>
        <row r="850">
          <cell r="A850" t="str">
            <v>FPA600MT0211</v>
          </cell>
          <cell r="B850" t="str">
            <v>STUDIO NATURE 60X60</v>
          </cell>
        </row>
        <row r="851">
          <cell r="A851" t="str">
            <v>FPA600MT0211C</v>
          </cell>
          <cell r="B851" t="str">
            <v>STUDIO NATURE 60X60</v>
          </cell>
        </row>
        <row r="852">
          <cell r="A852" t="str">
            <v>FPA600MT0212</v>
          </cell>
          <cell r="B852" t="str">
            <v>GRAPHIC  NATURE 60X60</v>
          </cell>
        </row>
        <row r="853">
          <cell r="A853" t="str">
            <v>FPA600MT0212C</v>
          </cell>
          <cell r="B853" t="str">
            <v>GRAPHIC  NATURE 60X60</v>
          </cell>
        </row>
        <row r="854">
          <cell r="A854" t="str">
            <v>FPA600MT0233</v>
          </cell>
          <cell r="B854" t="str">
            <v>AREA NATURE 60X60</v>
          </cell>
        </row>
        <row r="855">
          <cell r="A855" t="str">
            <v>FPA600MT0233C</v>
          </cell>
          <cell r="B855" t="str">
            <v>AREA NATURE 60X60</v>
          </cell>
        </row>
        <row r="856">
          <cell r="A856" t="str">
            <v>FPA600MT0301</v>
          </cell>
          <cell r="B856" t="str">
            <v>NIEVE NATURE 60X60</v>
          </cell>
        </row>
        <row r="857">
          <cell r="A857" t="str">
            <v>FPA600MT0301C</v>
          </cell>
          <cell r="B857" t="str">
            <v>NIEVE NATURE 60X60</v>
          </cell>
        </row>
        <row r="858">
          <cell r="A858" t="str">
            <v>FPA600MT0310</v>
          </cell>
          <cell r="B858" t="str">
            <v>ACERO NATURE 60X60</v>
          </cell>
        </row>
        <row r="859">
          <cell r="A859" t="str">
            <v>FPA600MT0310C</v>
          </cell>
          <cell r="B859" t="str">
            <v>ACERO NATURE 60X60</v>
          </cell>
        </row>
        <row r="860">
          <cell r="A860" t="str">
            <v>FPA600MT0313</v>
          </cell>
          <cell r="B860" t="str">
            <v>NIQUEL NATURE 60X60</v>
          </cell>
        </row>
        <row r="861">
          <cell r="A861" t="str">
            <v>FPA600MT0313C</v>
          </cell>
          <cell r="B861" t="str">
            <v>NIQUEL NATURE 60X60</v>
          </cell>
        </row>
        <row r="862">
          <cell r="A862" t="str">
            <v>FPA600MT0314</v>
          </cell>
          <cell r="B862" t="str">
            <v>COSMOS NATURE 60X60</v>
          </cell>
        </row>
        <row r="863">
          <cell r="A863" t="str">
            <v>FPA600MT0314C</v>
          </cell>
          <cell r="B863" t="str">
            <v>COSMOS NATURE 60X60</v>
          </cell>
        </row>
        <row r="864">
          <cell r="A864" t="str">
            <v>FPA600PL0104</v>
          </cell>
          <cell r="B864" t="str">
            <v>MOKA 60X60</v>
          </cell>
        </row>
        <row r="865">
          <cell r="A865" t="str">
            <v>FPA600PL0104C</v>
          </cell>
          <cell r="B865" t="str">
            <v>MOKA 60X60</v>
          </cell>
        </row>
        <row r="866">
          <cell r="A866" t="str">
            <v>FPA600PL0111</v>
          </cell>
          <cell r="B866" t="str">
            <v>ARENA 60X60</v>
          </cell>
        </row>
        <row r="867">
          <cell r="A867" t="str">
            <v>FPA600PL0111C</v>
          </cell>
          <cell r="B867" t="str">
            <v>ARENA 60X60</v>
          </cell>
        </row>
        <row r="868">
          <cell r="A868" t="str">
            <v>FPA600PL0210</v>
          </cell>
          <cell r="B868" t="str">
            <v>ZONE 60X60</v>
          </cell>
        </row>
        <row r="869">
          <cell r="A869" t="str">
            <v>FPA600PL0210C</v>
          </cell>
          <cell r="B869" t="str">
            <v>ZONE 60X60</v>
          </cell>
        </row>
        <row r="870">
          <cell r="A870" t="str">
            <v>FPA600PL0211</v>
          </cell>
          <cell r="B870" t="str">
            <v>STUDIO 60X60</v>
          </cell>
        </row>
        <row r="871">
          <cell r="A871" t="str">
            <v>FPA600PL0211C</v>
          </cell>
          <cell r="B871" t="str">
            <v>STUDIO 60X60</v>
          </cell>
        </row>
        <row r="872">
          <cell r="A872" t="str">
            <v>FPA600PL0212</v>
          </cell>
          <cell r="B872" t="str">
            <v>GRAPHIC 60X60</v>
          </cell>
        </row>
        <row r="873">
          <cell r="A873" t="str">
            <v>FPA600PL0212C</v>
          </cell>
          <cell r="B873" t="str">
            <v>GRAPHIC 60X60</v>
          </cell>
        </row>
        <row r="874">
          <cell r="A874" t="str">
            <v>FPA600PL0233</v>
          </cell>
          <cell r="B874" t="str">
            <v>AREA 60X60</v>
          </cell>
        </row>
        <row r="875">
          <cell r="A875" t="str">
            <v>FPA600PL0233C</v>
          </cell>
          <cell r="B875" t="str">
            <v>AREA 60X60</v>
          </cell>
        </row>
        <row r="876">
          <cell r="A876" t="str">
            <v>FPA600PL0301</v>
          </cell>
          <cell r="B876" t="str">
            <v>NIEVE 60X60</v>
          </cell>
        </row>
        <row r="877">
          <cell r="A877" t="str">
            <v>FPA600PL0301C</v>
          </cell>
          <cell r="B877" t="str">
            <v>NIEVE 60X60</v>
          </cell>
        </row>
        <row r="878">
          <cell r="A878" t="str">
            <v>FPA600PL0310</v>
          </cell>
          <cell r="B878" t="str">
            <v>ACERO 60X60</v>
          </cell>
        </row>
        <row r="879">
          <cell r="A879" t="str">
            <v>FPA600PL0310C</v>
          </cell>
          <cell r="B879" t="str">
            <v>ACERO  60X60</v>
          </cell>
        </row>
        <row r="880">
          <cell r="A880" t="str">
            <v>FPA600PL0313</v>
          </cell>
          <cell r="B880" t="str">
            <v>NIQUEL 60X60</v>
          </cell>
        </row>
        <row r="881">
          <cell r="A881" t="str">
            <v>FPA600PL0313C</v>
          </cell>
          <cell r="B881" t="str">
            <v>NIQUEL 60X60</v>
          </cell>
        </row>
        <row r="882">
          <cell r="A882" t="str">
            <v>FPA600PL0314</v>
          </cell>
          <cell r="B882" t="str">
            <v>COSMOS 60X60</v>
          </cell>
        </row>
        <row r="883">
          <cell r="A883" t="str">
            <v>FPA600PL0314C</v>
          </cell>
          <cell r="B883" t="str">
            <v>COSMOS 60X60</v>
          </cell>
        </row>
        <row r="884">
          <cell r="A884" t="str">
            <v>FPG306MT0203</v>
          </cell>
          <cell r="B884" t="str">
            <v>SUNDANCE AVORIO (MATTE) 30X60</v>
          </cell>
        </row>
        <row r="885">
          <cell r="A885" t="str">
            <v>FPG306MT0231</v>
          </cell>
          <cell r="B885" t="str">
            <v>SUNDANCE CREAM (MATTE) 30X60</v>
          </cell>
        </row>
        <row r="886">
          <cell r="A886" t="str">
            <v>FPG306MT0303</v>
          </cell>
          <cell r="B886" t="str">
            <v>SANDSTONE AVORIO (MATTE) 30X60</v>
          </cell>
        </row>
        <row r="887">
          <cell r="A887" t="str">
            <v>FPG306NA0131</v>
          </cell>
          <cell r="B887" t="str">
            <v>CREMA (NATURAL) 30X60</v>
          </cell>
        </row>
        <row r="888">
          <cell r="A888" t="str">
            <v>FPG306PL0131</v>
          </cell>
          <cell r="B888" t="str">
            <v>CREMA (POLISHED) 30X60</v>
          </cell>
        </row>
        <row r="889">
          <cell r="A889" t="str">
            <v>FPG306PL0132</v>
          </cell>
          <cell r="B889" t="str">
            <v>CLARO (POLISHED) 30X60</v>
          </cell>
        </row>
        <row r="890">
          <cell r="A890" t="str">
            <v>FPG306PL0203</v>
          </cell>
          <cell r="B890" t="str">
            <v>SUNDANCE AVORIO (POLISHED) 30X60</v>
          </cell>
        </row>
        <row r="891">
          <cell r="A891" t="str">
            <v>FPG306PL0303</v>
          </cell>
          <cell r="B891" t="str">
            <v>SANDSTONE AVORIO (POLISHED) 30X60</v>
          </cell>
        </row>
        <row r="892">
          <cell r="A892" t="str">
            <v>FPG600MT0303</v>
          </cell>
          <cell r="B892" t="str">
            <v>SANDSTONE AVORIO (MATTE) 60X60</v>
          </cell>
        </row>
        <row r="893">
          <cell r="A893" t="str">
            <v>FPG600MT0303C</v>
          </cell>
          <cell r="B893" t="str">
            <v>SANDSTONE AVORIO (MATTE) 60X60</v>
          </cell>
        </row>
        <row r="894">
          <cell r="A894" t="str">
            <v>FPG600NA0131</v>
          </cell>
          <cell r="B894" t="str">
            <v>CREMA (NATURAL) 60X60</v>
          </cell>
        </row>
        <row r="895">
          <cell r="A895" t="str">
            <v>FPG600NA0131C</v>
          </cell>
          <cell r="B895" t="str">
            <v>CREMA (NATURAL) 60X60</v>
          </cell>
        </row>
        <row r="896">
          <cell r="A896" t="str">
            <v>FPG600NA0132</v>
          </cell>
          <cell r="B896" t="str">
            <v>CLARO (NATURAL) 60X60</v>
          </cell>
        </row>
        <row r="897">
          <cell r="A897" t="str">
            <v>FPG600NA0132C</v>
          </cell>
          <cell r="B897" t="str">
            <v>CLARO (NATURAL) 60X60</v>
          </cell>
        </row>
        <row r="898">
          <cell r="A898" t="str">
            <v>FPG600PL0131</v>
          </cell>
          <cell r="B898" t="str">
            <v>CREMA (POLISHED) 60X60</v>
          </cell>
        </row>
        <row r="899">
          <cell r="A899" t="str">
            <v>FPG600PL0131C</v>
          </cell>
          <cell r="B899" t="str">
            <v>CREMA (POLISHED) 60X60</v>
          </cell>
        </row>
        <row r="900">
          <cell r="A900" t="str">
            <v>FPG600PL0132</v>
          </cell>
          <cell r="B900" t="str">
            <v>CLARO (POLISHED) 60X60</v>
          </cell>
        </row>
        <row r="901">
          <cell r="A901" t="str">
            <v>FPG600PL0132C</v>
          </cell>
          <cell r="B901" t="str">
            <v>CLARO (POLISHED) 60X60</v>
          </cell>
        </row>
        <row r="902">
          <cell r="A902" t="str">
            <v>FPG600PL0203</v>
          </cell>
          <cell r="B902" t="str">
            <v>SUNDANCE AVORIO (POLISHED) 60X60</v>
          </cell>
        </row>
        <row r="903">
          <cell r="A903" t="str">
            <v>FPG600PL0203C</v>
          </cell>
          <cell r="B903" t="str">
            <v>SUNDANCE AVORIO (POLISHED) 60X60</v>
          </cell>
        </row>
        <row r="904">
          <cell r="A904" t="str">
            <v>FPG600PL0303</v>
          </cell>
          <cell r="B904" t="str">
            <v>SANDSTONE AVORIO (POLISHED) 60X60</v>
          </cell>
        </row>
        <row r="905">
          <cell r="A905" t="str">
            <v>FPG600PL0303C</v>
          </cell>
          <cell r="B905" t="str">
            <v>SANDSTONE AVORIO (POLISHED) 60X60</v>
          </cell>
        </row>
        <row r="906">
          <cell r="A906" t="str">
            <v>FPG600PL0401</v>
          </cell>
          <cell r="B906" t="str">
            <v>NUVOLA HOWLITE (POLISHED) 60X60</v>
          </cell>
        </row>
        <row r="907">
          <cell r="A907" t="str">
            <v>FPG600PL0401C</v>
          </cell>
          <cell r="B907" t="str">
            <v>NUVOLA HOWLITE (POLISHED) 60X60</v>
          </cell>
        </row>
        <row r="908">
          <cell r="A908" t="str">
            <v>FPG600PL9910</v>
          </cell>
          <cell r="B908" t="str">
            <v>MAGREY POLISHED 60X60</v>
          </cell>
        </row>
        <row r="909">
          <cell r="A909" t="str">
            <v>FPG600PL9910C</v>
          </cell>
          <cell r="B909" t="str">
            <v>MAGREY POLISED 60X60</v>
          </cell>
        </row>
        <row r="910">
          <cell r="A910" t="str">
            <v>FPI306PL0310</v>
          </cell>
          <cell r="B910" t="str">
            <v>FA60EN (POLISHED)</v>
          </cell>
        </row>
        <row r="911">
          <cell r="A911" t="str">
            <v>FPI600PL0310</v>
          </cell>
          <cell r="B911" t="str">
            <v>FA60EN (POLISHED)</v>
          </cell>
        </row>
        <row r="912">
          <cell r="A912" t="str">
            <v>FPI600PL0310C</v>
          </cell>
          <cell r="B912" t="str">
            <v>FA60EN (POLISHED)</v>
          </cell>
        </row>
        <row r="913">
          <cell r="A913" t="str">
            <v>FPL300MT0111</v>
          </cell>
          <cell r="B913" t="str">
            <v>ARENA NATURE 30X30</v>
          </cell>
        </row>
        <row r="914">
          <cell r="A914" t="str">
            <v>FPL300MT0203</v>
          </cell>
          <cell r="B914" t="str">
            <v>CUBE NATURE 30X30</v>
          </cell>
        </row>
        <row r="915">
          <cell r="A915" t="str">
            <v>FPL300MT0212</v>
          </cell>
          <cell r="B915" t="str">
            <v>GRAPHIC NATURE 30X30</v>
          </cell>
        </row>
        <row r="916">
          <cell r="A916" t="str">
            <v>FPL300MT0233</v>
          </cell>
          <cell r="B916" t="str">
            <v>AREA NATURE 30X30</v>
          </cell>
        </row>
        <row r="917">
          <cell r="A917" t="str">
            <v>FPL300MT0301</v>
          </cell>
          <cell r="B917" t="str">
            <v>NIEVE NATURE 30X30</v>
          </cell>
        </row>
        <row r="918">
          <cell r="A918" t="str">
            <v>FPL300MT0314</v>
          </cell>
          <cell r="B918" t="str">
            <v>COSMOS NATURE 30X30</v>
          </cell>
        </row>
        <row r="919">
          <cell r="A919" t="str">
            <v>FPL300PL0111</v>
          </cell>
          <cell r="B919" t="str">
            <v>ARENA 30X30</v>
          </cell>
        </row>
        <row r="920">
          <cell r="A920" t="str">
            <v>FPL300PL0203</v>
          </cell>
          <cell r="B920" t="str">
            <v>CUBE 30X30</v>
          </cell>
        </row>
        <row r="921">
          <cell r="A921" t="str">
            <v>FPL300PL0212</v>
          </cell>
          <cell r="B921" t="str">
            <v>GRAPHIC 30X30</v>
          </cell>
        </row>
        <row r="922">
          <cell r="A922" t="str">
            <v>FPL300PL0233</v>
          </cell>
          <cell r="B922" t="str">
            <v>AREA (POLISHED) 30x30</v>
          </cell>
        </row>
        <row r="923">
          <cell r="A923" t="str">
            <v>FPL300PL0310</v>
          </cell>
          <cell r="B923" t="str">
            <v>ACERO  30X30</v>
          </cell>
        </row>
        <row r="924">
          <cell r="A924" t="str">
            <v>FPL300PL0313</v>
          </cell>
          <cell r="B924" t="str">
            <v>NIQUEL 30X30</v>
          </cell>
        </row>
        <row r="925">
          <cell r="A925" t="str">
            <v>FPL300PL0314</v>
          </cell>
          <cell r="B925" t="str">
            <v>COSMOS 30X30</v>
          </cell>
        </row>
        <row r="926">
          <cell r="A926" t="str">
            <v>FPL306MT0104</v>
          </cell>
          <cell r="B926" t="str">
            <v>MOKA NATURE 30X60</v>
          </cell>
        </row>
        <row r="927">
          <cell r="A927" t="str">
            <v>FPL306MT0111</v>
          </cell>
          <cell r="B927" t="str">
            <v>ARENA NATURE 30X60</v>
          </cell>
        </row>
        <row r="928">
          <cell r="A928" t="str">
            <v>FPL306MT0203</v>
          </cell>
          <cell r="B928" t="str">
            <v>CUBE NATURE 30X60</v>
          </cell>
        </row>
        <row r="929">
          <cell r="A929" t="str">
            <v>FPL306MT0203B</v>
          </cell>
          <cell r="B929" t="str">
            <v>CUBE NATURE 30X60</v>
          </cell>
        </row>
        <row r="930">
          <cell r="A930" t="str">
            <v>FPL306MT0203C</v>
          </cell>
          <cell r="B930" t="str">
            <v>CUBE NATURE 30X60</v>
          </cell>
        </row>
        <row r="931">
          <cell r="A931" t="str">
            <v>FPL306MT0207</v>
          </cell>
          <cell r="B931" t="str">
            <v>SCENE NATURE 30X60</v>
          </cell>
        </row>
        <row r="932">
          <cell r="A932" t="str">
            <v>FPL306MT0207B</v>
          </cell>
          <cell r="B932" t="str">
            <v>SCENE NATURE 30X60</v>
          </cell>
        </row>
        <row r="933">
          <cell r="A933" t="str">
            <v>FPL306MT0207C</v>
          </cell>
          <cell r="B933" t="str">
            <v>SCENE NATURE 30X60</v>
          </cell>
        </row>
        <row r="934">
          <cell r="A934" t="str">
            <v>FPL306MT0210</v>
          </cell>
          <cell r="B934" t="str">
            <v>ZONE NATURE 30X60</v>
          </cell>
        </row>
        <row r="935">
          <cell r="A935" t="str">
            <v>FPL306MT0210B</v>
          </cell>
          <cell r="B935" t="str">
            <v>ZONE NATURE 30X60</v>
          </cell>
        </row>
        <row r="936">
          <cell r="A936" t="str">
            <v>FPL306MT0210C</v>
          </cell>
          <cell r="B936" t="str">
            <v>ZONE NATURE 30X60</v>
          </cell>
        </row>
        <row r="937">
          <cell r="A937" t="str">
            <v>FPL306MT0211</v>
          </cell>
          <cell r="B937" t="str">
            <v>STUDIO NATURE 30X60</v>
          </cell>
        </row>
        <row r="938">
          <cell r="A938" t="str">
            <v>FPL306MT0211B</v>
          </cell>
          <cell r="B938" t="str">
            <v>STUDIO NATURE 30X60</v>
          </cell>
        </row>
        <row r="939">
          <cell r="A939" t="str">
            <v>FPL306MT0211C</v>
          </cell>
          <cell r="B939" t="str">
            <v>STUDIO NATURE 30X60</v>
          </cell>
        </row>
        <row r="940">
          <cell r="A940" t="str">
            <v>FPL306MT0212</v>
          </cell>
          <cell r="B940" t="str">
            <v>GRAPHIC NATURE 30X60</v>
          </cell>
        </row>
        <row r="941">
          <cell r="A941" t="str">
            <v>FPL306MT0212B</v>
          </cell>
          <cell r="B941" t="str">
            <v>GRAPHIC NATURE 30X60</v>
          </cell>
        </row>
        <row r="942">
          <cell r="A942" t="str">
            <v>FPL306MT0212C</v>
          </cell>
          <cell r="B942" t="str">
            <v>GRAPHIC NATURE 30X60</v>
          </cell>
        </row>
        <row r="943">
          <cell r="A943" t="str">
            <v>FPL306MT0233</v>
          </cell>
          <cell r="B943" t="str">
            <v>AREA NATURE 30X60</v>
          </cell>
        </row>
        <row r="944">
          <cell r="A944" t="str">
            <v>FPL306MT0233B</v>
          </cell>
          <cell r="B944" t="str">
            <v>AREA NATURE 30X60</v>
          </cell>
        </row>
        <row r="945">
          <cell r="A945" t="str">
            <v>FPL306MT0233C</v>
          </cell>
          <cell r="B945" t="str">
            <v>AREA NATURE 30X60</v>
          </cell>
        </row>
        <row r="946">
          <cell r="A946" t="str">
            <v>FPL306MT0301</v>
          </cell>
          <cell r="B946" t="str">
            <v>NIEVE NATURE 30X60</v>
          </cell>
        </row>
        <row r="947">
          <cell r="A947" t="str">
            <v>FPL306MT0310</v>
          </cell>
          <cell r="B947" t="str">
            <v>ACERO NATURE 30X60</v>
          </cell>
        </row>
        <row r="948">
          <cell r="A948" t="str">
            <v>FPL306MT0313</v>
          </cell>
          <cell r="B948" t="str">
            <v>NIQUEL NATURE 30X60</v>
          </cell>
        </row>
        <row r="949">
          <cell r="A949" t="str">
            <v>FPL306MT0314</v>
          </cell>
          <cell r="B949" t="str">
            <v>COSMOS NATURE 30X60</v>
          </cell>
        </row>
        <row r="950">
          <cell r="A950" t="str">
            <v>FPL306PL0104</v>
          </cell>
          <cell r="B950" t="str">
            <v>MOKA  30X60</v>
          </cell>
        </row>
        <row r="951">
          <cell r="A951" t="str">
            <v>FPL306PL0111</v>
          </cell>
          <cell r="B951" t="str">
            <v>ARENA  30X60</v>
          </cell>
        </row>
        <row r="952">
          <cell r="A952" t="str">
            <v>FPL306PL0203</v>
          </cell>
          <cell r="B952" t="str">
            <v>CUBE 30X60</v>
          </cell>
        </row>
        <row r="953">
          <cell r="A953" t="str">
            <v>FPL306PL0203B</v>
          </cell>
          <cell r="B953" t="str">
            <v>CUBE 30X60</v>
          </cell>
        </row>
        <row r="954">
          <cell r="A954" t="str">
            <v>FPL306PL0203C</v>
          </cell>
          <cell r="B954" t="str">
            <v>CUBE 30X60</v>
          </cell>
        </row>
        <row r="955">
          <cell r="A955" t="str">
            <v>FPL306PL0207</v>
          </cell>
          <cell r="B955" t="str">
            <v>SCENE 30X60</v>
          </cell>
        </row>
        <row r="956">
          <cell r="A956" t="str">
            <v>FPL306PL0207B</v>
          </cell>
          <cell r="B956" t="str">
            <v>SCENE 30X60</v>
          </cell>
        </row>
        <row r="957">
          <cell r="A957" t="str">
            <v>FPL306PL0207C</v>
          </cell>
          <cell r="B957" t="str">
            <v>SCENE 30X60</v>
          </cell>
        </row>
        <row r="958">
          <cell r="A958" t="str">
            <v>FPL306PL0210</v>
          </cell>
          <cell r="B958" t="str">
            <v>ZONE  30X60</v>
          </cell>
        </row>
        <row r="959">
          <cell r="A959" t="str">
            <v>FPL306PL0210B</v>
          </cell>
          <cell r="B959" t="str">
            <v>ZONE 30X60</v>
          </cell>
        </row>
        <row r="960">
          <cell r="A960" t="str">
            <v>FPL306PL0210C</v>
          </cell>
          <cell r="B960" t="str">
            <v>ZONE 30X60</v>
          </cell>
        </row>
        <row r="961">
          <cell r="A961" t="str">
            <v>FPL306PL0211</v>
          </cell>
          <cell r="B961" t="str">
            <v>STUDIO 30X60</v>
          </cell>
        </row>
        <row r="962">
          <cell r="A962" t="str">
            <v>FPL306PL0211B</v>
          </cell>
          <cell r="B962" t="str">
            <v>STUDIO 30X60</v>
          </cell>
        </row>
        <row r="963">
          <cell r="A963" t="str">
            <v>FPL306PL0211C</v>
          </cell>
          <cell r="B963" t="str">
            <v>STUDIO 30X60</v>
          </cell>
        </row>
        <row r="964">
          <cell r="A964" t="str">
            <v>FPL306PL0212</v>
          </cell>
          <cell r="B964" t="str">
            <v>GRAPHIC 30X60</v>
          </cell>
        </row>
        <row r="965">
          <cell r="A965" t="str">
            <v>FPL306PL0212B</v>
          </cell>
          <cell r="B965" t="str">
            <v>GRAPHIC 30X60</v>
          </cell>
        </row>
        <row r="966">
          <cell r="A966" t="str">
            <v>FPL306PL0212C</v>
          </cell>
          <cell r="B966" t="str">
            <v>GRAPHIC 30X60</v>
          </cell>
        </row>
        <row r="967">
          <cell r="A967" t="str">
            <v>FPL306PL0233</v>
          </cell>
          <cell r="B967" t="str">
            <v>AREA (POLISHED) 30X60</v>
          </cell>
        </row>
        <row r="968">
          <cell r="A968" t="str">
            <v>FPL306PL0233B</v>
          </cell>
          <cell r="B968" t="str">
            <v>AREA (POLISHED) 30X60</v>
          </cell>
        </row>
        <row r="969">
          <cell r="A969" t="str">
            <v>FPL306PL0233C</v>
          </cell>
          <cell r="B969" t="str">
            <v>AREA 30X60</v>
          </cell>
        </row>
        <row r="970">
          <cell r="A970" t="str">
            <v>FPL306PL0301</v>
          </cell>
          <cell r="B970" t="str">
            <v>NIEVE 30X60</v>
          </cell>
        </row>
        <row r="971">
          <cell r="A971" t="str">
            <v>FPL306PL0310</v>
          </cell>
          <cell r="B971" t="str">
            <v>ACERO 30X60</v>
          </cell>
        </row>
        <row r="972">
          <cell r="A972" t="str">
            <v>FPL306PL0313</v>
          </cell>
          <cell r="B972" t="str">
            <v>NIQUEL 30X60</v>
          </cell>
        </row>
        <row r="973">
          <cell r="A973" t="str">
            <v>FPL306PL0314</v>
          </cell>
          <cell r="B973" t="str">
            <v>COSMOS 30X60</v>
          </cell>
        </row>
        <row r="974">
          <cell r="A974" t="str">
            <v>FPL600MT0104</v>
          </cell>
          <cell r="B974" t="str">
            <v>MOKA NATURE 60X60</v>
          </cell>
        </row>
        <row r="975">
          <cell r="A975" t="str">
            <v>FPL600MT0104C</v>
          </cell>
          <cell r="B975" t="str">
            <v>MOKA NATURE 60X60</v>
          </cell>
        </row>
        <row r="976">
          <cell r="A976" t="str">
            <v>FPL600MT0104CX</v>
          </cell>
          <cell r="B976" t="str">
            <v>MOKA NATURE 60X60</v>
          </cell>
        </row>
        <row r="977">
          <cell r="A977" t="str">
            <v>FPL600MT0104X</v>
          </cell>
          <cell r="B977" t="str">
            <v>MOKA NATURE 60X60</v>
          </cell>
        </row>
        <row r="978">
          <cell r="A978" t="str">
            <v>FPL600MT0111</v>
          </cell>
          <cell r="B978" t="str">
            <v>ARENA NATURE 60X60</v>
          </cell>
        </row>
        <row r="979">
          <cell r="A979" t="str">
            <v>FPL600MT0111C</v>
          </cell>
          <cell r="B979" t="str">
            <v>ARENA NATURE 60X60</v>
          </cell>
        </row>
        <row r="980">
          <cell r="A980" t="str">
            <v>FPL600MT0111X</v>
          </cell>
          <cell r="B980" t="str">
            <v>ARENA NATURE 60X60</v>
          </cell>
        </row>
        <row r="981">
          <cell r="A981" t="str">
            <v>FPL600MT0203</v>
          </cell>
          <cell r="B981" t="str">
            <v>CUBE NATURE 60X60</v>
          </cell>
        </row>
        <row r="982">
          <cell r="A982" t="str">
            <v>FPL600MT0203B</v>
          </cell>
          <cell r="B982" t="str">
            <v>CUBE NATURE 60X60</v>
          </cell>
        </row>
        <row r="983">
          <cell r="A983" t="str">
            <v>FPL600MT0203c</v>
          </cell>
          <cell r="B983" t="str">
            <v>CUBE NATURE 60X60</v>
          </cell>
        </row>
        <row r="984">
          <cell r="A984" t="str">
            <v>FPL600MT0207</v>
          </cell>
          <cell r="B984" t="str">
            <v>SCENE NATURE 60X60</v>
          </cell>
        </row>
        <row r="985">
          <cell r="A985" t="str">
            <v>FPL600MT0207B</v>
          </cell>
          <cell r="B985" t="str">
            <v>SCENE NATURE 60X60</v>
          </cell>
        </row>
        <row r="986">
          <cell r="A986" t="str">
            <v>FPL600MT0207C</v>
          </cell>
          <cell r="B986" t="str">
            <v>SCENE NATURE 60X60</v>
          </cell>
        </row>
        <row r="987">
          <cell r="A987" t="str">
            <v>FPL600MT0210</v>
          </cell>
          <cell r="B987" t="str">
            <v>ZONE NATURE 60X60</v>
          </cell>
        </row>
        <row r="988">
          <cell r="A988" t="str">
            <v>FPL600MT0210B</v>
          </cell>
          <cell r="B988" t="str">
            <v>ZONE NATURE 60X60</v>
          </cell>
        </row>
        <row r="989">
          <cell r="A989" t="str">
            <v>FPL600MT0210C</v>
          </cell>
          <cell r="B989" t="str">
            <v>ZONE NATURE 60X60</v>
          </cell>
        </row>
        <row r="990">
          <cell r="A990" t="str">
            <v>FPL600MT0211</v>
          </cell>
          <cell r="B990" t="str">
            <v>STUDIO NATURE 60X60</v>
          </cell>
        </row>
        <row r="991">
          <cell r="A991" t="str">
            <v>FPL600MT0211B</v>
          </cell>
          <cell r="B991" t="str">
            <v>STUDIO NATURE 60X60</v>
          </cell>
        </row>
        <row r="992">
          <cell r="A992" t="str">
            <v>FPL600MT0211C</v>
          </cell>
          <cell r="B992" t="str">
            <v>STUDIO NATURE 60X60</v>
          </cell>
        </row>
        <row r="993">
          <cell r="A993" t="str">
            <v>FPL600MT0212</v>
          </cell>
          <cell r="B993" t="str">
            <v>GRAPHIC NATURE 60X60</v>
          </cell>
        </row>
        <row r="994">
          <cell r="A994" t="str">
            <v>FPL600MT0212B</v>
          </cell>
          <cell r="B994" t="str">
            <v>GRAPHIC NATURE 60X60</v>
          </cell>
        </row>
        <row r="995">
          <cell r="A995" t="str">
            <v>FPL600MT0212C</v>
          </cell>
          <cell r="B995" t="str">
            <v>GRAPHIC NATURE 60X60</v>
          </cell>
        </row>
        <row r="996">
          <cell r="A996" t="str">
            <v>FPL600MT0233</v>
          </cell>
          <cell r="B996" t="str">
            <v>AREA NATURE 60X60</v>
          </cell>
        </row>
        <row r="997">
          <cell r="A997" t="str">
            <v>FPL600MT0233B</v>
          </cell>
          <cell r="B997" t="str">
            <v>AREA NATURE 60X60</v>
          </cell>
        </row>
        <row r="998">
          <cell r="A998" t="str">
            <v>FPL600MT0233C</v>
          </cell>
          <cell r="B998" t="str">
            <v>AREA NATURE 60X60</v>
          </cell>
        </row>
        <row r="999">
          <cell r="A999" t="str">
            <v>FPL600MT0301</v>
          </cell>
          <cell r="B999" t="str">
            <v>NIEVE NATURE  60X60</v>
          </cell>
        </row>
        <row r="1000">
          <cell r="A1000" t="str">
            <v>FPL600MT0301C</v>
          </cell>
          <cell r="B1000" t="str">
            <v>NIEVE NATURE 60X60</v>
          </cell>
        </row>
        <row r="1001">
          <cell r="A1001" t="str">
            <v>FPL600MT0310</v>
          </cell>
          <cell r="B1001" t="str">
            <v>ACERO  NATURE  60X60</v>
          </cell>
        </row>
        <row r="1002">
          <cell r="A1002" t="str">
            <v>FPL600MT0310C</v>
          </cell>
          <cell r="B1002" t="str">
            <v>ACERO NATURE 60X60</v>
          </cell>
        </row>
        <row r="1003">
          <cell r="A1003" t="str">
            <v>FPL600MT0313</v>
          </cell>
          <cell r="B1003" t="str">
            <v>NIQUEL NATURE 60X60</v>
          </cell>
        </row>
        <row r="1004">
          <cell r="A1004" t="str">
            <v>FPL600MT0313C</v>
          </cell>
          <cell r="B1004" t="str">
            <v>NIQUEL NATURE 60X60</v>
          </cell>
        </row>
        <row r="1005">
          <cell r="A1005" t="str">
            <v>FPL600MT0314</v>
          </cell>
          <cell r="B1005" t="str">
            <v>COSMOS NATURE 60X60</v>
          </cell>
        </row>
        <row r="1006">
          <cell r="A1006" t="str">
            <v>FPL600MT0314C</v>
          </cell>
          <cell r="B1006" t="str">
            <v>COSMOS NATURE 60X60</v>
          </cell>
        </row>
        <row r="1007">
          <cell r="A1007" t="str">
            <v>FPL600PL0104</v>
          </cell>
          <cell r="B1007" t="str">
            <v>MOKA  60X60</v>
          </cell>
        </row>
        <row r="1008">
          <cell r="A1008" t="str">
            <v>FPL600PL0104C</v>
          </cell>
          <cell r="B1008" t="str">
            <v>MOKA  60X60</v>
          </cell>
        </row>
        <row r="1009">
          <cell r="A1009" t="str">
            <v>FPL600PL0104X</v>
          </cell>
          <cell r="B1009" t="str">
            <v>MOKA  60X60</v>
          </cell>
        </row>
        <row r="1010">
          <cell r="A1010" t="str">
            <v>FPL600PL0111</v>
          </cell>
          <cell r="B1010" t="str">
            <v>ARENA  60X60</v>
          </cell>
        </row>
        <row r="1011">
          <cell r="A1011" t="str">
            <v>FPL600PL0111C</v>
          </cell>
          <cell r="B1011" t="str">
            <v>ARENA  60X60</v>
          </cell>
        </row>
        <row r="1012">
          <cell r="A1012" t="str">
            <v>FPL600PL0203</v>
          </cell>
          <cell r="B1012" t="str">
            <v>CUBE 60X60</v>
          </cell>
        </row>
        <row r="1013">
          <cell r="A1013" t="str">
            <v>FPL600PL0203B</v>
          </cell>
          <cell r="B1013" t="str">
            <v>CUBE 60X60</v>
          </cell>
        </row>
        <row r="1014">
          <cell r="A1014" t="str">
            <v>FPL600PL0203C</v>
          </cell>
          <cell r="B1014" t="str">
            <v>CUBE  60X60</v>
          </cell>
        </row>
        <row r="1015">
          <cell r="A1015" t="str">
            <v>FPL600PL0207</v>
          </cell>
          <cell r="B1015" t="str">
            <v>SCENE 60X60</v>
          </cell>
        </row>
        <row r="1016">
          <cell r="A1016" t="str">
            <v>FPL600PL0207B</v>
          </cell>
          <cell r="B1016" t="str">
            <v>SCENE 60X60</v>
          </cell>
        </row>
        <row r="1017">
          <cell r="A1017" t="str">
            <v>FPL600PL0207C</v>
          </cell>
          <cell r="B1017" t="str">
            <v>SCENE 60X60</v>
          </cell>
        </row>
        <row r="1018">
          <cell r="A1018" t="str">
            <v>FPL600PL0210</v>
          </cell>
          <cell r="B1018" t="str">
            <v>ZONE 60X60</v>
          </cell>
        </row>
        <row r="1019">
          <cell r="A1019" t="str">
            <v>FPL600PL0210B</v>
          </cell>
          <cell r="B1019" t="str">
            <v>ZONE 60X60</v>
          </cell>
        </row>
        <row r="1020">
          <cell r="A1020" t="str">
            <v>FPL600PL0210C</v>
          </cell>
          <cell r="B1020" t="str">
            <v>ZONE 60X60</v>
          </cell>
        </row>
        <row r="1021">
          <cell r="A1021" t="str">
            <v>FPL600PL0211</v>
          </cell>
          <cell r="B1021" t="str">
            <v>STUDIO 60X60</v>
          </cell>
        </row>
        <row r="1022">
          <cell r="A1022" t="str">
            <v>FPL600PL0211B</v>
          </cell>
          <cell r="B1022" t="str">
            <v>STUDIO 60X60</v>
          </cell>
        </row>
        <row r="1023">
          <cell r="A1023" t="str">
            <v>FPL600PL0211C</v>
          </cell>
          <cell r="B1023" t="str">
            <v>STUDIO 60X60</v>
          </cell>
        </row>
        <row r="1024">
          <cell r="A1024" t="str">
            <v>FPL600PL0212</v>
          </cell>
          <cell r="B1024" t="str">
            <v>GRAPHIC 60X60</v>
          </cell>
        </row>
        <row r="1025">
          <cell r="A1025" t="str">
            <v>FPL600PL0212B</v>
          </cell>
          <cell r="B1025" t="str">
            <v>GRAPHIC 60X60</v>
          </cell>
        </row>
        <row r="1026">
          <cell r="A1026" t="str">
            <v>FPL600PL0212C</v>
          </cell>
          <cell r="B1026" t="str">
            <v>GRAPHIC 60X60</v>
          </cell>
        </row>
        <row r="1027">
          <cell r="A1027" t="str">
            <v>FPL600PL0233</v>
          </cell>
          <cell r="B1027" t="str">
            <v>AREA 60X60</v>
          </cell>
        </row>
        <row r="1028">
          <cell r="A1028" t="str">
            <v>FPL600PL0233B</v>
          </cell>
          <cell r="B1028" t="str">
            <v>AREA 60X60</v>
          </cell>
        </row>
        <row r="1029">
          <cell r="A1029" t="str">
            <v>FPL600PL0233C</v>
          </cell>
          <cell r="B1029" t="str">
            <v>AREA 60X60</v>
          </cell>
        </row>
        <row r="1030">
          <cell r="A1030" t="str">
            <v>FPL600PL0301</v>
          </cell>
          <cell r="B1030" t="str">
            <v>NIEVE 60X60</v>
          </cell>
        </row>
        <row r="1031">
          <cell r="A1031" t="str">
            <v>FPL600PL0301C</v>
          </cell>
          <cell r="B1031" t="str">
            <v>NIEVE 60X60</v>
          </cell>
        </row>
        <row r="1032">
          <cell r="A1032" t="str">
            <v>FPL600PL0310</v>
          </cell>
          <cell r="B1032" t="str">
            <v>ACERO  60X60</v>
          </cell>
        </row>
        <row r="1033">
          <cell r="A1033" t="str">
            <v>FPL600PL0310C</v>
          </cell>
          <cell r="B1033" t="str">
            <v>ACERO  60X60</v>
          </cell>
        </row>
        <row r="1034">
          <cell r="A1034" t="str">
            <v>FPL600PL0313</v>
          </cell>
          <cell r="B1034" t="str">
            <v>NIQUEL 60X60</v>
          </cell>
        </row>
        <row r="1035">
          <cell r="A1035" t="str">
            <v>FPL600PL0313C</v>
          </cell>
          <cell r="B1035" t="str">
            <v>NIQUEL 60X60</v>
          </cell>
        </row>
        <row r="1036">
          <cell r="A1036" t="str">
            <v>FPL600PL0314</v>
          </cell>
          <cell r="B1036" t="str">
            <v>COSMOS 60X60</v>
          </cell>
        </row>
        <row r="1037">
          <cell r="A1037" t="str">
            <v>FPL600PL0314C</v>
          </cell>
          <cell r="B1037" t="str">
            <v>COSMOS 60X60</v>
          </cell>
        </row>
        <row r="1038">
          <cell r="A1038" t="str">
            <v>FPM300FL0202</v>
          </cell>
          <cell r="B1038" t="str">
            <v>MANHATTAN BIANCO FLAMED 30X30</v>
          </cell>
        </row>
        <row r="1039">
          <cell r="A1039" t="str">
            <v>FPM300FL0204</v>
          </cell>
          <cell r="B1039" t="str">
            <v>MANHATTAN MOKA FLAMED 30X30</v>
          </cell>
        </row>
        <row r="1040">
          <cell r="A1040" t="str">
            <v>FPM300FL0205</v>
          </cell>
          <cell r="B1040" t="str">
            <v>MANHATTAN BASALTO FLAMED 30x30</v>
          </cell>
        </row>
        <row r="1041">
          <cell r="A1041" t="str">
            <v>FPM300FL0212</v>
          </cell>
          <cell r="B1041" t="str">
            <v>MANHATTAN ARGENTO FLAMED 30x30</v>
          </cell>
        </row>
        <row r="1042">
          <cell r="A1042" t="str">
            <v>FPM300FL0301</v>
          </cell>
          <cell r="B1042" t="str">
            <v>MANHATTAN HOWLITE FLAMED 30X30</v>
          </cell>
        </row>
        <row r="1043">
          <cell r="A1043" t="str">
            <v>FPM300NA0202</v>
          </cell>
          <cell r="B1043" t="str">
            <v>MANHATTAN BIANCO NATURAL 30X30</v>
          </cell>
        </row>
        <row r="1044">
          <cell r="A1044" t="str">
            <v>FPM300NA0204</v>
          </cell>
          <cell r="B1044" t="str">
            <v>MANHATTAN MOKA NATURAL 30X30</v>
          </cell>
        </row>
        <row r="1045">
          <cell r="A1045" t="str">
            <v>FPM300NA0205</v>
          </cell>
          <cell r="B1045" t="str">
            <v>MANHATTAN BASALTO NATURAL 30X30</v>
          </cell>
        </row>
        <row r="1046">
          <cell r="A1046" t="str">
            <v>FPM300NA0212</v>
          </cell>
          <cell r="B1046" t="str">
            <v>MANHATTAN ARGENTO NATURAL 30x30</v>
          </cell>
        </row>
        <row r="1047">
          <cell r="A1047" t="str">
            <v>FPM300NA0301</v>
          </cell>
          <cell r="B1047" t="str">
            <v>MANHATTAN HOWLITE NATURAL 30X30</v>
          </cell>
        </row>
        <row r="1048">
          <cell r="A1048" t="str">
            <v>FPM300PL0202</v>
          </cell>
          <cell r="B1048" t="str">
            <v>Manhattan Bianco Polished 30X30</v>
          </cell>
        </row>
        <row r="1049">
          <cell r="A1049" t="str">
            <v>FPM300PL0204</v>
          </cell>
          <cell r="B1049" t="str">
            <v>Manhattan Moka Polished 30X30</v>
          </cell>
        </row>
        <row r="1050">
          <cell r="A1050" t="str">
            <v>FPM300PL0205</v>
          </cell>
          <cell r="B1050" t="str">
            <v>MANHATTAN BASALTO POLISHED 30x30</v>
          </cell>
        </row>
        <row r="1051">
          <cell r="A1051" t="str">
            <v>FPM300PL0212</v>
          </cell>
          <cell r="B1051" t="str">
            <v>MANHATTAN ARGENTO POLISHED 30x30</v>
          </cell>
        </row>
        <row r="1052">
          <cell r="A1052" t="str">
            <v>FPM300PL0301</v>
          </cell>
          <cell r="B1052" t="str">
            <v>Manhattan Howlite Polished 30X30</v>
          </cell>
        </row>
        <row r="1053">
          <cell r="A1053" t="str">
            <v>FPM306FL0202</v>
          </cell>
          <cell r="B1053" t="str">
            <v>MANHATTAN BIANCO FLAMED 30X60</v>
          </cell>
        </row>
        <row r="1054">
          <cell r="A1054" t="str">
            <v>FPM306FL0204</v>
          </cell>
          <cell r="B1054" t="str">
            <v>MANHATTAN MOKA FLAMED 30X60</v>
          </cell>
        </row>
        <row r="1055">
          <cell r="A1055" t="str">
            <v>FPM306FL0205</v>
          </cell>
          <cell r="B1055" t="str">
            <v>MANHATTAN BASALTO FLAMED 30x60</v>
          </cell>
        </row>
        <row r="1056">
          <cell r="A1056" t="str">
            <v>FPM306FL0212</v>
          </cell>
          <cell r="B1056" t="str">
            <v>MANHATTAN ARGENTO FLAMED 30x60</v>
          </cell>
        </row>
        <row r="1057">
          <cell r="A1057" t="str">
            <v>FPM306FL0301</v>
          </cell>
          <cell r="B1057" t="str">
            <v>MANHATTAN HOWLITE FLAMED 30X60</v>
          </cell>
        </row>
        <row r="1058">
          <cell r="A1058" t="str">
            <v>FPM306NA0202</v>
          </cell>
          <cell r="B1058" t="str">
            <v>MANHATTAN BIANCO NATURAL 30X60</v>
          </cell>
        </row>
        <row r="1059">
          <cell r="A1059" t="str">
            <v>FPM306NA0204</v>
          </cell>
          <cell r="B1059" t="str">
            <v>Manhattan Moka Natural 30X60</v>
          </cell>
        </row>
        <row r="1060">
          <cell r="A1060" t="str">
            <v>FPM306NA0205</v>
          </cell>
          <cell r="B1060" t="str">
            <v>MANHATTAN BASALTO NATURAL 30X60</v>
          </cell>
        </row>
        <row r="1061">
          <cell r="A1061" t="str">
            <v>FPM306NA0212</v>
          </cell>
          <cell r="B1061" t="str">
            <v>MANHATTAN ARGENTO NATURAL 30x60</v>
          </cell>
        </row>
        <row r="1062">
          <cell r="A1062" t="str">
            <v>FPM306NA0301</v>
          </cell>
          <cell r="B1062" t="str">
            <v>MANHATTAN HOWLITE NATURAL 30X60</v>
          </cell>
        </row>
        <row r="1063">
          <cell r="A1063" t="str">
            <v>FPM306PL0202</v>
          </cell>
          <cell r="B1063" t="str">
            <v>Manhattan Bianco Polished 30X60</v>
          </cell>
        </row>
        <row r="1064">
          <cell r="A1064" t="str">
            <v>FPM306PL0204</v>
          </cell>
          <cell r="B1064" t="str">
            <v>Manhattan Moka Polished 30X60</v>
          </cell>
        </row>
        <row r="1065">
          <cell r="A1065" t="str">
            <v>FPM306PL0205</v>
          </cell>
          <cell r="B1065" t="str">
            <v>MANHATTAN BASALTO POLISHED 30x60</v>
          </cell>
        </row>
        <row r="1066">
          <cell r="A1066" t="str">
            <v>FPM306PL0212</v>
          </cell>
          <cell r="B1066" t="str">
            <v>MANHATTAN ARGENTO POLISHED 30x60</v>
          </cell>
        </row>
        <row r="1067">
          <cell r="A1067" t="str">
            <v>FPM306PL0301</v>
          </cell>
          <cell r="B1067" t="str">
            <v>Manhattan Howlite Polished 30X60</v>
          </cell>
        </row>
        <row r="1068">
          <cell r="A1068" t="str">
            <v>FPM600FL0202</v>
          </cell>
          <cell r="B1068" t="str">
            <v>MANHATTAN BIANCO FLAMED 60X60</v>
          </cell>
        </row>
        <row r="1069">
          <cell r="A1069" t="str">
            <v>FPM600FL0204</v>
          </cell>
          <cell r="B1069" t="str">
            <v>MANHATTAN MOKA FLAMED 60x60</v>
          </cell>
        </row>
        <row r="1070">
          <cell r="A1070" t="str">
            <v>FPM600FL0205</v>
          </cell>
          <cell r="B1070" t="str">
            <v>MANHATTAN BASALTO FLAMED 60x60</v>
          </cell>
        </row>
        <row r="1071">
          <cell r="A1071" t="str">
            <v>FPM600FL0212</v>
          </cell>
          <cell r="B1071" t="str">
            <v>MANHATTAN ARGENTO FLAMED 60x60</v>
          </cell>
        </row>
        <row r="1072">
          <cell r="A1072" t="str">
            <v>FPM600FL0301</v>
          </cell>
          <cell r="B1072" t="str">
            <v>MANHATTAN HOWLITE FLAMED 60x60</v>
          </cell>
        </row>
        <row r="1073">
          <cell r="A1073" t="str">
            <v>FPM600NA0202</v>
          </cell>
          <cell r="B1073" t="str">
            <v>MANHATTAN BIANCO NATURAL 60X60</v>
          </cell>
        </row>
        <row r="1074">
          <cell r="A1074" t="str">
            <v>FPM600NA0204</v>
          </cell>
          <cell r="B1074" t="str">
            <v>MANHATTAN MOKA NATURAL 60X60</v>
          </cell>
        </row>
        <row r="1075">
          <cell r="A1075" t="str">
            <v>FPM600NA0205</v>
          </cell>
          <cell r="B1075" t="str">
            <v>MANHATTAN BASALTO NATURAL 60X60</v>
          </cell>
        </row>
        <row r="1076">
          <cell r="A1076" t="str">
            <v>FPM600NA0212</v>
          </cell>
          <cell r="B1076" t="str">
            <v>MANHATTAN ARGENTO NATURAL 60x60</v>
          </cell>
        </row>
        <row r="1077">
          <cell r="A1077" t="str">
            <v>FPM600NA0301</v>
          </cell>
          <cell r="B1077" t="str">
            <v>MANHATTAN HOWLITE NATURAL 60X60</v>
          </cell>
        </row>
        <row r="1078">
          <cell r="A1078" t="str">
            <v>FPM600PL0202</v>
          </cell>
          <cell r="B1078" t="str">
            <v>Manhattan Bianco Polished 60X60</v>
          </cell>
        </row>
        <row r="1079">
          <cell r="A1079" t="str">
            <v>FPM600PL0204</v>
          </cell>
          <cell r="B1079" t="str">
            <v>Manhattan Moka Polished 60X60</v>
          </cell>
        </row>
        <row r="1080">
          <cell r="A1080" t="str">
            <v>FPM600PL0205</v>
          </cell>
          <cell r="B1080" t="str">
            <v>MANHATTAN BASALTO POLISHED 60x60</v>
          </cell>
        </row>
        <row r="1081">
          <cell r="A1081" t="str">
            <v>FPM600PL0212</v>
          </cell>
          <cell r="B1081" t="str">
            <v>MANHATTAN ARGENTO POLISHED 60x60</v>
          </cell>
        </row>
        <row r="1082">
          <cell r="A1082" t="str">
            <v>FPM600PL0301</v>
          </cell>
          <cell r="B1082" t="str">
            <v>Manhattan Howlite Polished 60X60</v>
          </cell>
        </row>
        <row r="1083">
          <cell r="A1083" t="str">
            <v>FPT306MT3004</v>
          </cell>
          <cell r="B1083" t="str">
            <v>D'INTERNO MOKA (MATTE)30x60</v>
          </cell>
        </row>
        <row r="1084">
          <cell r="A1084" t="str">
            <v>FPT306MT3008</v>
          </cell>
          <cell r="B1084" t="str">
            <v>D'INTERNO ANTRACITE (MATTE)30x60</v>
          </cell>
        </row>
        <row r="1085">
          <cell r="A1085" t="str">
            <v>FPT306MT3010</v>
          </cell>
          <cell r="B1085" t="str">
            <v>D'INTERNO GRIGIO (MATTE)30x60</v>
          </cell>
        </row>
        <row r="1086">
          <cell r="A1086" t="str">
            <v>FPT306MT3012</v>
          </cell>
          <cell r="B1086" t="str">
            <v>D'INTERNO ARGENTO (MATTE)30x60</v>
          </cell>
        </row>
        <row r="1087">
          <cell r="A1087" t="str">
            <v>FPT306PL2303</v>
          </cell>
          <cell r="B1087" t="str">
            <v>SNOW TRACE AVORIO (POLISHED) 30X60</v>
          </cell>
        </row>
        <row r="1088">
          <cell r="A1088" t="str">
            <v>FPT600MT3004</v>
          </cell>
          <cell r="B1088" t="str">
            <v>D'INTERNO MOKA (MATTE)60x60</v>
          </cell>
        </row>
        <row r="1089">
          <cell r="A1089" t="str">
            <v>FPT600MT3004C</v>
          </cell>
          <cell r="B1089" t="str">
            <v>D'INTERNO MOKA (MATTE)60x60</v>
          </cell>
        </row>
        <row r="1090">
          <cell r="A1090" t="str">
            <v>FPT600MT3008</v>
          </cell>
          <cell r="B1090" t="str">
            <v>D'INTERNO ANTRACITE (MATTE)60x60</v>
          </cell>
        </row>
        <row r="1091">
          <cell r="A1091" t="str">
            <v>FPT600MT3008C</v>
          </cell>
          <cell r="B1091" t="str">
            <v>D'INTERNO ANTRACITE (MATTE)60x60</v>
          </cell>
        </row>
        <row r="1092">
          <cell r="A1092" t="str">
            <v>FPT600MT3010</v>
          </cell>
          <cell r="B1092" t="str">
            <v>D'INTERNO GRIGIO (MATTE)60x60</v>
          </cell>
        </row>
        <row r="1093">
          <cell r="A1093" t="str">
            <v>FPT600MT3010C</v>
          </cell>
          <cell r="B1093" t="str">
            <v>D'INTERNO GRIGIO (MATTE)60x60</v>
          </cell>
        </row>
        <row r="1094">
          <cell r="A1094" t="str">
            <v>FPT600MT3012</v>
          </cell>
          <cell r="B1094" t="str">
            <v>D'INTERNO ARGENTO (MATTE)60x60</v>
          </cell>
        </row>
        <row r="1095">
          <cell r="A1095" t="str">
            <v>FPT600MT3012C</v>
          </cell>
          <cell r="B1095" t="str">
            <v>D'INTERNO ARGENTO (MATTE)60x60</v>
          </cell>
        </row>
        <row r="1096">
          <cell r="A1096" t="str">
            <v>FPT600PL0203</v>
          </cell>
          <cell r="B1096" t="str">
            <v>PARK AVENUE AVORIO(POLISHED) 60X60</v>
          </cell>
        </row>
        <row r="1097">
          <cell r="A1097" t="str">
            <v>FPT600PL0203C</v>
          </cell>
          <cell r="B1097" t="str">
            <v>PARK AVENUE AVORIO(POLISHED) 60X60</v>
          </cell>
        </row>
        <row r="1098">
          <cell r="A1098" t="str">
            <v>FPT600PL0301</v>
          </cell>
          <cell r="B1098" t="str">
            <v>SUPER WHITE(POLISHED) 60X60</v>
          </cell>
        </row>
        <row r="1099">
          <cell r="A1099" t="str">
            <v>FPT600PL0301C</v>
          </cell>
          <cell r="B1099" t="str">
            <v>SUPER WHITE(POLISHED) 60X60</v>
          </cell>
        </row>
        <row r="1100">
          <cell r="A1100" t="str">
            <v>FPT600PL1914</v>
          </cell>
          <cell r="B1100" t="str">
            <v>SUPER BLACK</v>
          </cell>
        </row>
        <row r="1101">
          <cell r="A1101" t="str">
            <v>FPT600PL1914C</v>
          </cell>
          <cell r="B1101" t="str">
            <v>SUPER BLACK</v>
          </cell>
        </row>
        <row r="1102">
          <cell r="A1102" t="str">
            <v>FPT600PL2003</v>
          </cell>
          <cell r="B1102" t="str">
            <v>TEST 2 (POLISHED) 60X60</v>
          </cell>
        </row>
        <row r="1103">
          <cell r="A1103" t="str">
            <v>FPT600PL2003C</v>
          </cell>
          <cell r="B1103" t="str">
            <v>TEST 2 (POLISHED) 60X60</v>
          </cell>
        </row>
        <row r="1104">
          <cell r="A1104" t="str">
            <v>FPT600PL2103</v>
          </cell>
          <cell r="B1104" t="str">
            <v>TEST 3 (POLISHED) 60X60</v>
          </cell>
        </row>
        <row r="1105">
          <cell r="A1105" t="str">
            <v>FPT600PL2103C</v>
          </cell>
          <cell r="B1105" t="str">
            <v>TEST 3 (POLISHED) 60X60</v>
          </cell>
        </row>
        <row r="1106">
          <cell r="A1106" t="str">
            <v>FPT600PL2230</v>
          </cell>
          <cell r="B1106" t="str">
            <v>LS MP 096 YELLOW-GREEN (POLISHED) 60X60</v>
          </cell>
        </row>
        <row r="1107">
          <cell r="A1107" t="str">
            <v>FPT600PL2230C</v>
          </cell>
          <cell r="B1107" t="str">
            <v>LS MP 096 YELLOW-GREEN (POLISHED) 60X60</v>
          </cell>
        </row>
        <row r="1108">
          <cell r="A1108" t="str">
            <v>FPT600PL2403</v>
          </cell>
          <cell r="B1108" t="str">
            <v>TEST  PRIVE AVORIO (MATTE) 60X60</v>
          </cell>
        </row>
        <row r="1109">
          <cell r="A1109" t="str">
            <v>FPT600PL2503</v>
          </cell>
          <cell r="B1109" t="str">
            <v>PARK AVENUE AVORIO (POLISHED) 60X60</v>
          </cell>
        </row>
        <row r="1110">
          <cell r="A1110" t="str">
            <v>FPT600PL2703</v>
          </cell>
          <cell r="B1110" t="str">
            <v>TEST</v>
          </cell>
        </row>
        <row r="1111">
          <cell r="A1111" t="str">
            <v>FPT800PL2630</v>
          </cell>
          <cell r="B1111" t="str">
            <v>BARCACCIA AVORIO (POLISHED) 80X80</v>
          </cell>
        </row>
        <row r="1112">
          <cell r="A1112" t="str">
            <v>FPX306MT0233</v>
          </cell>
          <cell r="B1112" t="str">
            <v>AREA NATURE 30X60</v>
          </cell>
        </row>
        <row r="1113">
          <cell r="A1113" t="str">
            <v>FPX306PL0214</v>
          </cell>
          <cell r="B1113" t="str">
            <v>PARK AVENUE SUPER BLACK (POLISHED) 30X60</v>
          </cell>
        </row>
        <row r="1114">
          <cell r="A1114" t="str">
            <v>FPX600PL0212</v>
          </cell>
          <cell r="B1114" t="str">
            <v>GRAPHIC (POLISHED) 60X60</v>
          </cell>
        </row>
        <row r="1115">
          <cell r="A1115" t="str">
            <v>FPX600PL0212C</v>
          </cell>
          <cell r="B1115" t="str">
            <v>GRAPHIC (POLISHED) 60X60</v>
          </cell>
        </row>
        <row r="1116">
          <cell r="A1116" t="str">
            <v>FPX600PL0233</v>
          </cell>
          <cell r="B1116" t="str">
            <v>AREA 60X60</v>
          </cell>
        </row>
        <row r="1117">
          <cell r="A1117" t="str">
            <v>FPX600PL2612</v>
          </cell>
          <cell r="B1117" t="str">
            <v>GRAPHIC (POLISHED) 60X60</v>
          </cell>
        </row>
        <row r="1118">
          <cell r="A1118" t="str">
            <v>FPX600PL2612C</v>
          </cell>
          <cell r="B1118" t="str">
            <v>GRAPHIC (POLISHED) 60X60</v>
          </cell>
        </row>
        <row r="1119">
          <cell r="A1119" t="str">
            <v>GN16090104</v>
          </cell>
          <cell r="B1119" t="str">
            <v>WOOD BANK OAK(MATTE)150x600</v>
          </cell>
        </row>
        <row r="1120">
          <cell r="A1120" t="str">
            <v>GN50010101</v>
          </cell>
          <cell r="B1120" t="str">
            <v>CATALINA WHITE(MATTE)50x50</v>
          </cell>
        </row>
        <row r="1121">
          <cell r="A1121" t="str">
            <v>GN50010107</v>
          </cell>
          <cell r="B1121" t="str">
            <v>DENA WHITE (MATTE) 50X50</v>
          </cell>
        </row>
        <row r="1122">
          <cell r="A1122" t="str">
            <v>GN50040107</v>
          </cell>
          <cell r="B1122" t="str">
            <v>DENA LIGHT BROWN (MATTE) 50X50</v>
          </cell>
        </row>
        <row r="1123">
          <cell r="A1123" t="str">
            <v>GN50070104</v>
          </cell>
          <cell r="B1123" t="str">
            <v>WOOD BANK BROWN (MATTE)50X50</v>
          </cell>
        </row>
        <row r="1124">
          <cell r="A1124" t="str">
            <v>GN50070107</v>
          </cell>
          <cell r="B1124" t="str">
            <v>DENA BROWN (MATTE) 50x50</v>
          </cell>
        </row>
        <row r="1125">
          <cell r="A1125" t="str">
            <v>GN50090104</v>
          </cell>
          <cell r="B1125" t="str">
            <v>WOOD BANK OAK(MATTE)50X50</v>
          </cell>
        </row>
        <row r="1126">
          <cell r="A1126" t="str">
            <v>GN50100106</v>
          </cell>
          <cell r="B1126" t="str">
            <v>BRISA LIGHT GREY(MATTE) 50X50</v>
          </cell>
        </row>
        <row r="1127">
          <cell r="A1127" t="str">
            <v>GN50150105</v>
          </cell>
          <cell r="B1127" t="str">
            <v>SALVIA CEMENT GREY (MATTE) 50x50</v>
          </cell>
        </row>
        <row r="1128">
          <cell r="A1128" t="str">
            <v>GN50200105</v>
          </cell>
          <cell r="B1128" t="str">
            <v>SALVIA LIGHT BLUE(MATTE)50x50</v>
          </cell>
        </row>
        <row r="1129">
          <cell r="A1129" t="str">
            <v>GN50310107</v>
          </cell>
          <cell r="B1129" t="str">
            <v>DENA CREAM (MATTE) 50x50</v>
          </cell>
        </row>
        <row r="1130">
          <cell r="A1130" t="str">
            <v>GN50330104</v>
          </cell>
          <cell r="B1130" t="str">
            <v>WOOD BANK BEIGE(MATTE)50X50</v>
          </cell>
        </row>
        <row r="1131">
          <cell r="A1131" t="str">
            <v>GN50330105</v>
          </cell>
          <cell r="B1131" t="str">
            <v>SALVIA BEIGE (MATTE) 50x50</v>
          </cell>
        </row>
        <row r="1132">
          <cell r="A1132" t="str">
            <v>GN50330107</v>
          </cell>
          <cell r="B1132" t="str">
            <v>DENA BEIGE (MATTE) 50x50</v>
          </cell>
        </row>
        <row r="1133">
          <cell r="A1133" t="str">
            <v>GN5033X005</v>
          </cell>
          <cell r="B1133" t="str">
            <v>SALVIA BEIGE(MATTE) 50X50</v>
          </cell>
        </row>
        <row r="1134">
          <cell r="A1134" t="str">
            <v>GN50410105</v>
          </cell>
          <cell r="B1134" t="str">
            <v>SALVIA LIGHT GREEN(MATTE)50x50</v>
          </cell>
        </row>
        <row r="1135">
          <cell r="A1135" t="str">
            <v>GN50610105</v>
          </cell>
          <cell r="B1135" t="str">
            <v>SALVIA ORANGE (MATTE) 50x50</v>
          </cell>
        </row>
        <row r="1136">
          <cell r="A1136" t="str">
            <v>GN5061X005</v>
          </cell>
          <cell r="B1136" t="str">
            <v>SALVIA ORANGE(MATTE) 50X50</v>
          </cell>
        </row>
        <row r="1137">
          <cell r="A1137" t="str">
            <v>GN60610105</v>
          </cell>
          <cell r="B1137" t="str">
            <v>SALVIA ORANGE (MATTE) 60x60</v>
          </cell>
        </row>
        <row r="1138">
          <cell r="A1138" t="str">
            <v>GNG500MT0530</v>
          </cell>
          <cell r="B1138" t="str">
            <v>SALVIA YELLOW (MATTE) 50X50</v>
          </cell>
        </row>
        <row r="1139">
          <cell r="A1139" t="str">
            <v>GNG500MT0531</v>
          </cell>
          <cell r="B1139" t="str">
            <v>SALVIA CREAM(MATTE) 50X50</v>
          </cell>
        </row>
        <row r="1140">
          <cell r="A1140" t="str">
            <v>GNG500MT0533</v>
          </cell>
          <cell r="B1140" t="str">
            <v>SALVIA BEIGE(MATTE) 50X50</v>
          </cell>
        </row>
        <row r="1141">
          <cell r="A1141" t="str">
            <v>GNG500MT0561</v>
          </cell>
          <cell r="B1141" t="str">
            <v>SALVIA ORANGE(MATTE) 50X50</v>
          </cell>
        </row>
        <row r="1142">
          <cell r="A1142" t="str">
            <v>GNG500MT0601</v>
          </cell>
          <cell r="B1142" t="str">
            <v>BRISA WHITE(MATTE) 50X50</v>
          </cell>
        </row>
        <row r="1143">
          <cell r="A1143" t="str">
            <v>GNG500MT0610</v>
          </cell>
          <cell r="B1143" t="str">
            <v>BRISA LIGHT GREY(MATTE) 50X50</v>
          </cell>
        </row>
        <row r="1144">
          <cell r="A1144" t="str">
            <v>GR0306MT2333</v>
          </cell>
          <cell r="B1144" t="str">
            <v>OAK WOOD BEIGE SIZE 30X60</v>
          </cell>
        </row>
        <row r="1145">
          <cell r="A1145" t="str">
            <v>GR16020105</v>
          </cell>
          <cell r="B1145" t="str">
            <v>MARFIL BIANCO (MATTE) 15x60</v>
          </cell>
        </row>
        <row r="1146">
          <cell r="A1146" t="str">
            <v>GR16020106</v>
          </cell>
          <cell r="B1146" t="str">
            <v>CLASSICO BIANCO (MATTE) 150x600</v>
          </cell>
        </row>
        <row r="1147">
          <cell r="A1147" t="str">
            <v>GR16040106</v>
          </cell>
          <cell r="B1147" t="str">
            <v>CLASSICO MOKA (MATTE) 150x600</v>
          </cell>
        </row>
        <row r="1148">
          <cell r="A1148" t="str">
            <v>GR16070104</v>
          </cell>
          <cell r="B1148" t="str">
            <v>WOOD BANK BROWN(MATTE)15X60</v>
          </cell>
        </row>
        <row r="1149">
          <cell r="A1149" t="str">
            <v>GR16090104</v>
          </cell>
          <cell r="B1149" t="str">
            <v>WOOD BANK OAK(MATTE)150X600</v>
          </cell>
        </row>
        <row r="1150">
          <cell r="A1150" t="str">
            <v>GR16100108</v>
          </cell>
          <cell r="B1150" t="str">
            <v>BRAVIA LIGHT GREY (MATTE)15X60</v>
          </cell>
        </row>
        <row r="1151">
          <cell r="A1151" t="str">
            <v>GR16330104</v>
          </cell>
          <cell r="B1151" t="str">
            <v>WOOD BANK BEIGE(MATTE)15X60</v>
          </cell>
        </row>
        <row r="1152">
          <cell r="A1152" t="str">
            <v>GR16330108</v>
          </cell>
          <cell r="B1152" t="str">
            <v>BRAVIA BEIGE (MATTE)15X60</v>
          </cell>
        </row>
        <row r="1153">
          <cell r="A1153" t="str">
            <v>GR30020105</v>
          </cell>
          <cell r="B1153" t="str">
            <v>MARFIL BIANCO (MATTE) 30x30</v>
          </cell>
        </row>
        <row r="1154">
          <cell r="A1154" t="str">
            <v>GR30020106</v>
          </cell>
          <cell r="B1154" t="str">
            <v>CLASSICO BIANCO (MATTE) 30x30</v>
          </cell>
        </row>
        <row r="1155">
          <cell r="A1155" t="str">
            <v>GR30030106</v>
          </cell>
          <cell r="B1155" t="str">
            <v>CLASSICO AVORIO (MATTE) 30x30</v>
          </cell>
        </row>
        <row r="1156">
          <cell r="A1156" t="str">
            <v>GR30040106</v>
          </cell>
          <cell r="B1156" t="str">
            <v>CLASSICO MOKA (MATTE) 30x30</v>
          </cell>
        </row>
        <row r="1157">
          <cell r="A1157" t="str">
            <v>GR30040107</v>
          </cell>
          <cell r="B1157" t="str">
            <v>DENA LIGHT BROWN (MATTE) 30X30</v>
          </cell>
        </row>
        <row r="1158">
          <cell r="A1158" t="str">
            <v>GR30080106</v>
          </cell>
          <cell r="B1158" t="str">
            <v>CLASSICO ANTRACITE (MATTE) 30x30</v>
          </cell>
        </row>
        <row r="1159">
          <cell r="A1159" t="str">
            <v>GR30110106</v>
          </cell>
          <cell r="B1159" t="str">
            <v>CLASSICO GRIS (MATTE) 30x30</v>
          </cell>
        </row>
        <row r="1160">
          <cell r="A1160" t="str">
            <v>GR30120106</v>
          </cell>
          <cell r="B1160" t="str">
            <v>CLASSICO ARGENTO (MATTE) 30x30</v>
          </cell>
        </row>
        <row r="1161">
          <cell r="A1161" t="str">
            <v>GR36010107</v>
          </cell>
          <cell r="B1161" t="str">
            <v>DENA WHITE (MATTE) 30X60</v>
          </cell>
        </row>
        <row r="1162">
          <cell r="A1162" t="str">
            <v>GR3601C007</v>
          </cell>
          <cell r="B1162" t="str">
            <v>DENA WHITE(NATURAL)</v>
          </cell>
        </row>
        <row r="1163">
          <cell r="A1163" t="str">
            <v>GR36020105</v>
          </cell>
          <cell r="B1163" t="str">
            <v>MARFIL BIANCO (MATTE) 30x60</v>
          </cell>
        </row>
        <row r="1164">
          <cell r="A1164" t="str">
            <v>GR36020106</v>
          </cell>
          <cell r="B1164" t="str">
            <v>CLASSICO BIANCO (MATTE) 300x600</v>
          </cell>
        </row>
        <row r="1165">
          <cell r="A1165" t="str">
            <v>GR36030106</v>
          </cell>
          <cell r="B1165" t="str">
            <v>CLASSICO AVORIO (MATTE) 300x600</v>
          </cell>
        </row>
        <row r="1166">
          <cell r="A1166" t="str">
            <v>GR36040106</v>
          </cell>
          <cell r="B1166" t="str">
            <v>CLASSICO MOKA (MATTE) 300x600</v>
          </cell>
        </row>
        <row r="1167">
          <cell r="A1167" t="str">
            <v>GR36040107</v>
          </cell>
          <cell r="B1167" t="str">
            <v>DENA LIGHT BROWN (MATTE) 30X60</v>
          </cell>
        </row>
        <row r="1168">
          <cell r="A1168" t="str">
            <v>GR36070104</v>
          </cell>
          <cell r="B1168" t="str">
            <v>WOOD BANK BROWN(MATTE)30X60</v>
          </cell>
        </row>
        <row r="1169">
          <cell r="A1169" t="str">
            <v>GR36070107</v>
          </cell>
          <cell r="B1169" t="str">
            <v>DENA BROWN (MATTE) 30X60</v>
          </cell>
        </row>
        <row r="1170">
          <cell r="A1170" t="str">
            <v>GR36070108</v>
          </cell>
          <cell r="B1170" t="str">
            <v>BRAVIA BROWN  (MATTE) 30x60</v>
          </cell>
        </row>
        <row r="1171">
          <cell r="A1171" t="str">
            <v>GR3607C007</v>
          </cell>
          <cell r="B1171" t="str">
            <v>DENA BROWN (NATURAL)</v>
          </cell>
        </row>
        <row r="1172">
          <cell r="A1172" t="str">
            <v>GR3607C008</v>
          </cell>
          <cell r="B1172" t="str">
            <v>BRAVIA BROWN (NATURL)</v>
          </cell>
        </row>
        <row r="1173">
          <cell r="A1173" t="str">
            <v>GR36080106</v>
          </cell>
          <cell r="B1173" t="str">
            <v>CLASSICO ANTRACITE (MATTE) 30x60</v>
          </cell>
        </row>
        <row r="1174">
          <cell r="A1174" t="str">
            <v>GR36090104</v>
          </cell>
          <cell r="B1174" t="str">
            <v>WOOD BANK OAK(MATTE)30X60</v>
          </cell>
        </row>
        <row r="1175">
          <cell r="A1175" t="str">
            <v>GR36100104</v>
          </cell>
          <cell r="B1175" t="str">
            <v>WOOD BANK GREY (MATTE)30X60</v>
          </cell>
        </row>
        <row r="1176">
          <cell r="A1176" t="str">
            <v>GR36100108</v>
          </cell>
          <cell r="B1176" t="str">
            <v>BRAVIA LIGHT GREY (MATTE) 30x60</v>
          </cell>
        </row>
        <row r="1177">
          <cell r="A1177" t="str">
            <v>GR3610C008</v>
          </cell>
          <cell r="B1177" t="str">
            <v>BRAVIA LIGHT GREY (NATURAL)</v>
          </cell>
        </row>
        <row r="1178">
          <cell r="A1178" t="str">
            <v>GR36110106</v>
          </cell>
          <cell r="B1178" t="str">
            <v>CLASSICO GRIS (MATTE) 300x600</v>
          </cell>
        </row>
        <row r="1179">
          <cell r="A1179" t="str">
            <v>GR36120106</v>
          </cell>
          <cell r="B1179" t="str">
            <v>CLASSICO ARGENTO (MATTE) 300x600</v>
          </cell>
        </row>
        <row r="1180">
          <cell r="A1180" t="str">
            <v>GR36130108</v>
          </cell>
          <cell r="B1180" t="str">
            <v>BRAVIA DARK GREY (MATTE) 30x60</v>
          </cell>
        </row>
        <row r="1181">
          <cell r="A1181" t="str">
            <v>GR3613C008</v>
          </cell>
          <cell r="B1181" t="str">
            <v>BRAVIA DARK GREY (NATURAL)</v>
          </cell>
        </row>
        <row r="1182">
          <cell r="A1182" t="str">
            <v>GR36150106</v>
          </cell>
          <cell r="B1182" t="str">
            <v>OBSOLETE (CLASSICO ANTRACITE (MATTE) 300x600)</v>
          </cell>
        </row>
        <row r="1183">
          <cell r="A1183" t="str">
            <v>GR36310107</v>
          </cell>
          <cell r="B1183" t="str">
            <v>DENA CREAM (MATTE) 30X60</v>
          </cell>
        </row>
        <row r="1184">
          <cell r="A1184" t="str">
            <v>GR3631C007</v>
          </cell>
          <cell r="B1184" t="str">
            <v>DENA CREAM (NATURAL)</v>
          </cell>
        </row>
        <row r="1185">
          <cell r="A1185" t="str">
            <v>GR36330104</v>
          </cell>
          <cell r="B1185" t="str">
            <v>WOOD BANK BEIGE(MATTE)30X60</v>
          </cell>
        </row>
        <row r="1186">
          <cell r="A1186" t="str">
            <v>GR36330107</v>
          </cell>
          <cell r="B1186" t="str">
            <v>DENA BEIGE (MATTE) 30X60</v>
          </cell>
        </row>
        <row r="1187">
          <cell r="A1187" t="str">
            <v>GR36330108</v>
          </cell>
          <cell r="B1187" t="str">
            <v>BRAVIA BEIGE (MATTE) 30x60</v>
          </cell>
        </row>
        <row r="1188">
          <cell r="A1188" t="str">
            <v>GR3633C007</v>
          </cell>
          <cell r="B1188" t="str">
            <v>DENA BEIGE (NATURAL)</v>
          </cell>
        </row>
        <row r="1189">
          <cell r="A1189" t="str">
            <v>GR3633C008</v>
          </cell>
          <cell r="B1189" t="str">
            <v>BRAVIA BEIGE (NATURAL)</v>
          </cell>
        </row>
        <row r="1190">
          <cell r="A1190" t="str">
            <v>GR50010107</v>
          </cell>
          <cell r="B1190" t="str">
            <v>DENA WHITE (MATTE) 50X50</v>
          </cell>
        </row>
        <row r="1191">
          <cell r="A1191" t="str">
            <v>GR50330105</v>
          </cell>
          <cell r="B1191" t="str">
            <v>SALVIA BEIGE (MATTE) 50x50</v>
          </cell>
        </row>
        <row r="1192">
          <cell r="A1192" t="str">
            <v>GR60010101</v>
          </cell>
          <cell r="B1192" t="str">
            <v>CATALINA WHITE(MATTE)60x60</v>
          </cell>
        </row>
        <row r="1193">
          <cell r="A1193" t="str">
            <v>GR60010107</v>
          </cell>
          <cell r="B1193" t="str">
            <v>DENA WHITE (MATTE) 60X60</v>
          </cell>
        </row>
        <row r="1194">
          <cell r="A1194" t="str">
            <v>GR60010110</v>
          </cell>
          <cell r="B1194" t="str">
            <v>LA BELLA FIGURA BIANCO (MATTE)60X60</v>
          </cell>
        </row>
        <row r="1195">
          <cell r="A1195" t="str">
            <v>GR6001C007</v>
          </cell>
          <cell r="B1195" t="str">
            <v>DENA WHITE(NATURAL)</v>
          </cell>
        </row>
        <row r="1196">
          <cell r="A1196" t="str">
            <v>GR60020105</v>
          </cell>
          <cell r="B1196" t="str">
            <v>MARFIL BIANCO (MATTE) 60x60</v>
          </cell>
        </row>
        <row r="1197">
          <cell r="A1197" t="str">
            <v>GR60020106</v>
          </cell>
          <cell r="B1197" t="str">
            <v>CLASSICO BIANCO (MATTE) 600x600</v>
          </cell>
        </row>
        <row r="1198">
          <cell r="A1198" t="str">
            <v>GR60020108</v>
          </cell>
          <cell r="B1198" t="str">
            <v>FLORENTINO BIANCO MATTE 60 X 60</v>
          </cell>
        </row>
        <row r="1199">
          <cell r="A1199" t="str">
            <v>GR60020110</v>
          </cell>
          <cell r="B1199" t="str">
            <v>LA BELLA FIGURA BOTTICINO (MATTE)60X60</v>
          </cell>
        </row>
        <row r="1200">
          <cell r="A1200" t="str">
            <v>GR60030105</v>
          </cell>
          <cell r="B1200" t="str">
            <v>MARFIL AVORIO MATTE 60X60</v>
          </cell>
        </row>
        <row r="1201">
          <cell r="A1201" t="str">
            <v>GR60030106</v>
          </cell>
          <cell r="B1201" t="str">
            <v>CLASSICO AVORIO (MATTE) 600x600</v>
          </cell>
        </row>
        <row r="1202">
          <cell r="A1202" t="str">
            <v>GR60030108</v>
          </cell>
          <cell r="B1202" t="str">
            <v>FLORENTINO AVORIO (MATTE) 60 X 60</v>
          </cell>
        </row>
        <row r="1203">
          <cell r="A1203" t="str">
            <v>GR60030110</v>
          </cell>
          <cell r="B1203" t="str">
            <v>La Bella Figura Botticino Matte</v>
          </cell>
        </row>
        <row r="1204">
          <cell r="A1204" t="str">
            <v>GR60040106</v>
          </cell>
          <cell r="B1204" t="str">
            <v>CLASSICO MOKA (MATTE) 600x600</v>
          </cell>
        </row>
        <row r="1205">
          <cell r="A1205" t="str">
            <v>GR60040107</v>
          </cell>
          <cell r="B1205" t="str">
            <v>DENA LIGHT BROWN (MATTE) 60X60</v>
          </cell>
        </row>
        <row r="1206">
          <cell r="A1206" t="str">
            <v>GR60040110</v>
          </cell>
          <cell r="B1206" t="str">
            <v>LA BELLA FIGURA NOCE (MATTE)60X60</v>
          </cell>
        </row>
        <row r="1207">
          <cell r="A1207" t="str">
            <v>GR60070104</v>
          </cell>
          <cell r="B1207" t="str">
            <v>WOOD BANK BROWN(MATTE)60X60</v>
          </cell>
        </row>
        <row r="1208">
          <cell r="A1208" t="str">
            <v>GR60070107</v>
          </cell>
          <cell r="B1208" t="str">
            <v>DENA BROWN (MATTE) 60X60</v>
          </cell>
        </row>
        <row r="1209">
          <cell r="A1209" t="str">
            <v>GR60070108</v>
          </cell>
          <cell r="B1209" t="str">
            <v>BRAVIA BROWN  (MATTE) 60x60</v>
          </cell>
        </row>
        <row r="1210">
          <cell r="A1210" t="str">
            <v>GR6007C007</v>
          </cell>
          <cell r="B1210" t="str">
            <v>DENA BROWN (NATURAL)  60X60</v>
          </cell>
        </row>
        <row r="1211">
          <cell r="A1211" t="str">
            <v>GR6007C008</v>
          </cell>
          <cell r="B1211" t="str">
            <v>BRAVIA BROWN (NATURL)  60X60</v>
          </cell>
        </row>
        <row r="1212">
          <cell r="A1212" t="str">
            <v>GR60080106</v>
          </cell>
          <cell r="B1212" t="str">
            <v>CLASSICO ANTRACITE (MATTE) 60x60</v>
          </cell>
        </row>
        <row r="1213">
          <cell r="A1213" t="str">
            <v>GR60090104</v>
          </cell>
          <cell r="B1213" t="str">
            <v>WOOD BANK OAK(MATTE)60X60</v>
          </cell>
        </row>
        <row r="1214">
          <cell r="A1214" t="str">
            <v>GR60100104</v>
          </cell>
          <cell r="B1214" t="str">
            <v>WOOD BANK GREY (MATTE)60X60</v>
          </cell>
        </row>
        <row r="1215">
          <cell r="A1215" t="str">
            <v>GR60100108</v>
          </cell>
          <cell r="B1215" t="str">
            <v>BRAVIA LIGHT GREY (MATTE) 60x60</v>
          </cell>
        </row>
        <row r="1216">
          <cell r="A1216" t="str">
            <v>GR60100109</v>
          </cell>
          <cell r="B1216" t="str">
            <v>TITAN GREY MATTE(60X60)</v>
          </cell>
        </row>
        <row r="1217">
          <cell r="A1217" t="str">
            <v>GR6010C008</v>
          </cell>
          <cell r="B1217" t="str">
            <v>BRAVIA LIGHT GREY (NATURAL) 60X60</v>
          </cell>
        </row>
        <row r="1218">
          <cell r="A1218" t="str">
            <v>GR60110106</v>
          </cell>
          <cell r="B1218" t="str">
            <v>CLASSICO GRIS (MATTE) 60X60</v>
          </cell>
        </row>
        <row r="1219">
          <cell r="A1219" t="str">
            <v>GR60110110</v>
          </cell>
          <cell r="B1219" t="str">
            <v>LA BELLA FIGURA GRIGIO (MATTE)60X60</v>
          </cell>
        </row>
        <row r="1220">
          <cell r="A1220" t="str">
            <v>GR60120106</v>
          </cell>
          <cell r="B1220" t="str">
            <v>CLASSICO ARGENTO (MATTE) 60X60</v>
          </cell>
        </row>
        <row r="1221">
          <cell r="A1221" t="str">
            <v>GR60130108</v>
          </cell>
          <cell r="B1221" t="str">
            <v>BRAVIA DARK GREY (MATTE) 60x60</v>
          </cell>
        </row>
        <row r="1222">
          <cell r="A1222" t="str">
            <v>GR6013C008</v>
          </cell>
          <cell r="B1222" t="str">
            <v>BRAVIA DARK GREY (NATURAL)  60X60</v>
          </cell>
        </row>
        <row r="1223">
          <cell r="A1223" t="str">
            <v>GR60150106</v>
          </cell>
          <cell r="B1223" t="str">
            <v>OBSOLETE (CLASSICO ANTRACITE (MATTE) 60X60)</v>
          </cell>
        </row>
        <row r="1224">
          <cell r="A1224" t="str">
            <v>GR60220109</v>
          </cell>
          <cell r="B1224" t="str">
            <v>TITAN BLUE MATTE (60X60)</v>
          </cell>
        </row>
        <row r="1225">
          <cell r="A1225" t="str">
            <v>GR60310107</v>
          </cell>
          <cell r="B1225" t="str">
            <v>DENA CREAM (MATTE) 60X60</v>
          </cell>
        </row>
        <row r="1226">
          <cell r="A1226" t="str">
            <v>GR6031C007</v>
          </cell>
          <cell r="B1226" t="str">
            <v>DENA CREAM (NATURAL)  60X60</v>
          </cell>
        </row>
        <row r="1227">
          <cell r="A1227" t="str">
            <v>GR60330104</v>
          </cell>
          <cell r="B1227" t="str">
            <v>WOOD BANK BEIGE(MATTE)60X60</v>
          </cell>
        </row>
        <row r="1228">
          <cell r="A1228" t="str">
            <v>GR60330105</v>
          </cell>
          <cell r="B1228" t="str">
            <v>SALVIA BEIGE (MATTE) 60x60</v>
          </cell>
        </row>
        <row r="1229">
          <cell r="A1229" t="str">
            <v>GR60330107</v>
          </cell>
          <cell r="B1229" t="str">
            <v>DENA BEIGE (MATTE) 60X60</v>
          </cell>
        </row>
        <row r="1230">
          <cell r="A1230" t="str">
            <v>GR60330108</v>
          </cell>
          <cell r="B1230" t="str">
            <v>BRAVIA BEIGE (MATTE) 60x60</v>
          </cell>
        </row>
        <row r="1231">
          <cell r="A1231" t="str">
            <v>GR60330109</v>
          </cell>
          <cell r="B1231" t="str">
            <v>TITAN BEIGE MATTE(60X60)</v>
          </cell>
        </row>
        <row r="1232">
          <cell r="A1232" t="str">
            <v>GR6033C007</v>
          </cell>
          <cell r="B1232" t="str">
            <v>DENA BEIGE (NATURAL)  60X60</v>
          </cell>
        </row>
        <row r="1233">
          <cell r="A1233" t="str">
            <v>GR6033C008</v>
          </cell>
          <cell r="B1233" t="str">
            <v>BRAVIA BEIGE (NATURAL) 60X60</v>
          </cell>
        </row>
        <row r="1234">
          <cell r="A1234" t="str">
            <v>GR60400109</v>
          </cell>
          <cell r="B1234" t="str">
            <v>TITAN GREEN MATTE(60X60)</v>
          </cell>
        </row>
        <row r="1235">
          <cell r="A1235" t="str">
            <v>GR60510109</v>
          </cell>
          <cell r="B1235" t="str">
            <v>TITAN PINK MATTE(60X60)</v>
          </cell>
        </row>
        <row r="1236">
          <cell r="A1236" t="str">
            <v>GR60610105</v>
          </cell>
          <cell r="B1236" t="str">
            <v>SALVIA ORANGE (MATTE) 60x60</v>
          </cell>
        </row>
        <row r="1237">
          <cell r="A1237" t="str">
            <v>GRL306MT0433</v>
          </cell>
          <cell r="B1237" t="str">
            <v>WOOD BANK SIZE 30X60</v>
          </cell>
        </row>
        <row r="1238">
          <cell r="A1238" t="str">
            <v>GRT306MT0433</v>
          </cell>
          <cell r="B1238" t="str">
            <v>WOOD BANK SIZE (MATTE) 30 X 60</v>
          </cell>
        </row>
        <row r="1239">
          <cell r="A1239" t="str">
            <v>GV0306FL0202</v>
          </cell>
          <cell r="B1239" t="str">
            <v>PARK AVENUE BIANCO (FGV) 30X60</v>
          </cell>
        </row>
        <row r="1240">
          <cell r="A1240" t="str">
            <v>GV0306FL0203</v>
          </cell>
          <cell r="B1240" t="str">
            <v>PARK AVENUE AVORIO (FGV) 30X60</v>
          </cell>
        </row>
        <row r="1241">
          <cell r="A1241" t="str">
            <v>GV0306FL0204</v>
          </cell>
          <cell r="B1241" t="str">
            <v>PARK AVENUE MOKA (FGV) 30X60</v>
          </cell>
        </row>
        <row r="1242">
          <cell r="A1242" t="str">
            <v>GV0306FL0205</v>
          </cell>
          <cell r="B1242" t="str">
            <v>PARK AVENUE BASALTO (FGV) 30X60</v>
          </cell>
        </row>
        <row r="1243">
          <cell r="A1243" t="str">
            <v>GV0306FL0211</v>
          </cell>
          <cell r="B1243" t="str">
            <v>PARK AVENUE GRIS (FGV) 30X60</v>
          </cell>
        </row>
        <row r="1244">
          <cell r="A1244" t="str">
            <v>GV0306FL0212</v>
          </cell>
          <cell r="B1244" t="str">
            <v>PARK AVENUE ARGENTO (FGV) 30X60</v>
          </cell>
        </row>
        <row r="1245">
          <cell r="A1245" t="str">
            <v>GV0306FL0301</v>
          </cell>
          <cell r="B1245" t="str">
            <v>HOWLITE FGV 30x60</v>
          </cell>
        </row>
        <row r="1246">
          <cell r="A1246" t="str">
            <v>GV0306MT1002</v>
          </cell>
          <cell r="B1246" t="str">
            <v>IL SOGNO BIANCO (MGV) 30X60</v>
          </cell>
        </row>
        <row r="1247">
          <cell r="A1247" t="str">
            <v>GV0306MT1003</v>
          </cell>
          <cell r="B1247" t="str">
            <v>IL SOGNO AVORIO (MGV) 30X60</v>
          </cell>
        </row>
        <row r="1248">
          <cell r="A1248" t="str">
            <v>GV0306MT1011</v>
          </cell>
          <cell r="B1248" t="str">
            <v>IL SOGNO GRIS (MGV) 30X60</v>
          </cell>
        </row>
        <row r="1249">
          <cell r="A1249" t="str">
            <v>GV0306MT3003</v>
          </cell>
          <cell r="B1249" t="str">
            <v>D'INTERNO SILK (MGV) 30X60</v>
          </cell>
        </row>
        <row r="1250">
          <cell r="A1250" t="str">
            <v>GV0306NA0202</v>
          </cell>
          <cell r="B1250" t="str">
            <v>PARK AVENUE BIANCO (NGV) 30X60</v>
          </cell>
        </row>
        <row r="1251">
          <cell r="A1251" t="str">
            <v>GV0306NA0203</v>
          </cell>
          <cell r="B1251" t="str">
            <v>PARK AVENUE AVORIO(NGV) 30X60</v>
          </cell>
        </row>
        <row r="1252">
          <cell r="A1252" t="str">
            <v>GV0306NA0204</v>
          </cell>
          <cell r="B1252" t="str">
            <v>PARK AVENUE MOKA (NGV) 30X60</v>
          </cell>
        </row>
        <row r="1253">
          <cell r="A1253" t="str">
            <v>GV0306NA0205</v>
          </cell>
          <cell r="B1253" t="str">
            <v>PARK AVENUE BASALTO (NGV) 30X60</v>
          </cell>
        </row>
        <row r="1254">
          <cell r="A1254" t="str">
            <v>GV0306NA0211</v>
          </cell>
          <cell r="B1254" t="str">
            <v>PARK AVENUE GRIS (NGV) 30X60</v>
          </cell>
        </row>
        <row r="1255">
          <cell r="A1255" t="str">
            <v>GV0306NA0212</v>
          </cell>
          <cell r="B1255" t="str">
            <v>PARK AVENUE ARGENTO (NGV) 30X60</v>
          </cell>
        </row>
        <row r="1256">
          <cell r="A1256" t="str">
            <v>GV0306NA0301</v>
          </cell>
          <cell r="B1256" t="str">
            <v>HOWLITE (NGV) 30x60</v>
          </cell>
        </row>
        <row r="1257">
          <cell r="A1257" t="str">
            <v>GV0306NA1701</v>
          </cell>
          <cell r="B1257" t="str">
            <v>PRIVE HOWLITE (NGV) 30X60</v>
          </cell>
        </row>
        <row r="1258">
          <cell r="A1258" t="str">
            <v>GV0306PL0301</v>
          </cell>
          <cell r="B1258" t="str">
            <v>HOWLITE (PGV) 30x60</v>
          </cell>
        </row>
        <row r="1259">
          <cell r="A1259" t="str">
            <v>GV0306RD1701</v>
          </cell>
          <cell r="B1259" t="str">
            <v>PRIVE HOWLITE (RGV) 30X60</v>
          </cell>
        </row>
        <row r="1260">
          <cell r="A1260" t="str">
            <v>GV0306RD1703</v>
          </cell>
          <cell r="B1260" t="str">
            <v>PRIVE AVORIO (RGV) 30X60</v>
          </cell>
        </row>
        <row r="1261">
          <cell r="A1261" t="str">
            <v>GV0306RD1704</v>
          </cell>
          <cell r="B1261" t="str">
            <v>PRIVE MOKA (RGV) 30x60</v>
          </cell>
        </row>
        <row r="1262">
          <cell r="A1262" t="str">
            <v>GV0306RD1711</v>
          </cell>
          <cell r="B1262" t="str">
            <v>PRIVE GRIS (RGV) 30X60</v>
          </cell>
        </row>
        <row r="1263">
          <cell r="A1263" t="str">
            <v>GV0306RD1712</v>
          </cell>
          <cell r="B1263" t="str">
            <v>PRIVE ARGENTO (RGV) 30X60</v>
          </cell>
        </row>
        <row r="1264">
          <cell r="A1264" t="str">
            <v>T3060001403</v>
          </cell>
          <cell r="B1264" t="str">
            <v>SNOW TRACE AVORIO (POLISHED) 30X60</v>
          </cell>
        </row>
        <row r="1265">
          <cell r="A1265" t="str">
            <v>T30600700902</v>
          </cell>
          <cell r="B1265" t="str">
            <v>LS MP 004B(MATTE)</v>
          </cell>
        </row>
        <row r="1266">
          <cell r="A1266" t="str">
            <v>T30600701011</v>
          </cell>
          <cell r="B1266" t="str">
            <v>LS MP 004(MATTE)</v>
          </cell>
        </row>
        <row r="1267">
          <cell r="A1267" t="str">
            <v>T30600701902</v>
          </cell>
          <cell r="B1267" t="str">
            <v>LS MP 004B(MATTE)</v>
          </cell>
        </row>
        <row r="1268">
          <cell r="A1268" t="str">
            <v>T30600702011</v>
          </cell>
          <cell r="B1268" t="str">
            <v>LS MP 004(MATTE)</v>
          </cell>
        </row>
        <row r="1269">
          <cell r="A1269" t="str">
            <v>T30600702102</v>
          </cell>
          <cell r="B1269" t="str">
            <v>LS MP 004B(POLISHED)</v>
          </cell>
        </row>
        <row r="1270">
          <cell r="A1270" t="str">
            <v>T30600702202</v>
          </cell>
          <cell r="B1270" t="str">
            <v>LS MP 004B(HONED)</v>
          </cell>
        </row>
        <row r="1271">
          <cell r="A1271" t="str">
            <v>T30600702311</v>
          </cell>
          <cell r="B1271" t="str">
            <v>LS MP 004(POLISHED)</v>
          </cell>
        </row>
        <row r="1272">
          <cell r="A1272" t="str">
            <v>T30600702411</v>
          </cell>
          <cell r="B1272" t="str">
            <v>LS MP 004(HONED)</v>
          </cell>
        </row>
        <row r="1273">
          <cell r="A1273" t="str">
            <v>T30600707603</v>
          </cell>
          <cell r="B1273" t="str">
            <v>PARK AVENUE AVORIO (POLISHED) 30X60</v>
          </cell>
        </row>
        <row r="1274">
          <cell r="A1274" t="str">
            <v>T30600707801</v>
          </cell>
          <cell r="B1274" t="str">
            <v>FIJI AVORIO (MATTE) 30X60</v>
          </cell>
        </row>
        <row r="1275">
          <cell r="A1275" t="str">
            <v>T30600707904</v>
          </cell>
          <cell r="B1275" t="str">
            <v>FIJI MOKA (MATTE) 30X60</v>
          </cell>
        </row>
        <row r="1276">
          <cell r="A1276" t="str">
            <v>T30600708030</v>
          </cell>
          <cell r="B1276" t="str">
            <v>LS MP 045 (สูตร 1) 30X60</v>
          </cell>
        </row>
        <row r="1277">
          <cell r="A1277" t="str">
            <v>T30600708130</v>
          </cell>
          <cell r="B1277" t="str">
            <v>LS MP 045 (สูตร 2) 30X60</v>
          </cell>
        </row>
        <row r="1278">
          <cell r="A1278" t="str">
            <v>T30600800710</v>
          </cell>
          <cell r="B1278" t="str">
            <v>LS MP 028  30X60  LIGHT GREY (POLISHED)</v>
          </cell>
        </row>
        <row r="1279">
          <cell r="A1279" t="str">
            <v>T30600800803</v>
          </cell>
          <cell r="B1279" t="str">
            <v>LS MP 029  AVORIO (POLIHSED) 30X60</v>
          </cell>
        </row>
        <row r="1280">
          <cell r="A1280" t="str">
            <v>T30600800930</v>
          </cell>
          <cell r="B1280" t="str">
            <v>LS MP 030  CITY AREA (POLISHED) 30X60</v>
          </cell>
        </row>
        <row r="1281">
          <cell r="A1281" t="str">
            <v>T30600801011</v>
          </cell>
          <cell r="B1281" t="str">
            <v>LS MP 032 STUDIO (POLISHED) 30X60</v>
          </cell>
        </row>
        <row r="1282">
          <cell r="A1282" t="str">
            <v>T30600801112</v>
          </cell>
          <cell r="B1282" t="str">
            <v>LS MP 033  BLACK (POLISHED) 30X60</v>
          </cell>
        </row>
        <row r="1283">
          <cell r="A1283" t="str">
            <v>T4120301007</v>
          </cell>
          <cell r="B1283" t="str">
            <v>BISCUIT DFF SIZE 20X30</v>
          </cell>
        </row>
        <row r="1284">
          <cell r="A1284" t="str">
            <v>T4130601000</v>
          </cell>
          <cell r="B1284" t="str">
            <v>BISCUIT 30X60 (PLANED)</v>
          </cell>
        </row>
        <row r="1285">
          <cell r="A1285" t="str">
            <v>T4130601001</v>
          </cell>
          <cell r="B1285" t="str">
            <v>BISCUIT 30X60 (PLANED)</v>
          </cell>
        </row>
        <row r="1286">
          <cell r="A1286" t="str">
            <v>T4130601002</v>
          </cell>
          <cell r="B1286" t="str">
            <v>BISCUIT GN03 SIZE 30X60</v>
          </cell>
        </row>
        <row r="1287">
          <cell r="A1287" t="str">
            <v>T4130601004</v>
          </cell>
          <cell r="B1287" t="str">
            <v>BISCUIT(E3) SIZE 30X60</v>
          </cell>
        </row>
        <row r="1288">
          <cell r="A1288" t="str">
            <v>T4130601005</v>
          </cell>
          <cell r="B1288" t="str">
            <v>BISCUIT(G1) SIZE 30X60</v>
          </cell>
        </row>
        <row r="1289">
          <cell r="A1289" t="str">
            <v>T4130601006</v>
          </cell>
          <cell r="B1289" t="str">
            <v>BISCUIT DFF SIZE 30X60</v>
          </cell>
        </row>
        <row r="1290">
          <cell r="A1290" t="str">
            <v>T4130601007</v>
          </cell>
          <cell r="B1290" t="str">
            <v>BISCUIT DFF SIZE 30X60</v>
          </cell>
        </row>
        <row r="1291">
          <cell r="A1291" t="str">
            <v>T4150501001</v>
          </cell>
          <cell r="B1291" t="str">
            <v>BISCUIT GNO4(PLANED)SIZE 50X50</v>
          </cell>
        </row>
        <row r="1292">
          <cell r="A1292" t="str">
            <v>T4150501003</v>
          </cell>
          <cell r="B1292" t="str">
            <v>BISCUIT (GN03) SIZE 50X50</v>
          </cell>
        </row>
        <row r="1293">
          <cell r="A1293" t="str">
            <v>T4160601002</v>
          </cell>
          <cell r="B1293" t="str">
            <v>BISCUIT GN03(PLANED) SIZE 60X60</v>
          </cell>
        </row>
        <row r="1294">
          <cell r="A1294" t="str">
            <v>T4160601002C</v>
          </cell>
          <cell r="B1294" t="str">
            <v>BISCUIT GN03 (PLANED) SIZE 60X60</v>
          </cell>
        </row>
        <row r="1295">
          <cell r="A1295" t="str">
            <v>T4230601000</v>
          </cell>
          <cell r="B1295" t="str">
            <v>BISCUIT 30X60 (FLOWER MOLD)</v>
          </cell>
        </row>
        <row r="1296">
          <cell r="A1296" t="str">
            <v>T50500800403</v>
          </cell>
          <cell r="B1296" t="str">
            <v>GLAZE PORCELAIN(TEST)</v>
          </cell>
        </row>
        <row r="1297">
          <cell r="A1297" t="str">
            <v>T50500800756</v>
          </cell>
          <cell r="B1297" t="str">
            <v>LS NP 070</v>
          </cell>
        </row>
        <row r="1298">
          <cell r="A1298" t="str">
            <v>T50500800756C</v>
          </cell>
          <cell r="B1298" t="str">
            <v>LS NP 070</v>
          </cell>
        </row>
        <row r="1299">
          <cell r="A1299" t="str">
            <v>T50500800856</v>
          </cell>
          <cell r="B1299" t="str">
            <v>LS NP 071</v>
          </cell>
        </row>
        <row r="1300">
          <cell r="A1300" t="str">
            <v>T50500800856C</v>
          </cell>
          <cell r="B1300" t="str">
            <v>LS NP 071</v>
          </cell>
        </row>
        <row r="1301">
          <cell r="A1301" t="str">
            <v>T606000702630</v>
          </cell>
          <cell r="B1301" t="str">
            <v>COLLINA YELLOW (POLISHED) 60X60</v>
          </cell>
        </row>
        <row r="1302">
          <cell r="A1302" t="str">
            <v>T60600700161</v>
          </cell>
          <cell r="B1302" t="str">
            <v>COLLINA ORANGE(POLISHED) 60X60</v>
          </cell>
        </row>
        <row r="1303">
          <cell r="A1303" t="str">
            <v>T60600700161C</v>
          </cell>
          <cell r="B1303" t="str">
            <v>COLLINA ORANGE(POLISHED) 60X60</v>
          </cell>
        </row>
        <row r="1304">
          <cell r="A1304" t="str">
            <v>T60600700203</v>
          </cell>
          <cell r="B1304" t="str">
            <v>COLLINA AVORIO(POLISHED) 60X60</v>
          </cell>
        </row>
        <row r="1305">
          <cell r="A1305" t="str">
            <v>T60600700305</v>
          </cell>
          <cell r="B1305" t="str">
            <v>COLLINA BASALTO (POLISHED) 60x60</v>
          </cell>
        </row>
        <row r="1306">
          <cell r="A1306" t="str">
            <v>T60600700305C</v>
          </cell>
          <cell r="B1306" t="str">
            <v>COLLINA BASALTO (POLISHED) 60X60</v>
          </cell>
        </row>
        <row r="1307">
          <cell r="A1307" t="str">
            <v>T60600700460</v>
          </cell>
          <cell r="B1307" t="str">
            <v>COLLINA BEIGE (POLISHED) 60X60</v>
          </cell>
        </row>
        <row r="1308">
          <cell r="A1308" t="str">
            <v>T60600700460C</v>
          </cell>
          <cell r="B1308" t="str">
            <v>COLLINA BEIGE (POLISHED) 60X60</v>
          </cell>
        </row>
        <row r="1309">
          <cell r="A1309" t="str">
            <v>T60600700514</v>
          </cell>
          <cell r="B1309" t="str">
            <v>LA SIERRA AGENTO(POLISHED) 60X60</v>
          </cell>
        </row>
        <row r="1310">
          <cell r="A1310" t="str">
            <v>T60600700514C</v>
          </cell>
          <cell r="B1310" t="str">
            <v>LA SIERRA AGENTO(POLISHE) 60X60</v>
          </cell>
        </row>
        <row r="1311">
          <cell r="A1311" t="str">
            <v>T60600700630</v>
          </cell>
          <cell r="B1311" t="str">
            <v>LA SIERRA YELLOW (POLISHED) 60X60</v>
          </cell>
        </row>
        <row r="1312">
          <cell r="A1312" t="str">
            <v>T60600700630C</v>
          </cell>
          <cell r="B1312" t="str">
            <v>LA SIERRA YELLOW (POLISHED) 60X60</v>
          </cell>
        </row>
        <row r="1313">
          <cell r="A1313" t="str">
            <v>T60600700704</v>
          </cell>
          <cell r="B1313" t="str">
            <v>IL SOGNO SABBIA (MATTE) 60X60</v>
          </cell>
        </row>
        <row r="1314">
          <cell r="A1314" t="str">
            <v>T60600700704C</v>
          </cell>
          <cell r="B1314" t="str">
            <v>IL SOGNO SABBIA (MATTE) 60X60</v>
          </cell>
        </row>
        <row r="1315">
          <cell r="A1315" t="str">
            <v>T60600700803</v>
          </cell>
          <cell r="B1315" t="str">
            <v>IL SOGNO AVORIO (MATTE) 60X60</v>
          </cell>
        </row>
        <row r="1316">
          <cell r="A1316" t="str">
            <v>T60600700803C</v>
          </cell>
          <cell r="B1316" t="str">
            <v>IL SOGNO AVORIO (MATTE) 60X60</v>
          </cell>
        </row>
        <row r="1317">
          <cell r="A1317" t="str">
            <v>T60600700902</v>
          </cell>
          <cell r="B1317" t="str">
            <v>IL SOGNO BIANCO (MATTE) 60X60</v>
          </cell>
        </row>
        <row r="1318">
          <cell r="A1318" t="str">
            <v>T60600700902C</v>
          </cell>
          <cell r="B1318" t="str">
            <v>IL SOGNO BIANCO(MATTE) 60X60</v>
          </cell>
        </row>
        <row r="1319">
          <cell r="A1319" t="str">
            <v>T60600701011</v>
          </cell>
          <cell r="B1319" t="str">
            <v>IL SOGNO GRIS (MATTE) 60X60</v>
          </cell>
        </row>
        <row r="1320">
          <cell r="A1320" t="str">
            <v>T60600701011C</v>
          </cell>
          <cell r="B1320" t="str">
            <v>IL SOGNO GRIS (MATTE) 60X60</v>
          </cell>
        </row>
        <row r="1321">
          <cell r="A1321" t="str">
            <v>T60600701104</v>
          </cell>
          <cell r="B1321" t="str">
            <v>IL SOGNO SABBIA (POLISHED) 60X60</v>
          </cell>
        </row>
        <row r="1322">
          <cell r="A1322" t="str">
            <v>T60600701104C</v>
          </cell>
          <cell r="B1322" t="str">
            <v>IL SOGNO SABBIA (POLISHED) 60X60</v>
          </cell>
        </row>
        <row r="1323">
          <cell r="A1323" t="str">
            <v>T60600701204</v>
          </cell>
          <cell r="B1323" t="str">
            <v>IL SOGNO SABBIA (HONED) 60X60</v>
          </cell>
        </row>
        <row r="1324">
          <cell r="A1324" t="str">
            <v>T60600701204C</v>
          </cell>
          <cell r="B1324" t="str">
            <v>IL SOGNO SABBIA (HONED) 60X60</v>
          </cell>
        </row>
        <row r="1325">
          <cell r="A1325" t="str">
            <v>T60600701303</v>
          </cell>
          <cell r="B1325" t="str">
            <v>IL SOGNO AVORIO (POLISHED) 60X60</v>
          </cell>
        </row>
        <row r="1326">
          <cell r="A1326" t="str">
            <v>T60600701303C</v>
          </cell>
          <cell r="B1326" t="str">
            <v>IL SOGNO AVORIO (POLISHED) 60X60</v>
          </cell>
        </row>
        <row r="1327">
          <cell r="A1327" t="str">
            <v>T60600701403</v>
          </cell>
          <cell r="B1327" t="str">
            <v>IL SOGNO AVORIO (HONED) 60X60</v>
          </cell>
        </row>
        <row r="1328">
          <cell r="A1328" t="str">
            <v>T60600701403C</v>
          </cell>
          <cell r="B1328" t="str">
            <v>IL SOGNO AVORIO(HONED) 60X60</v>
          </cell>
        </row>
        <row r="1329">
          <cell r="A1329" t="str">
            <v>T60600701502</v>
          </cell>
          <cell r="B1329" t="str">
            <v>IL SOGNO BIANCO (POLISHED) 60X60</v>
          </cell>
        </row>
        <row r="1330">
          <cell r="A1330" t="str">
            <v>T60600701502C</v>
          </cell>
          <cell r="B1330" t="str">
            <v>IL SOGNO BIANCO(POLISHED) 60X60</v>
          </cell>
        </row>
        <row r="1331">
          <cell r="A1331" t="str">
            <v>T60600701602</v>
          </cell>
          <cell r="B1331" t="str">
            <v>IL SOGNO BIANCO (HONED) 60X60</v>
          </cell>
        </row>
        <row r="1332">
          <cell r="A1332" t="str">
            <v>T60600701602C</v>
          </cell>
          <cell r="B1332" t="str">
            <v>IL SOGNO BIANCO (HONED) 60X60</v>
          </cell>
        </row>
        <row r="1333">
          <cell r="A1333" t="str">
            <v>T60600701711</v>
          </cell>
          <cell r="B1333" t="str">
            <v>IL SOGNO GRIS (POLISHED) 60X60</v>
          </cell>
        </row>
        <row r="1334">
          <cell r="A1334" t="str">
            <v>T60600701711C</v>
          </cell>
          <cell r="B1334" t="str">
            <v>IL SOGNO GRIS (POLISHED) 60X60</v>
          </cell>
        </row>
        <row r="1335">
          <cell r="A1335" t="str">
            <v>T60600701811</v>
          </cell>
          <cell r="B1335" t="str">
            <v>IL SOGNO GRIS (HONED) 60X60</v>
          </cell>
        </row>
        <row r="1336">
          <cell r="A1336" t="str">
            <v>T60600701811C</v>
          </cell>
          <cell r="B1336" t="str">
            <v>IL SOGNO GRIS (HONED) 60X60</v>
          </cell>
        </row>
        <row r="1337">
          <cell r="A1337" t="str">
            <v>T60600702531</v>
          </cell>
          <cell r="B1337" t="str">
            <v>COLLINA CREAM (POLISHED) 60X60</v>
          </cell>
        </row>
        <row r="1338">
          <cell r="A1338" t="str">
            <v>T60600702531C</v>
          </cell>
          <cell r="B1338" t="str">
            <v>COLLINA CREAM (POLISHED) 60X60</v>
          </cell>
        </row>
        <row r="1339">
          <cell r="A1339" t="str">
            <v>T60600702630</v>
          </cell>
          <cell r="B1339" t="str">
            <v>COLLINA YELLOW (POLISHED) 60X60</v>
          </cell>
        </row>
        <row r="1340">
          <cell r="A1340" t="str">
            <v>T60600702630C</v>
          </cell>
          <cell r="B1340" t="str">
            <v>COLLINA YELLOW (POLISHED) 60X60</v>
          </cell>
        </row>
        <row r="1341">
          <cell r="A1341" t="str">
            <v>T60600702730</v>
          </cell>
          <cell r="B1341" t="str">
            <v>COLLINA YELLOW (HONED) 60X60</v>
          </cell>
        </row>
        <row r="1342">
          <cell r="A1342" t="str">
            <v>T60600702730C</v>
          </cell>
          <cell r="B1342" t="str">
            <v>COLLINA YELLOW (HONED) 60X60</v>
          </cell>
        </row>
        <row r="1343">
          <cell r="A1343" t="str">
            <v>T60600702803</v>
          </cell>
          <cell r="B1343" t="str">
            <v>COLLINA AVORIO (HONED) 60X60</v>
          </cell>
        </row>
        <row r="1344">
          <cell r="A1344" t="str">
            <v>T60600702803C</v>
          </cell>
          <cell r="B1344" t="str">
            <v>COLLINA AVORIO(HONED) 60X60</v>
          </cell>
        </row>
        <row r="1345">
          <cell r="A1345" t="str">
            <v>T60600702960</v>
          </cell>
          <cell r="B1345" t="str">
            <v>COLLINA BEIGE(HONED) 60X60</v>
          </cell>
        </row>
        <row r="1346">
          <cell r="A1346" t="str">
            <v>T60600702960C</v>
          </cell>
          <cell r="B1346" t="str">
            <v>COLLINA BEIGE (HONED) 60X60</v>
          </cell>
        </row>
        <row r="1347">
          <cell r="A1347" t="str">
            <v>T60600703005</v>
          </cell>
          <cell r="B1347" t="str">
            <v>COLLINA BASALTO(HONED) 60X60</v>
          </cell>
        </row>
        <row r="1348">
          <cell r="A1348" t="str">
            <v>T60600703005C</v>
          </cell>
          <cell r="B1348" t="str">
            <v>COLLINA BASALTO(HONED) 60X60</v>
          </cell>
        </row>
        <row r="1349">
          <cell r="A1349" t="str">
            <v>T60600703110</v>
          </cell>
          <cell r="B1349" t="str">
            <v>LA SIERRA LIGHT GRAY(POLISHED) 60X60</v>
          </cell>
        </row>
        <row r="1350">
          <cell r="A1350" t="str">
            <v>T60600703110C</v>
          </cell>
          <cell r="B1350" t="str">
            <v>LA SIERRA LIGHT GRAY (POLISHED) 60X60</v>
          </cell>
        </row>
        <row r="1351">
          <cell r="A1351" t="str">
            <v>T60600703161</v>
          </cell>
          <cell r="B1351" t="str">
            <v>COLLINA ORANGE(HONED) 60X60</v>
          </cell>
        </row>
        <row r="1352">
          <cell r="A1352" t="str">
            <v>T60600703161C</v>
          </cell>
          <cell r="B1352" t="str">
            <v>COLLINA ORANGE(HONED) 60X60</v>
          </cell>
        </row>
        <row r="1353">
          <cell r="A1353" t="str">
            <v>T60600703203</v>
          </cell>
          <cell r="B1353" t="str">
            <v>TONNERRE AVORIO (POLISHED) สูตร 1 60X60</v>
          </cell>
        </row>
        <row r="1354">
          <cell r="A1354" t="str">
            <v>T60600703203C</v>
          </cell>
          <cell r="B1354" t="str">
            <v>TONNERRE AVORIO (POLISHED) สูตร 1 60X60</v>
          </cell>
        </row>
        <row r="1355">
          <cell r="A1355" t="str">
            <v>T60600703303</v>
          </cell>
          <cell r="B1355" t="str">
            <v>TONNERRA AVORIO (POLISHED)สูตร 2 60X60</v>
          </cell>
        </row>
        <row r="1356">
          <cell r="A1356" t="str">
            <v>T60600703303C</v>
          </cell>
          <cell r="B1356" t="str">
            <v>TONNERRE AVORIO (POLISHED) 60X60</v>
          </cell>
        </row>
        <row r="1357">
          <cell r="A1357" t="str">
            <v>T60600703412</v>
          </cell>
          <cell r="B1357" t="str">
            <v>COLLINA ARGENTO (POLISHED) 60X60</v>
          </cell>
        </row>
        <row r="1358">
          <cell r="A1358" t="str">
            <v>T60600703412C</v>
          </cell>
          <cell r="B1358" t="str">
            <v>COLLINA ARGENTO (POLISHED) 60X60</v>
          </cell>
        </row>
        <row r="1359">
          <cell r="A1359" t="str">
            <v>T60600703512</v>
          </cell>
          <cell r="B1359" t="str">
            <v>COLLINA ARGENTO (HONED) 60X60</v>
          </cell>
        </row>
        <row r="1360">
          <cell r="A1360" t="str">
            <v>T60600703512C</v>
          </cell>
          <cell r="B1360" t="str">
            <v>COLLINA ARGENTO (HONED) 60X60</v>
          </cell>
        </row>
        <row r="1361">
          <cell r="A1361" t="str">
            <v>T60600703630</v>
          </cell>
          <cell r="B1361" t="str">
            <v>GOLD 60X60</v>
          </cell>
        </row>
        <row r="1362">
          <cell r="A1362" t="str">
            <v>T60600703630C</v>
          </cell>
          <cell r="B1362" t="str">
            <v>GOLD 60X60</v>
          </cell>
        </row>
        <row r="1363">
          <cell r="A1363" t="str">
            <v>T60600703756</v>
          </cell>
          <cell r="B1363" t="str">
            <v>DESERT 60X60</v>
          </cell>
        </row>
        <row r="1364">
          <cell r="A1364" t="str">
            <v>T60600703756C</v>
          </cell>
          <cell r="B1364" t="str">
            <v>DESERT 60X60</v>
          </cell>
        </row>
        <row r="1365">
          <cell r="A1365" t="str">
            <v>T60600703805</v>
          </cell>
          <cell r="B1365" t="str">
            <v>BROWN 60X60</v>
          </cell>
        </row>
        <row r="1366">
          <cell r="A1366" t="str">
            <v>T60600703805C</v>
          </cell>
          <cell r="B1366" t="str">
            <v>BROWN 60X60</v>
          </cell>
        </row>
        <row r="1367">
          <cell r="A1367" t="str">
            <v>T60600703903C</v>
          </cell>
          <cell r="B1367" t="str">
            <v>PRIVE AVORIO (MATTE) 60X60</v>
          </cell>
        </row>
        <row r="1368">
          <cell r="A1368" t="str">
            <v>T60600704003</v>
          </cell>
          <cell r="B1368" t="str">
            <v>PRIVE AVORIO (POLISHED) 60X60</v>
          </cell>
        </row>
        <row r="1369">
          <cell r="A1369" t="str">
            <v>T60600704003C</v>
          </cell>
          <cell r="B1369" t="str">
            <v>PRIVE AVORIO (POLISHED) 60X60</v>
          </cell>
        </row>
        <row r="1370">
          <cell r="A1370" t="str">
            <v>T60600704102</v>
          </cell>
          <cell r="B1370" t="str">
            <v>PRIVE BIANCO (MATTE) 60X60</v>
          </cell>
        </row>
        <row r="1371">
          <cell r="A1371" t="str">
            <v>T60600704102C</v>
          </cell>
          <cell r="B1371" t="str">
            <v>PRIVE BIANCO (MATTE) 60X60</v>
          </cell>
        </row>
        <row r="1372">
          <cell r="A1372" t="str">
            <v>T60600704202</v>
          </cell>
          <cell r="B1372" t="str">
            <v>PRIVE BIANCO (POLISHED) 60X60</v>
          </cell>
        </row>
        <row r="1373">
          <cell r="A1373" t="str">
            <v>T60600704202C</v>
          </cell>
          <cell r="B1373" t="str">
            <v>PRIVE BIANCO (POLISHED) 60X60</v>
          </cell>
        </row>
        <row r="1374">
          <cell r="A1374" t="str">
            <v>T60600704304</v>
          </cell>
          <cell r="B1374" t="str">
            <v>PRIVE SABBIA (MATTE) 60X60</v>
          </cell>
        </row>
        <row r="1375">
          <cell r="A1375" t="str">
            <v>T60600704304C</v>
          </cell>
          <cell r="B1375" t="str">
            <v>PRIVE SABBIA (MATTE)60X60</v>
          </cell>
        </row>
        <row r="1376">
          <cell r="A1376" t="str">
            <v>T60600704404</v>
          </cell>
          <cell r="B1376" t="str">
            <v>PRIVE SABBIA (POLISHED) 60X60</v>
          </cell>
        </row>
        <row r="1377">
          <cell r="A1377" t="str">
            <v>T60600704404C</v>
          </cell>
          <cell r="B1377" t="str">
            <v>PRIVE SABBIA (POLISHED) 60X60</v>
          </cell>
        </row>
        <row r="1378">
          <cell r="A1378" t="str">
            <v>T60600704511</v>
          </cell>
          <cell r="B1378" t="str">
            <v>PRIVE GRIS (MATTE) 60X60</v>
          </cell>
        </row>
        <row r="1379">
          <cell r="A1379" t="str">
            <v>T60600704511C</v>
          </cell>
          <cell r="B1379" t="str">
            <v>PRIVE GRIS (MATTE) 60X60</v>
          </cell>
        </row>
        <row r="1380">
          <cell r="A1380" t="str">
            <v>T60600704611</v>
          </cell>
          <cell r="B1380" t="str">
            <v>PRIVE GRIS (POLISHED) 60X60</v>
          </cell>
        </row>
        <row r="1381">
          <cell r="A1381" t="str">
            <v>T60600704611C</v>
          </cell>
          <cell r="B1381" t="str">
            <v>PRIVE GRIS (POLISHED) 60X60</v>
          </cell>
        </row>
        <row r="1382">
          <cell r="A1382" t="str">
            <v>T60600706903</v>
          </cell>
          <cell r="B1382" t="str">
            <v>FLUEELA AVORIO (POLISHED) 60X60</v>
          </cell>
        </row>
        <row r="1383">
          <cell r="A1383" t="str">
            <v>T60600706903C</v>
          </cell>
          <cell r="B1383" t="str">
            <v>FLUEELA AVORIO (POLISHED) 60X60</v>
          </cell>
        </row>
        <row r="1384">
          <cell r="A1384" t="str">
            <v>T60600707031</v>
          </cell>
          <cell r="B1384" t="str">
            <v>FLUEELA CREAM (POLISHED) 60X60</v>
          </cell>
        </row>
        <row r="1385">
          <cell r="A1385" t="str">
            <v>T60600707031C</v>
          </cell>
          <cell r="B1385" t="str">
            <v>FLUEELA CREAM (POLISHED) 60X60</v>
          </cell>
        </row>
        <row r="1386">
          <cell r="A1386" t="str">
            <v>T60600707133</v>
          </cell>
          <cell r="B1386" t="str">
            <v>FLUEELA BEIGE (POLISHED) 60X60</v>
          </cell>
        </row>
        <row r="1387">
          <cell r="A1387" t="str">
            <v>T60600707133C</v>
          </cell>
          <cell r="B1387" t="str">
            <v>FLUEELA BEIGE (POLISHED) 60X60</v>
          </cell>
        </row>
        <row r="1388">
          <cell r="A1388" t="str">
            <v>T60600707261</v>
          </cell>
          <cell r="B1388" t="str">
            <v>FLUEELA ORANGE (POLISED) 60X60</v>
          </cell>
        </row>
        <row r="1389">
          <cell r="A1389" t="str">
            <v>T60600707261C</v>
          </cell>
          <cell r="B1389" t="str">
            <v>FLUEELA ORANGE (POLISHED) 60X60</v>
          </cell>
        </row>
        <row r="1390">
          <cell r="A1390" t="str">
            <v>T60600707330</v>
          </cell>
          <cell r="B1390" t="str">
            <v>FLUEELA YELLOW (POLISHED) 60X60</v>
          </cell>
        </row>
        <row r="1391">
          <cell r="A1391" t="str">
            <v>T60600707330C</v>
          </cell>
          <cell r="B1391" t="str">
            <v>FLUEELA YELLOW (POLISHED) 60X60</v>
          </cell>
        </row>
        <row r="1392">
          <cell r="A1392" t="str">
            <v>T60600707405</v>
          </cell>
          <cell r="B1392" t="str">
            <v>FLUEELA BASALTO (POLISHED) 60X60</v>
          </cell>
        </row>
        <row r="1393">
          <cell r="A1393" t="str">
            <v>T60600707405C</v>
          </cell>
          <cell r="B1393" t="str">
            <v>FLUEELA BASALTO (POLISHED) 60X60</v>
          </cell>
        </row>
        <row r="1394">
          <cell r="A1394" t="str">
            <v>T60600707506</v>
          </cell>
          <cell r="B1394" t="str">
            <v>LS MP 013</v>
          </cell>
        </row>
        <row r="1395">
          <cell r="A1395" t="str">
            <v>T60600707703C</v>
          </cell>
          <cell r="B1395" t="str">
            <v>PARK AVENUE AVORIO (POLISHED) 60X60</v>
          </cell>
        </row>
        <row r="1396">
          <cell r="A1396" t="str">
            <v>T60600708330</v>
          </cell>
          <cell r="B1396" t="str">
            <v>LS MP 050</v>
          </cell>
        </row>
        <row r="1397">
          <cell r="A1397" t="str">
            <v>T60600708330C</v>
          </cell>
          <cell r="B1397" t="str">
            <v>LS MP 050</v>
          </cell>
        </row>
        <row r="1398">
          <cell r="A1398" t="str">
            <v>T60600708430</v>
          </cell>
          <cell r="B1398" t="str">
            <v>LS MP 045</v>
          </cell>
        </row>
        <row r="1399">
          <cell r="A1399" t="str">
            <v>T60600708430C</v>
          </cell>
          <cell r="B1399" t="str">
            <v>LS MP 045</v>
          </cell>
        </row>
        <row r="1400">
          <cell r="A1400" t="str">
            <v>T6060074801</v>
          </cell>
          <cell r="B1400" t="str">
            <v>LS MP 012A HOWLITE (FLAT) 60X60</v>
          </cell>
        </row>
        <row r="1401">
          <cell r="A1401" t="str">
            <v>T6060074801C</v>
          </cell>
          <cell r="B1401" t="str">
            <v>LS MP 012A HOWLITE (FLAT) 60X60</v>
          </cell>
        </row>
        <row r="1402">
          <cell r="A1402" t="str">
            <v>T6060074903</v>
          </cell>
          <cell r="B1402" t="str">
            <v>LS MP 012B AVORIO (FLAT) 60X60</v>
          </cell>
        </row>
        <row r="1403">
          <cell r="A1403" t="str">
            <v>T6060074903C</v>
          </cell>
          <cell r="B1403" t="str">
            <v>LS MP 012B AVORIO (FLAT) 60X60</v>
          </cell>
        </row>
        <row r="1404">
          <cell r="A1404" t="str">
            <v>T6060075002</v>
          </cell>
          <cell r="B1404" t="str">
            <v>LS MP 012C BIANCO (FLAT) 60X60</v>
          </cell>
        </row>
        <row r="1405">
          <cell r="A1405" t="str">
            <v>T6060075002C</v>
          </cell>
          <cell r="B1405" t="str">
            <v>LS MP 012C BIANCO (FLAT) 60X60</v>
          </cell>
        </row>
        <row r="1406">
          <cell r="A1406" t="str">
            <v>T6060075104</v>
          </cell>
          <cell r="B1406" t="str">
            <v>LS MP 012D MOKA (FLAT) 60X60</v>
          </cell>
        </row>
        <row r="1407">
          <cell r="A1407" t="str">
            <v>T6060075104C</v>
          </cell>
          <cell r="B1407" t="str">
            <v>LS MP 012D MOKA (FLAT) 60X60</v>
          </cell>
        </row>
        <row r="1408">
          <cell r="A1408" t="str">
            <v>T6060075211</v>
          </cell>
          <cell r="B1408" t="str">
            <v>LS MP 012E GRIS (FLAT) 60X60</v>
          </cell>
        </row>
        <row r="1409">
          <cell r="A1409" t="str">
            <v>T6060075211C</v>
          </cell>
          <cell r="B1409" t="str">
            <v>LS MP 012E GRIS (FLAT) 60X60</v>
          </cell>
        </row>
        <row r="1410">
          <cell r="A1410" t="str">
            <v>T6060075311</v>
          </cell>
          <cell r="B1410" t="str">
            <v>LS MP 012F (COLLINA BASALTO) 60X60</v>
          </cell>
        </row>
        <row r="1411">
          <cell r="A1411" t="str">
            <v>T6060075311C</v>
          </cell>
          <cell r="B1411" t="str">
            <v>LS MP 012F COLLINA BASALTO (FLAT) 60X60</v>
          </cell>
        </row>
        <row r="1412">
          <cell r="A1412" t="str">
            <v>T6060075412</v>
          </cell>
          <cell r="B1412" t="str">
            <v>LS MP 012G ARGENTO (FLAT) 60X60</v>
          </cell>
        </row>
        <row r="1413">
          <cell r="A1413" t="str">
            <v>T6060075412C</v>
          </cell>
          <cell r="B1413" t="str">
            <v>LS MP 012G ARGENTO (FLAT) 60X60</v>
          </cell>
        </row>
        <row r="1414">
          <cell r="A1414" t="str">
            <v>T6060075501</v>
          </cell>
          <cell r="B1414" t="str">
            <v>LS MP 012A HOWLITE (NATURAL) 60X60</v>
          </cell>
        </row>
        <row r="1415">
          <cell r="A1415" t="str">
            <v>T6060075501C</v>
          </cell>
          <cell r="B1415" t="str">
            <v>LS MP 012A HOWLITE (NATURAL) 60X60</v>
          </cell>
        </row>
        <row r="1416">
          <cell r="A1416" t="str">
            <v>T6060075601</v>
          </cell>
          <cell r="B1416" t="str">
            <v>LS MP 012A HOWLITE (WOOD) 60X60</v>
          </cell>
        </row>
        <row r="1417">
          <cell r="A1417" t="str">
            <v>T6060075601C</v>
          </cell>
          <cell r="B1417" t="str">
            <v>LS MP 012A HOWLITE (WOOD) 60X60</v>
          </cell>
        </row>
        <row r="1418">
          <cell r="A1418" t="str">
            <v>T6060075703</v>
          </cell>
          <cell r="B1418" t="str">
            <v>LS MP 012B AVORIO (NATURAL) 60X60</v>
          </cell>
        </row>
        <row r="1419">
          <cell r="A1419" t="str">
            <v>T6060075703C</v>
          </cell>
          <cell r="B1419" t="str">
            <v>LS MP 012B AVORIO (NATURAL) 60X60</v>
          </cell>
        </row>
        <row r="1420">
          <cell r="A1420" t="str">
            <v>T6060075803</v>
          </cell>
          <cell r="B1420" t="str">
            <v>LS MP 012B AVORIO (WOOD) 60X60</v>
          </cell>
        </row>
        <row r="1421">
          <cell r="A1421" t="str">
            <v>T6060075803C</v>
          </cell>
          <cell r="B1421" t="str">
            <v>LS MP 012B AVORIO (WOOD) 60X60</v>
          </cell>
        </row>
        <row r="1422">
          <cell r="A1422" t="str">
            <v>T6060075902</v>
          </cell>
          <cell r="B1422" t="str">
            <v>LS MP 012C BIANCO (NATURAL) 60X60</v>
          </cell>
        </row>
        <row r="1423">
          <cell r="A1423" t="str">
            <v>T6060075902C</v>
          </cell>
          <cell r="B1423" t="str">
            <v>LS MP 012C BIANCO (NATURAL) 60X60</v>
          </cell>
        </row>
        <row r="1424">
          <cell r="A1424" t="str">
            <v>T6060076002</v>
          </cell>
          <cell r="B1424" t="str">
            <v>LS MP 012C BIANCO (WOOD) 60X60</v>
          </cell>
        </row>
        <row r="1425">
          <cell r="A1425" t="str">
            <v>T6060076002C</v>
          </cell>
          <cell r="B1425" t="str">
            <v>LS MP 012C BIANCO (WOOD) 60X60</v>
          </cell>
        </row>
        <row r="1426">
          <cell r="A1426" t="str">
            <v>T6060076104</v>
          </cell>
          <cell r="B1426" t="str">
            <v>LS MP 012D MOKA (NATURAL) 60X60</v>
          </cell>
        </row>
        <row r="1427">
          <cell r="A1427" t="str">
            <v>T6060076104C</v>
          </cell>
          <cell r="B1427" t="str">
            <v>LS MP 012D MOKA (NATURAL) 60X60</v>
          </cell>
        </row>
        <row r="1428">
          <cell r="A1428" t="str">
            <v>T6060076204</v>
          </cell>
          <cell r="B1428" t="str">
            <v>LS MP 012D MOKA (WOOD) 60X60</v>
          </cell>
        </row>
        <row r="1429">
          <cell r="A1429" t="str">
            <v>T6060076204C</v>
          </cell>
          <cell r="B1429" t="str">
            <v>LS MP 012D MOKA (WOOD) 60X60</v>
          </cell>
        </row>
        <row r="1430">
          <cell r="A1430" t="str">
            <v>T6060076311</v>
          </cell>
          <cell r="B1430" t="str">
            <v>LS MP 012E GRIS (NATURAL) 60X60</v>
          </cell>
        </row>
        <row r="1431">
          <cell r="A1431" t="str">
            <v>T6060076311C</v>
          </cell>
          <cell r="B1431" t="str">
            <v>LS MP 012E GRIS (NATURL) 60X60</v>
          </cell>
        </row>
        <row r="1432">
          <cell r="A1432" t="str">
            <v>T6060076411</v>
          </cell>
          <cell r="B1432" t="str">
            <v>LS MP 012E GRIS (WOOD) 60X60</v>
          </cell>
        </row>
        <row r="1433">
          <cell r="A1433" t="str">
            <v>T6060076411C</v>
          </cell>
          <cell r="B1433" t="str">
            <v>LS MP 012E GRIS (WOOD) 60X60</v>
          </cell>
        </row>
        <row r="1434">
          <cell r="A1434" t="str">
            <v>T6060076511</v>
          </cell>
          <cell r="B1434" t="str">
            <v>LS MP 012F COLLINA BASALTO (NATURAL) 60X60</v>
          </cell>
        </row>
        <row r="1435">
          <cell r="A1435" t="str">
            <v>T6060076511C</v>
          </cell>
          <cell r="B1435" t="str">
            <v>LS MP 012F COLLINA BASALTO (NATURAL) 60X60</v>
          </cell>
        </row>
        <row r="1436">
          <cell r="A1436" t="str">
            <v>T6060076611</v>
          </cell>
          <cell r="B1436" t="str">
            <v>LS MP 012F COLLINA BASALTO (WOOD) 60X60</v>
          </cell>
        </row>
        <row r="1437">
          <cell r="A1437" t="str">
            <v>T6060076611C</v>
          </cell>
          <cell r="B1437" t="str">
            <v>LS MP 012F COLLINA BASALTO (WOOD) 60X60</v>
          </cell>
        </row>
        <row r="1438">
          <cell r="A1438" t="str">
            <v>T6060076712</v>
          </cell>
          <cell r="B1438" t="str">
            <v>LS MP 012G ARGENTO (NATURAL) 60X60</v>
          </cell>
        </row>
        <row r="1439">
          <cell r="A1439" t="str">
            <v>T6060076712C</v>
          </cell>
          <cell r="B1439" t="str">
            <v>LS MP 012G ARGENTO (NATURAL) 60X60</v>
          </cell>
        </row>
        <row r="1440">
          <cell r="A1440" t="str">
            <v>T6060076812</v>
          </cell>
          <cell r="B1440" t="str">
            <v>LS MP 012G ARGENTO (WOOD) 60X60</v>
          </cell>
        </row>
        <row r="1441">
          <cell r="A1441" t="str">
            <v>T6060076812C</v>
          </cell>
          <cell r="B1441" t="str">
            <v>LS MP 012G ARGENTO (WOOD) 60X60</v>
          </cell>
        </row>
        <row r="1442">
          <cell r="A1442" t="str">
            <v>T60600800111</v>
          </cell>
          <cell r="B1442" t="str">
            <v>PARK AVENUE GRIS (MATTE) 60X60</v>
          </cell>
        </row>
        <row r="1443">
          <cell r="A1443" t="str">
            <v>T60600800111C</v>
          </cell>
          <cell r="B1443" t="str">
            <v>PARK AVENUE GRIS (MATTE) 60X60</v>
          </cell>
        </row>
        <row r="1444">
          <cell r="A1444" t="str">
            <v>T60600800204</v>
          </cell>
          <cell r="B1444" t="str">
            <v>PARK AVENUE MOKA (MATTE) 60X60</v>
          </cell>
        </row>
        <row r="1445">
          <cell r="A1445" t="str">
            <v>T60600800204C</v>
          </cell>
          <cell r="B1445" t="str">
            <v>PRAK AVENUE MOKA (MATTE) 60X60</v>
          </cell>
        </row>
        <row r="1446">
          <cell r="A1446" t="str">
            <v>T60600800303C</v>
          </cell>
          <cell r="B1446" t="str">
            <v>TEST</v>
          </cell>
        </row>
        <row r="1447">
          <cell r="A1447" t="str">
            <v>T60600800630</v>
          </cell>
          <cell r="B1447" t="str">
            <v>LS MP 030 (POLISHED) 60X60</v>
          </cell>
        </row>
        <row r="1448">
          <cell r="A1448" t="str">
            <v>T60600800630C</v>
          </cell>
          <cell r="B1448" t="str">
            <v>LS MP 030 (POLISHED) 60X60</v>
          </cell>
        </row>
        <row r="1449">
          <cell r="A1449" t="str">
            <v>T60600801130</v>
          </cell>
        </row>
        <row r="1450">
          <cell r="A1450" t="str">
            <v>T60600801130C</v>
          </cell>
        </row>
        <row r="1451">
          <cell r="A1451" t="str">
            <v>T80800800704</v>
          </cell>
          <cell r="B1451" t="str">
            <v>BELLAGIO SABBIA (POLISHED) 80X80</v>
          </cell>
        </row>
        <row r="1452">
          <cell r="A1452" t="str">
            <v>T80800800810</v>
          </cell>
          <cell r="B1452" t="str">
            <v>BELLAGIO GREY (POLISHED) 80X80</v>
          </cell>
        </row>
        <row r="1453">
          <cell r="A1453" t="str">
            <v>T80800800904</v>
          </cell>
          <cell r="B1453" t="str">
            <v>BELLAGIO MOKA (POLISHED) 80X80</v>
          </cell>
        </row>
        <row r="1454">
          <cell r="A1454" t="str">
            <v>T80800801012</v>
          </cell>
          <cell r="B1454" t="str">
            <v>BELLAGIO ARGENTO (POLISHED) 80X80</v>
          </cell>
        </row>
        <row r="1455">
          <cell r="A1455" t="str">
            <v>TR0015SC0001</v>
          </cell>
          <cell r="B1455" t="str">
            <v>Spacer size 1.5 mm.</v>
          </cell>
        </row>
        <row r="1456">
          <cell r="A1456" t="str">
            <v>TR0020SC0001</v>
          </cell>
          <cell r="B1456" t="str">
            <v>Spacer size 2.00 mm.</v>
          </cell>
        </row>
        <row r="1457">
          <cell r="A1457" t="str">
            <v>WN0306GG0100</v>
          </cell>
          <cell r="B1457" t="str">
            <v>IVORY (GLOSSY) 30X60</v>
          </cell>
        </row>
        <row r="1458">
          <cell r="A1458" t="str">
            <v>WN0306GG0101</v>
          </cell>
          <cell r="B1458" t="str">
            <v>WHITE (GLOSSY) 30X60</v>
          </cell>
        </row>
        <row r="1459">
          <cell r="A1459" t="str">
            <v>WN0306GG0141</v>
          </cell>
          <cell r="B1459" t="str">
            <v>LIGHT GREEN(GLOSSY) 30X60</v>
          </cell>
        </row>
        <row r="1460">
          <cell r="A1460" t="str">
            <v>WN0306GG0201</v>
          </cell>
          <cell r="B1460" t="str">
            <v>ROSA WHITE(GLOSSY) 30X60</v>
          </cell>
        </row>
        <row r="1461">
          <cell r="A1461" t="str">
            <v>WN0306GG0214</v>
          </cell>
          <cell r="B1461" t="str">
            <v>ROSA BLACK(GLOSSY) SIZE 30X60</v>
          </cell>
        </row>
        <row r="1462">
          <cell r="A1462" t="str">
            <v>WN0306GG0222</v>
          </cell>
          <cell r="B1462" t="str">
            <v>ROSA BLUE(GLOSSY) 30X60</v>
          </cell>
        </row>
        <row r="1463">
          <cell r="A1463" t="str">
            <v>WN0306GG0241</v>
          </cell>
          <cell r="B1463" t="str">
            <v>ROSA GREEN(GLOSSY) 30X60</v>
          </cell>
        </row>
        <row r="1464">
          <cell r="A1464" t="str">
            <v>WN0306GG0261</v>
          </cell>
          <cell r="B1464" t="str">
            <v>ROSA ORANGE(GLOSSY) 30X60</v>
          </cell>
        </row>
        <row r="1465">
          <cell r="A1465" t="str">
            <v>WN0306GG0301</v>
          </cell>
          <cell r="B1465" t="str">
            <v>FLORA WHITE(GLOSSY) 30X60</v>
          </cell>
        </row>
        <row r="1466">
          <cell r="A1466" t="str">
            <v>WN0306GG0407</v>
          </cell>
          <cell r="B1466" t="str">
            <v>METEOR BROWN (GLOSSY) SIZE 30X60</v>
          </cell>
        </row>
        <row r="1467">
          <cell r="A1467" t="str">
            <v>WN0306GG0410</v>
          </cell>
          <cell r="B1467" t="str">
            <v>METEOR GREY (GLOSSY) SIZE 30X60</v>
          </cell>
        </row>
        <row r="1468">
          <cell r="A1468" t="str">
            <v>WN0306GG0433</v>
          </cell>
          <cell r="B1468" t="str">
            <v>METEOR BEIGE (GLOSSY) 30X60</v>
          </cell>
        </row>
        <row r="1469">
          <cell r="A1469" t="str">
            <v>WN0306MT0100</v>
          </cell>
          <cell r="B1469" t="str">
            <v>IVORY (MATTE) 30X60</v>
          </cell>
        </row>
        <row r="1470">
          <cell r="A1470" t="str">
            <v>WN0306MT0101</v>
          </cell>
          <cell r="B1470" t="str">
            <v>WHITE (MATTE) 30X60</v>
          </cell>
        </row>
        <row r="1471">
          <cell r="A1471" t="str">
            <v>WN2301C001</v>
          </cell>
          <cell r="B1471" t="str">
            <v>WHITE (GLOSSY) 20X30</v>
          </cell>
        </row>
        <row r="1472">
          <cell r="A1472" t="str">
            <v>WN36000101</v>
          </cell>
          <cell r="B1472" t="str">
            <v>IVORY MATTE 30X60</v>
          </cell>
        </row>
        <row r="1473">
          <cell r="A1473" t="str">
            <v>WN36000801</v>
          </cell>
          <cell r="B1473" t="str">
            <v>IVORY GLOSSY 30X60</v>
          </cell>
        </row>
        <row r="1474">
          <cell r="A1474" t="str">
            <v>WN3600C008</v>
          </cell>
          <cell r="B1474" t="str">
            <v>GRACE VINE IVORY(MATTE) 30X60</v>
          </cell>
        </row>
        <row r="1475">
          <cell r="A1475" t="str">
            <v>WN36010101</v>
          </cell>
          <cell r="B1475" t="str">
            <v>WHITE MATTE 30X60</v>
          </cell>
        </row>
        <row r="1476">
          <cell r="A1476" t="str">
            <v>WN36010801</v>
          </cell>
          <cell r="B1476" t="str">
            <v>WHITE GLOSSY 30X60</v>
          </cell>
        </row>
        <row r="1477">
          <cell r="A1477" t="str">
            <v>WN36010802</v>
          </cell>
          <cell r="B1477" t="str">
            <v>ROSA WHITE(GLOSSY) 30X60</v>
          </cell>
        </row>
        <row r="1478">
          <cell r="A1478" t="str">
            <v>WN36010803</v>
          </cell>
          <cell r="B1478" t="str">
            <v>FLORA WHITE(GLOSSY)30X60</v>
          </cell>
        </row>
        <row r="1479">
          <cell r="A1479" t="str">
            <v>WN3601C008</v>
          </cell>
          <cell r="B1479" t="str">
            <v>GRACE VINE WHITE(MATTE) 30X60</v>
          </cell>
        </row>
        <row r="1480">
          <cell r="A1480" t="str">
            <v>WN36140802</v>
          </cell>
          <cell r="B1480" t="str">
            <v>ROSA BLACK (GLOSSY)30X60</v>
          </cell>
        </row>
        <row r="1481">
          <cell r="A1481" t="str">
            <v>WN36200806</v>
          </cell>
          <cell r="B1481" t="str">
            <v>SPRING SKY BLUE (GLOSSY)</v>
          </cell>
        </row>
        <row r="1482">
          <cell r="A1482" t="str">
            <v>WN36200808</v>
          </cell>
          <cell r="B1482" t="str">
            <v>SILK SKY BLUE(GLOSSY)</v>
          </cell>
        </row>
        <row r="1483">
          <cell r="A1483" t="str">
            <v>WN3620C001</v>
          </cell>
          <cell r="B1483" t="str">
            <v>LIGHT BLUE (GLOSSY) 30X60</v>
          </cell>
        </row>
        <row r="1484">
          <cell r="A1484" t="str">
            <v>WN36220802</v>
          </cell>
          <cell r="B1484" t="str">
            <v>ROSA BLUE(GLOSSY) 30X60</v>
          </cell>
        </row>
        <row r="1485">
          <cell r="A1485" t="str">
            <v>WN36220807</v>
          </cell>
          <cell r="B1485" t="str">
            <v>DEW BLUE (GLOSSY)</v>
          </cell>
        </row>
        <row r="1486">
          <cell r="A1486" t="str">
            <v>WN36221807</v>
          </cell>
          <cell r="B1486" t="str">
            <v>DEW BLUE/W (GLOSSY)30X60</v>
          </cell>
        </row>
        <row r="1487">
          <cell r="A1487" t="str">
            <v>WN36230807</v>
          </cell>
          <cell r="B1487" t="str">
            <v>DEW NAVY BLUE (GLOSSY)</v>
          </cell>
        </row>
        <row r="1488">
          <cell r="A1488" t="str">
            <v>WN36231807</v>
          </cell>
          <cell r="B1488" t="str">
            <v>DEW NAVY BLUE/W (GLOSSY)30X60</v>
          </cell>
        </row>
        <row r="1489">
          <cell r="A1489" t="str">
            <v>WN36330808</v>
          </cell>
          <cell r="B1489" t="str">
            <v>SILK BEIGE (GLOSSY)</v>
          </cell>
        </row>
        <row r="1490">
          <cell r="A1490" t="str">
            <v>WN36340802</v>
          </cell>
          <cell r="B1490" t="str">
            <v>ROSA YELLOW (GLOSSY) 30x60</v>
          </cell>
        </row>
        <row r="1491">
          <cell r="A1491" t="str">
            <v>WN36400806</v>
          </cell>
          <cell r="B1491" t="str">
            <v>SPRING GREEN (GLOSSY)</v>
          </cell>
        </row>
        <row r="1492">
          <cell r="A1492" t="str">
            <v>WN36400808</v>
          </cell>
          <cell r="B1492" t="str">
            <v>SILK LIGHT GREEN (GLOSSY)30X60</v>
          </cell>
        </row>
        <row r="1493">
          <cell r="A1493" t="str">
            <v>WN36410801</v>
          </cell>
          <cell r="B1493" t="str">
            <v>LIGHT GREEN(GLOSSY)30X60</v>
          </cell>
        </row>
        <row r="1494">
          <cell r="A1494" t="str">
            <v>WN36410802</v>
          </cell>
          <cell r="B1494" t="str">
            <v>ROSA GREEN (GLOSSY) 30X60</v>
          </cell>
        </row>
        <row r="1495">
          <cell r="A1495" t="str">
            <v>WN36410807</v>
          </cell>
          <cell r="B1495" t="str">
            <v>DEW GREEN (GLOSSY)30X60</v>
          </cell>
        </row>
        <row r="1496">
          <cell r="A1496" t="str">
            <v>WN36411807</v>
          </cell>
          <cell r="B1496" t="str">
            <v>DEW GREEN/W (GLOSSY)30X60</v>
          </cell>
        </row>
        <row r="1497">
          <cell r="A1497" t="str">
            <v>WN36510806</v>
          </cell>
          <cell r="B1497" t="str">
            <v>SPRING PINK (GLOSSY)</v>
          </cell>
        </row>
        <row r="1498">
          <cell r="A1498" t="str">
            <v>WN36610802</v>
          </cell>
          <cell r="B1498" t="str">
            <v>ROSA ORANGE (GLOSSY)30X60</v>
          </cell>
        </row>
        <row r="1499">
          <cell r="A1499" t="str">
            <v>WN36620807</v>
          </cell>
          <cell r="B1499" t="str">
            <v>DEW ORANGE (GLOSSY)</v>
          </cell>
        </row>
        <row r="1500">
          <cell r="A1500" t="str">
            <v>WN36621807</v>
          </cell>
          <cell r="B1500" t="str">
            <v>DEW ORANGE/W (GLOSSY)30X60</v>
          </cell>
        </row>
        <row r="1501">
          <cell r="A1501" t="str">
            <v>WN36710806</v>
          </cell>
          <cell r="B1501" t="str">
            <v>SPRING PURPLE (GLOSSY)</v>
          </cell>
        </row>
        <row r="1502">
          <cell r="A1502" t="str">
            <v>WN36810808</v>
          </cell>
          <cell r="B1502" t="str">
            <v>SILK SILVER (GLOSSY)30X60</v>
          </cell>
        </row>
        <row r="1503">
          <cell r="A1503" t="str">
            <v>WN52080101</v>
          </cell>
          <cell r="B1503" t="str">
            <v>WHITE (MATTE) 30X60</v>
          </cell>
        </row>
        <row r="1504">
          <cell r="A1504" t="str">
            <v>WN52T10100</v>
          </cell>
          <cell r="B1504" t="str">
            <v>IVORY (GLOSSY) 30X60</v>
          </cell>
        </row>
        <row r="1505">
          <cell r="A1505" t="str">
            <v>WN52T10101</v>
          </cell>
          <cell r="B1505" t="str">
            <v>WHITE (GLOSSY) 30X60</v>
          </cell>
        </row>
        <row r="1506">
          <cell r="A1506" t="str">
            <v>WN52T80100</v>
          </cell>
          <cell r="B1506" t="str">
            <v>IVORY (MATTE) 30X60</v>
          </cell>
        </row>
        <row r="1507">
          <cell r="A1507" t="str">
            <v>WNG306GG0100</v>
          </cell>
          <cell r="B1507" t="str">
            <v>IVORY (GLOSSY) 30X60</v>
          </cell>
        </row>
        <row r="1508">
          <cell r="A1508" t="str">
            <v>WNG306GG0101</v>
          </cell>
          <cell r="B1508" t="str">
            <v>WHITE (GLOSSY) 30X60</v>
          </cell>
        </row>
        <row r="1509">
          <cell r="A1509" t="str">
            <v>WNG306GG0141</v>
          </cell>
          <cell r="B1509" t="str">
            <v>LIGHT GREEN(GLOSSY) 30X60</v>
          </cell>
        </row>
        <row r="1510">
          <cell r="A1510" t="str">
            <v>WNG306GG0214</v>
          </cell>
          <cell r="B1510" t="str">
            <v>ROSA BLACK(GLOSSY) 30X60</v>
          </cell>
        </row>
        <row r="1511">
          <cell r="A1511" t="str">
            <v>WNG306GG0222</v>
          </cell>
          <cell r="B1511" t="str">
            <v>ROSA BLUE(GLOSSY) 30X60</v>
          </cell>
        </row>
        <row r="1512">
          <cell r="A1512" t="str">
            <v>WNG306GG0241</v>
          </cell>
          <cell r="B1512" t="str">
            <v>ROSA GREEN(GLOSSY) 30X60</v>
          </cell>
        </row>
        <row r="1513">
          <cell r="A1513" t="str">
            <v>WNG306GG0261</v>
          </cell>
          <cell r="B1513" t="str">
            <v>ROSA ORANGE(GLOSSY) 30X60</v>
          </cell>
        </row>
        <row r="1514">
          <cell r="A1514" t="str">
            <v>WNG306GG0301</v>
          </cell>
          <cell r="B1514" t="str">
            <v>FLORA WHITE(GLOSSY) 30X60</v>
          </cell>
        </row>
        <row r="1515">
          <cell r="A1515" t="str">
            <v>WNG306GG0407</v>
          </cell>
          <cell r="B1515" t="str">
            <v>METEOR BROWN (GLOSSY) 30X60</v>
          </cell>
        </row>
        <row r="1516">
          <cell r="A1516" t="str">
            <v>WNG306GG0410</v>
          </cell>
          <cell r="B1516" t="str">
            <v>METEOR GREY (GLOSSY) SIZE 30X60</v>
          </cell>
        </row>
        <row r="1517">
          <cell r="A1517" t="str">
            <v>WNG306GG0433</v>
          </cell>
          <cell r="B1517" t="str">
            <v>METEOR BEIGE (GLOSSY) SIZE 30X60</v>
          </cell>
        </row>
        <row r="1518">
          <cell r="A1518" t="str">
            <v>WNG306MT0100</v>
          </cell>
          <cell r="B1518" t="str">
            <v>IVORY (MATTE) 30X60</v>
          </cell>
        </row>
        <row r="1519">
          <cell r="A1519" t="str">
            <v>WNG306MT0101</v>
          </cell>
          <cell r="B1519" t="str">
            <v>WHITE (MATTE) 30X60</v>
          </cell>
        </row>
        <row r="1520">
          <cell r="A1520" t="str">
            <v>WNR306GG0100</v>
          </cell>
          <cell r="B1520" t="str">
            <v>IVORY GLOSSY 30X60</v>
          </cell>
        </row>
        <row r="1521">
          <cell r="A1521" t="str">
            <v>WNT306GG0101</v>
          </cell>
          <cell r="B1521" t="str">
            <v>OPAQUE WALL TILE 30X60</v>
          </cell>
        </row>
        <row r="1522">
          <cell r="A1522" t="str">
            <v>WNT306GG0302</v>
          </cell>
          <cell r="B1522" t="str">
            <v>IVORY (GLOSSY) 30X60</v>
          </cell>
        </row>
        <row r="1523">
          <cell r="A1523" t="str">
            <v>WNT306GG0501</v>
          </cell>
          <cell r="B1523" t="str">
            <v>SEMI TRANSP WALL TILE 30X60</v>
          </cell>
        </row>
        <row r="1524">
          <cell r="A1524" t="str">
            <v>WNT306MG0402</v>
          </cell>
          <cell r="B1524" t="str">
            <v>IVORY MATT 30X60</v>
          </cell>
        </row>
        <row r="1525">
          <cell r="A1525" t="str">
            <v>WNT306MG0705</v>
          </cell>
          <cell r="B1525" t="str">
            <v>METEOR RONDA BROWN(MATTE)</v>
          </cell>
        </row>
        <row r="1526">
          <cell r="A1526" t="str">
            <v>WNT306MG0710</v>
          </cell>
          <cell r="B1526" t="str">
            <v>METEOR LIGHT GREY(MATTE)</v>
          </cell>
        </row>
        <row r="1527">
          <cell r="A1527" t="str">
            <v>WNT306MG0713</v>
          </cell>
          <cell r="B1527" t="str">
            <v>METEOR DARK GREY(MATTE)</v>
          </cell>
        </row>
        <row r="1528">
          <cell r="A1528" t="str">
            <v>WNT306MG0733</v>
          </cell>
          <cell r="B1528" t="str">
            <v>METEOR BEIGE (MATTE)</v>
          </cell>
        </row>
        <row r="1529">
          <cell r="A1529" t="str">
            <v>WNX306MT0101</v>
          </cell>
          <cell r="B1529" t="str">
            <v>WHITE(MATTE) 30X60</v>
          </cell>
        </row>
        <row r="1530">
          <cell r="A1530" t="str">
            <v>WR-007</v>
          </cell>
          <cell r="B1530" t="str">
            <v>PRINTING (BEIGE COLOR)</v>
          </cell>
        </row>
        <row r="1531">
          <cell r="A1531" t="str">
            <v>WR36000101</v>
          </cell>
          <cell r="B1531" t="str">
            <v>IVORY MATTE 30X60</v>
          </cell>
        </row>
        <row r="1532">
          <cell r="A1532" t="str">
            <v>WR36000801</v>
          </cell>
          <cell r="B1532" t="str">
            <v>IVORY GLOSSY 30X60</v>
          </cell>
        </row>
        <row r="1533">
          <cell r="A1533" t="str">
            <v>WR36010101</v>
          </cell>
          <cell r="B1533" t="str">
            <v>WHITE MATTE 30X60</v>
          </cell>
        </row>
        <row r="1534">
          <cell r="A1534" t="str">
            <v>WR36010801</v>
          </cell>
          <cell r="B1534" t="str">
            <v>WHITE GLOSSY 30X60</v>
          </cell>
        </row>
        <row r="1535">
          <cell r="A1535" t="str">
            <v>WR36010802</v>
          </cell>
          <cell r="B1535" t="str">
            <v>ROSA WHITE(GLOSSY) 30X60</v>
          </cell>
        </row>
        <row r="1536">
          <cell r="A1536" t="str">
            <v>WR36010803</v>
          </cell>
          <cell r="B1536" t="str">
            <v>FLORA WHITE(GLOSSY)30X60</v>
          </cell>
        </row>
        <row r="1537">
          <cell r="A1537" t="str">
            <v>WR36010810</v>
          </cell>
          <cell r="B1537" t="str">
            <v>SORRENTO GRAPHIC WHITE GLOSSY</v>
          </cell>
        </row>
        <row r="1538">
          <cell r="A1538" t="str">
            <v>WR36010811</v>
          </cell>
          <cell r="B1538" t="str">
            <v>SORRENTO FLORA WHITE GLOSSY</v>
          </cell>
        </row>
        <row r="1539">
          <cell r="A1539" t="str">
            <v>WR36010812</v>
          </cell>
          <cell r="B1539" t="str">
            <v>SORRENTO LEAF WHITE GLOSSY</v>
          </cell>
        </row>
        <row r="1540">
          <cell r="A1540" t="str">
            <v>WR36020105</v>
          </cell>
          <cell r="B1540" t="str">
            <v>MARFIL BIANCO 30x60</v>
          </cell>
        </row>
        <row r="1541">
          <cell r="A1541" t="str">
            <v>WR36020809</v>
          </cell>
          <cell r="B1541" t="str">
            <v>VENEZIA BIANCO GLOSSY 30X60</v>
          </cell>
        </row>
        <row r="1542">
          <cell r="A1542" t="str">
            <v>WR36030105</v>
          </cell>
          <cell r="B1542" t="str">
            <v>MARFIL AVORIO 30X60</v>
          </cell>
        </row>
        <row r="1543">
          <cell r="A1543" t="str">
            <v>WR36140802</v>
          </cell>
          <cell r="B1543" t="str">
            <v>ROSA BLACK (GLOSSY)30X60</v>
          </cell>
        </row>
        <row r="1544">
          <cell r="A1544" t="str">
            <v>WR36220802</v>
          </cell>
          <cell r="B1544" t="str">
            <v>ROSA BLUE(GLOSSY) 30X60</v>
          </cell>
        </row>
        <row r="1545">
          <cell r="A1545" t="str">
            <v>WR36410801</v>
          </cell>
          <cell r="B1545" t="str">
            <v>LIGHT GREEN(GLOSSY)30X60</v>
          </cell>
        </row>
        <row r="1546">
          <cell r="A1546" t="str">
            <v>WR36410802</v>
          </cell>
          <cell r="B1546" t="str">
            <v>ROSA GREEN (GLOSSY) 30X60</v>
          </cell>
        </row>
        <row r="1547">
          <cell r="A1547" t="str">
            <v>WR36610802</v>
          </cell>
          <cell r="B1547" t="str">
            <v>ROSA ORANGE (GLOSSY)30X60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t.1"/>
      <sheetName val="rct.2"/>
      <sheetName val="rct.3"/>
      <sheetName val="rct.4"/>
      <sheetName val="rct.5"/>
      <sheetName val="rct.6"/>
      <sheetName val="item.222"/>
      <sheetName val="Inventory Number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ppptrp11.p 2+</v>
          </cell>
          <cell r="B1" t="str">
            <v>1.5.2 Item Da</v>
          </cell>
          <cell r="C1" t="str">
            <v>ta</v>
          </cell>
          <cell r="D1" t="str">
            <v>Repo</v>
          </cell>
          <cell r="E1" t="str">
            <v>rt</v>
          </cell>
          <cell r="H1" t="str">
            <v>Date</v>
          </cell>
          <cell r="I1" t="str">
            <v>: 09/07/</v>
          </cell>
        </row>
        <row r="2">
          <cell r="A2" t="str">
            <v>Page:    1</v>
          </cell>
          <cell r="B2" t="str">
            <v>T.T. CERAMIC</v>
          </cell>
          <cell r="C2" t="str">
            <v>C</v>
          </cell>
          <cell r="D2" t="str">
            <v>O.,LT</v>
          </cell>
          <cell r="E2" t="str">
            <v>D.</v>
          </cell>
          <cell r="H2" t="str">
            <v>Time</v>
          </cell>
          <cell r="I2" t="str">
            <v>: 08:55:</v>
          </cell>
        </row>
        <row r="3">
          <cell r="A3" t="str">
            <v>Prod Line: 2000 SEM</v>
          </cell>
          <cell r="B3" t="str">
            <v>I PART</v>
          </cell>
        </row>
        <row r="4">
          <cell r="E4" t="str">
            <v>Drawing</v>
          </cell>
        </row>
        <row r="5">
          <cell r="A5" t="str">
            <v>Item Number</v>
          </cell>
          <cell r="B5" t="str">
            <v>Description</v>
          </cell>
          <cell r="C5" t="str">
            <v>UM</v>
          </cell>
          <cell r="D5" t="str">
            <v>Rev</v>
          </cell>
          <cell r="E5" t="str">
            <v>Brk Cat</v>
          </cell>
          <cell r="F5" t="str">
            <v>Group</v>
          </cell>
          <cell r="G5" t="str">
            <v>Type</v>
          </cell>
          <cell r="H5" t="str">
            <v>St</v>
          </cell>
          <cell r="I5" t="str">
            <v>Added</v>
          </cell>
        </row>
        <row r="6">
          <cell r="A6" t="str">
            <v>------------------</v>
          </cell>
          <cell r="B6" t="str">
            <v>------------------------------------------------</v>
          </cell>
          <cell r="C6" t="str">
            <v>--</v>
          </cell>
          <cell r="D6" t="str">
            <v>----</v>
          </cell>
          <cell r="E6" t="str">
            <v>------------------</v>
          </cell>
          <cell r="F6" t="str">
            <v>--------</v>
          </cell>
          <cell r="G6" t="str">
            <v>--------</v>
          </cell>
          <cell r="H6" t="str">
            <v>--------</v>
          </cell>
          <cell r="I6" t="str">
            <v>--------</v>
          </cell>
        </row>
        <row r="7">
          <cell r="A7" t="str">
            <v>2EN-001</v>
          </cell>
          <cell r="B7" t="str">
            <v>ENGOBE(เอนโกบใต้ท้องก/บ)</v>
          </cell>
          <cell r="C7" t="str">
            <v>KG</v>
          </cell>
          <cell r="F7" t="str">
            <v>SGENGOBE</v>
          </cell>
          <cell r="G7" t="str">
            <v>ENGOBE</v>
          </cell>
          <cell r="H7" t="str">
            <v>ACTIVE</v>
          </cell>
          <cell r="I7">
            <v>39249</v>
          </cell>
        </row>
        <row r="8">
          <cell r="B8" t="str">
            <v>เคลือบใต้ท้องกระเบื้อง</v>
          </cell>
        </row>
        <row r="9">
          <cell r="A9" t="str">
            <v>2EN-DF001</v>
          </cell>
          <cell r="B9" t="str">
            <v>ENGOBE FT-181</v>
          </cell>
          <cell r="C9" t="str">
            <v>KG</v>
          </cell>
          <cell r="F9" t="str">
            <v>SGENGOBE</v>
          </cell>
          <cell r="G9" t="str">
            <v>ZZZ</v>
          </cell>
          <cell r="H9" t="str">
            <v>OBSOLETE</v>
          </cell>
          <cell r="I9">
            <v>39541</v>
          </cell>
        </row>
        <row r="10">
          <cell r="B10" t="str">
            <v>เอนโกบหน้ากระเบื้อง(DFF)</v>
          </cell>
        </row>
        <row r="11">
          <cell r="A11" t="str">
            <v>2FE-001</v>
          </cell>
          <cell r="B11" t="str">
            <v>EH-18 (ENGOBE PORCELAIN)</v>
          </cell>
          <cell r="C11" t="str">
            <v>KG</v>
          </cell>
          <cell r="F11" t="str">
            <v>SGENGOBE</v>
          </cell>
          <cell r="G11" t="str">
            <v>ENGOBE</v>
          </cell>
          <cell r="H11" t="str">
            <v>ACTIVE</v>
          </cell>
          <cell r="I11">
            <v>39924</v>
          </cell>
        </row>
        <row r="12">
          <cell r="A12" t="str">
            <v>2FE-002</v>
          </cell>
          <cell r="B12" t="str">
            <v>EH-541 (ENGOBE PORCELAIN)</v>
          </cell>
          <cell r="C12" t="str">
            <v>KG</v>
          </cell>
          <cell r="F12" t="str">
            <v>SGENGOBE</v>
          </cell>
          <cell r="G12" t="str">
            <v>ENGOBE</v>
          </cell>
          <cell r="H12" t="str">
            <v>ACTIVE</v>
          </cell>
          <cell r="I12">
            <v>39924</v>
          </cell>
        </row>
        <row r="13">
          <cell r="A13" t="str">
            <v>2FE-003</v>
          </cell>
          <cell r="B13" t="str">
            <v>BROWN COLOR ENGOBE</v>
          </cell>
          <cell r="C13" t="str">
            <v>KG</v>
          </cell>
          <cell r="F13" t="str">
            <v>SGENGOBE</v>
          </cell>
          <cell r="G13" t="str">
            <v>ENGOBE</v>
          </cell>
          <cell r="H13" t="str">
            <v>ACTIVE</v>
          </cell>
          <cell r="I13">
            <v>39933</v>
          </cell>
        </row>
        <row r="14">
          <cell r="A14" t="str">
            <v>2FE-004</v>
          </cell>
          <cell r="B14" t="str">
            <v>CREAM COLOR ENGOBE</v>
          </cell>
          <cell r="C14" t="str">
            <v>KG</v>
          </cell>
          <cell r="F14" t="str">
            <v>SGENGOBE</v>
          </cell>
          <cell r="G14" t="str">
            <v>ENGOBE</v>
          </cell>
          <cell r="H14" t="str">
            <v>ACTIVE</v>
          </cell>
          <cell r="I14">
            <v>39933</v>
          </cell>
        </row>
        <row r="15">
          <cell r="A15" t="str">
            <v>2FE-005</v>
          </cell>
          <cell r="B15" t="str">
            <v>BROWN COLOR ENGOBE</v>
          </cell>
          <cell r="C15" t="str">
            <v>KG</v>
          </cell>
          <cell r="F15" t="str">
            <v>SGENGOBE</v>
          </cell>
          <cell r="G15" t="str">
            <v>ENGOBE</v>
          </cell>
          <cell r="H15" t="str">
            <v>ACTIVE</v>
          </cell>
          <cell r="I15">
            <v>39935</v>
          </cell>
        </row>
        <row r="16">
          <cell r="A16" t="str">
            <v>2FE-006</v>
          </cell>
          <cell r="B16" t="str">
            <v>BEIGE COLOR ENGOBE</v>
          </cell>
          <cell r="C16" t="str">
            <v>KG</v>
          </cell>
          <cell r="F16" t="str">
            <v>SGENGOBE</v>
          </cell>
          <cell r="G16" t="str">
            <v>ENGOBE</v>
          </cell>
          <cell r="H16" t="str">
            <v>ACTIVE</v>
          </cell>
          <cell r="I16">
            <v>39935</v>
          </cell>
        </row>
        <row r="17">
          <cell r="A17" t="str">
            <v>2FE-007</v>
          </cell>
          <cell r="B17" t="str">
            <v>GREY COLOR ENGOBE</v>
          </cell>
          <cell r="C17" t="str">
            <v>KG</v>
          </cell>
          <cell r="F17" t="str">
            <v>SGENGOBE</v>
          </cell>
          <cell r="G17" t="str">
            <v>ENGOBE</v>
          </cell>
          <cell r="H17" t="str">
            <v>ACTIVE</v>
          </cell>
          <cell r="I17">
            <v>39935</v>
          </cell>
        </row>
        <row r="18">
          <cell r="A18" t="str">
            <v>2FE-008</v>
          </cell>
          <cell r="B18" t="str">
            <v>COLOR ENGOBE</v>
          </cell>
          <cell r="C18" t="str">
            <v>KG</v>
          </cell>
          <cell r="F18" t="str">
            <v>SGENGOBE</v>
          </cell>
          <cell r="G18" t="str">
            <v>ZZZ</v>
          </cell>
          <cell r="H18" t="str">
            <v>ACTIVE</v>
          </cell>
          <cell r="I18">
            <v>39970</v>
          </cell>
        </row>
        <row r="19">
          <cell r="A19" t="str">
            <v>2FE-009</v>
          </cell>
          <cell r="B19" t="str">
            <v>BLACK COLOR ENGOBE</v>
          </cell>
          <cell r="C19" t="str">
            <v>KG</v>
          </cell>
          <cell r="F19" t="str">
            <v>SGENGOBE</v>
          </cell>
          <cell r="G19" t="str">
            <v>ENGOBE</v>
          </cell>
          <cell r="H19" t="str">
            <v>ACTIVE</v>
          </cell>
          <cell r="I19">
            <v>39935</v>
          </cell>
        </row>
        <row r="20">
          <cell r="A20" t="str">
            <v>2FE-010</v>
          </cell>
          <cell r="B20" t="str">
            <v>COLOR ENGOBE</v>
          </cell>
          <cell r="C20" t="str">
            <v>KG</v>
          </cell>
          <cell r="F20" t="str">
            <v>SGENGOBE</v>
          </cell>
          <cell r="G20" t="str">
            <v>ENGOBE</v>
          </cell>
          <cell r="H20" t="str">
            <v>ACTIVE</v>
          </cell>
          <cell r="I20">
            <v>39970</v>
          </cell>
        </row>
        <row r="21">
          <cell r="A21" t="str">
            <v>2FE-011</v>
          </cell>
          <cell r="B21" t="str">
            <v>COLOR ENGOBE</v>
          </cell>
          <cell r="C21" t="str">
            <v>KG</v>
          </cell>
          <cell r="F21" t="str">
            <v>SGENGOBE</v>
          </cell>
          <cell r="G21" t="str">
            <v>ENGOBE</v>
          </cell>
          <cell r="H21" t="str">
            <v>ACTIVE</v>
          </cell>
          <cell r="I21">
            <v>39975</v>
          </cell>
        </row>
        <row r="22">
          <cell r="A22" t="str">
            <v>2FE-012</v>
          </cell>
          <cell r="B22" t="str">
            <v>COLOR ENGOBE</v>
          </cell>
          <cell r="C22" t="str">
            <v>KG</v>
          </cell>
          <cell r="F22" t="str">
            <v>SGENGOBE</v>
          </cell>
          <cell r="G22" t="str">
            <v>ENGOBE</v>
          </cell>
          <cell r="H22" t="str">
            <v>ACTIVE</v>
          </cell>
          <cell r="I22">
            <v>39975</v>
          </cell>
        </row>
        <row r="23">
          <cell r="A23" t="str">
            <v>2FE-013</v>
          </cell>
          <cell r="B23" t="str">
            <v>COLOR ENGOBE</v>
          </cell>
          <cell r="C23" t="str">
            <v>KG</v>
          </cell>
          <cell r="F23" t="str">
            <v>SGENGOBE</v>
          </cell>
          <cell r="G23" t="str">
            <v>ENGOBE</v>
          </cell>
          <cell r="H23" t="str">
            <v>ACTIVE</v>
          </cell>
          <cell r="I23">
            <v>39975</v>
          </cell>
        </row>
        <row r="24">
          <cell r="A24" t="str">
            <v>2FE-014</v>
          </cell>
          <cell r="B24" t="str">
            <v>COLOR ENGOBE</v>
          </cell>
          <cell r="C24" t="str">
            <v>KG</v>
          </cell>
          <cell r="F24" t="str">
            <v>SGENGOBE</v>
          </cell>
          <cell r="G24" t="str">
            <v>ENGOBE</v>
          </cell>
          <cell r="H24" t="str">
            <v>ACTIVE</v>
          </cell>
          <cell r="I24">
            <v>39975</v>
          </cell>
        </row>
        <row r="25">
          <cell r="A25" t="str">
            <v>2FE-015</v>
          </cell>
          <cell r="B25" t="str">
            <v>COLOR ENGOBE</v>
          </cell>
          <cell r="C25" t="str">
            <v>KG</v>
          </cell>
          <cell r="F25" t="str">
            <v>SGENGOBE</v>
          </cell>
          <cell r="G25" t="str">
            <v>ENGOBE</v>
          </cell>
          <cell r="H25" t="str">
            <v>ACTIVE</v>
          </cell>
          <cell r="I25">
            <v>39975</v>
          </cell>
        </row>
        <row r="26">
          <cell r="A26" t="str">
            <v>2FE-016</v>
          </cell>
          <cell r="B26" t="str">
            <v>COLOR ENGOBE</v>
          </cell>
          <cell r="C26" t="str">
            <v>KG</v>
          </cell>
          <cell r="F26" t="str">
            <v>SGENGOBE</v>
          </cell>
          <cell r="G26" t="str">
            <v>ENGOBE</v>
          </cell>
          <cell r="H26" t="str">
            <v>ACTIVE</v>
          </cell>
          <cell r="I26">
            <v>40317</v>
          </cell>
        </row>
        <row r="27">
          <cell r="A27" t="str">
            <v>2FE-017</v>
          </cell>
          <cell r="B27" t="str">
            <v>COLOR ENGOBE</v>
          </cell>
          <cell r="C27" t="str">
            <v>KG</v>
          </cell>
          <cell r="F27" t="str">
            <v>SGENGOBE</v>
          </cell>
          <cell r="G27" t="str">
            <v>ENGOBE</v>
          </cell>
          <cell r="H27" t="str">
            <v>ACTIVE</v>
          </cell>
          <cell r="I27">
            <v>39975</v>
          </cell>
        </row>
        <row r="28">
          <cell r="A28" t="str">
            <v>2FE-018</v>
          </cell>
          <cell r="B28" t="str">
            <v>COLOR ENGOBE</v>
          </cell>
          <cell r="C28" t="str">
            <v>KG</v>
          </cell>
          <cell r="F28" t="str">
            <v>SGENGOBE</v>
          </cell>
          <cell r="G28" t="str">
            <v>ENGOBE</v>
          </cell>
          <cell r="H28" t="str">
            <v>ACTIVE</v>
          </cell>
          <cell r="I28">
            <v>40317</v>
          </cell>
        </row>
        <row r="29">
          <cell r="A29" t="str">
            <v>2FE-019</v>
          </cell>
          <cell r="B29" t="str">
            <v>COLOR ENGOBE</v>
          </cell>
          <cell r="C29" t="str">
            <v>KG</v>
          </cell>
          <cell r="F29" t="str">
            <v>ZZZ</v>
          </cell>
          <cell r="G29" t="str">
            <v>ENGOBE</v>
          </cell>
          <cell r="H29" t="str">
            <v>PRELEASE</v>
          </cell>
          <cell r="I29">
            <v>40317</v>
          </cell>
        </row>
        <row r="30">
          <cell r="B30" t="str">
            <v>REAWCHABA BROWN</v>
          </cell>
        </row>
        <row r="31">
          <cell r="A31" t="str">
            <v>2FE-020</v>
          </cell>
          <cell r="B31" t="str">
            <v>COLOR ENGOBE</v>
          </cell>
          <cell r="C31" t="str">
            <v>KG</v>
          </cell>
          <cell r="F31" t="str">
            <v>SGENGOBE</v>
          </cell>
          <cell r="G31" t="str">
            <v>ENGOBE</v>
          </cell>
          <cell r="H31" t="str">
            <v>ACTIVE</v>
          </cell>
          <cell r="I31">
            <v>40527</v>
          </cell>
        </row>
        <row r="32">
          <cell r="A32" t="str">
            <v>2FE-021</v>
          </cell>
          <cell r="B32" t="str">
            <v>COLOR ENGOBE</v>
          </cell>
          <cell r="C32" t="str">
            <v>KG</v>
          </cell>
          <cell r="F32" t="str">
            <v>SGENGOBE</v>
          </cell>
          <cell r="G32" t="str">
            <v>ENGOBE</v>
          </cell>
          <cell r="H32" t="str">
            <v>ACTIVE</v>
          </cell>
          <cell r="I32">
            <v>40317</v>
          </cell>
        </row>
        <row r="33">
          <cell r="B33" t="str">
            <v>SLIDER OAK</v>
          </cell>
        </row>
        <row r="34">
          <cell r="A34" t="str">
            <v>2FE-022</v>
          </cell>
          <cell r="B34" t="str">
            <v>COLOR ENGOBE</v>
          </cell>
          <cell r="C34" t="str">
            <v>KG</v>
          </cell>
          <cell r="F34" t="str">
            <v>SGENGOBE</v>
          </cell>
          <cell r="G34" t="str">
            <v>ENGOBE</v>
          </cell>
          <cell r="H34" t="str">
            <v>ACTIVE</v>
          </cell>
          <cell r="I34">
            <v>40527</v>
          </cell>
        </row>
        <row r="35">
          <cell r="A35" t="str">
            <v>2FE-023</v>
          </cell>
          <cell r="B35" t="str">
            <v>COLOR ENGOBE</v>
          </cell>
          <cell r="C35" t="str">
            <v>KG</v>
          </cell>
          <cell r="F35" t="str">
            <v>SGENGOBE</v>
          </cell>
          <cell r="G35" t="str">
            <v>ENGOBE</v>
          </cell>
          <cell r="H35" t="str">
            <v>ACTIVE</v>
          </cell>
          <cell r="I35">
            <v>40773</v>
          </cell>
        </row>
        <row r="36">
          <cell r="B36" t="str">
            <v>KAEWTIBATE OAK</v>
          </cell>
        </row>
        <row r="37">
          <cell r="A37" t="str">
            <v>2FE-024</v>
          </cell>
          <cell r="B37" t="str">
            <v>COLOR ENGOBE</v>
          </cell>
          <cell r="C37" t="str">
            <v>KG</v>
          </cell>
          <cell r="F37" t="str">
            <v>SGENGOBE</v>
          </cell>
          <cell r="G37" t="str">
            <v>ENGOBE</v>
          </cell>
          <cell r="H37" t="str">
            <v>ACTIVE</v>
          </cell>
          <cell r="I37">
            <v>40596</v>
          </cell>
        </row>
        <row r="38">
          <cell r="A38" t="str">
            <v>2FE-025</v>
          </cell>
          <cell r="B38" t="str">
            <v>COLOR ENGOBE</v>
          </cell>
          <cell r="C38" t="str">
            <v>KG</v>
          </cell>
          <cell r="F38" t="str">
            <v>SGENGOBE</v>
          </cell>
          <cell r="G38" t="str">
            <v>ENGOBE</v>
          </cell>
          <cell r="H38" t="str">
            <v>ACTIVE</v>
          </cell>
          <cell r="I38">
            <v>41029</v>
          </cell>
        </row>
        <row r="39">
          <cell r="B39" t="str">
            <v>METIS BROWN</v>
          </cell>
        </row>
        <row r="40">
          <cell r="A40" t="str">
            <v>2FE-026</v>
          </cell>
          <cell r="B40" t="str">
            <v>COLOR ENGOBE</v>
          </cell>
          <cell r="C40" t="str">
            <v>KG</v>
          </cell>
          <cell r="F40" t="str">
            <v>SGENGOBE</v>
          </cell>
          <cell r="G40" t="str">
            <v>ENGOBE</v>
          </cell>
          <cell r="H40" t="str">
            <v>ACTIVE</v>
          </cell>
          <cell r="I40">
            <v>40773</v>
          </cell>
        </row>
        <row r="41">
          <cell r="B41" t="str">
            <v>REAWCHABA GREY</v>
          </cell>
        </row>
        <row r="42">
          <cell r="A42" t="str">
            <v>2FE-027</v>
          </cell>
          <cell r="B42" t="str">
            <v>ES-57 (ENGOBE PORCELAIN)</v>
          </cell>
          <cell r="C42" t="str">
            <v>KG</v>
          </cell>
          <cell r="F42" t="str">
            <v>SGENGOBE</v>
          </cell>
          <cell r="G42" t="str">
            <v>ENGOBE</v>
          </cell>
          <cell r="H42" t="str">
            <v>ACTIVE</v>
          </cell>
          <cell r="I42">
            <v>41059</v>
          </cell>
        </row>
        <row r="43">
          <cell r="B43" t="str">
            <v>CATALINA WHITE</v>
          </cell>
        </row>
        <row r="44">
          <cell r="A44" t="str">
            <v>2FE-028</v>
          </cell>
          <cell r="B44" t="str">
            <v>COLOR ENGOBE</v>
          </cell>
          <cell r="C44" t="str">
            <v>KG</v>
          </cell>
          <cell r="F44" t="str">
            <v>SGENGOBE</v>
          </cell>
          <cell r="G44" t="str">
            <v>ENGOBE</v>
          </cell>
          <cell r="H44" t="str">
            <v>ACTIVE</v>
          </cell>
          <cell r="I44">
            <v>40773</v>
          </cell>
        </row>
        <row r="45">
          <cell r="B45" t="str">
            <v>REAWCHABA BEIGE</v>
          </cell>
        </row>
        <row r="46">
          <cell r="A46" t="str">
            <v>2FE-029</v>
          </cell>
          <cell r="B46" t="str">
            <v>COLOR ENGOBE</v>
          </cell>
          <cell r="C46" t="str">
            <v>KG</v>
          </cell>
          <cell r="F46" t="str">
            <v>SGENGOBE</v>
          </cell>
          <cell r="G46" t="str">
            <v>ENGOBE</v>
          </cell>
          <cell r="H46" t="str">
            <v>ACTIVE</v>
          </cell>
          <cell r="I46">
            <v>41072</v>
          </cell>
        </row>
        <row r="47">
          <cell r="B47" t="str">
            <v>AOSTA BLACK</v>
          </cell>
        </row>
        <row r="48">
          <cell r="A48" t="str">
            <v>2FE-030</v>
          </cell>
          <cell r="B48" t="str">
            <v>COLOR ENGOBE</v>
          </cell>
          <cell r="C48" t="str">
            <v>KG</v>
          </cell>
          <cell r="F48" t="str">
            <v>SGENGOBE</v>
          </cell>
          <cell r="G48" t="str">
            <v>ENGOBE</v>
          </cell>
          <cell r="H48" t="str">
            <v>ACTIVE</v>
          </cell>
          <cell r="I48">
            <v>40773</v>
          </cell>
        </row>
        <row r="49">
          <cell r="B49" t="str">
            <v>SLIDER CREAM</v>
          </cell>
        </row>
        <row r="50">
          <cell r="A50" t="str">
            <v>2FE-031</v>
          </cell>
          <cell r="B50" t="str">
            <v>COLOR ENGOBE</v>
          </cell>
          <cell r="C50" t="str">
            <v>KG</v>
          </cell>
          <cell r="F50" t="str">
            <v>SGENGOBE</v>
          </cell>
          <cell r="G50" t="str">
            <v>ENGOBE</v>
          </cell>
          <cell r="H50" t="str">
            <v>ACTIVE</v>
          </cell>
          <cell r="I50">
            <v>41072</v>
          </cell>
        </row>
        <row r="51">
          <cell r="B51" t="str">
            <v>AOSTA BROWN</v>
          </cell>
        </row>
        <row r="52">
          <cell r="A52" t="str">
            <v>2FE-032</v>
          </cell>
          <cell r="B52" t="str">
            <v>COLOR ENGOBE</v>
          </cell>
          <cell r="C52" t="str">
            <v>KG</v>
          </cell>
          <cell r="F52" t="str">
            <v>SGENGOBE</v>
          </cell>
          <cell r="G52" t="str">
            <v>ENGOBE</v>
          </cell>
          <cell r="H52" t="str">
            <v>ACTIVE</v>
          </cell>
          <cell r="I52">
            <v>40773</v>
          </cell>
        </row>
        <row r="53">
          <cell r="B53" t="str">
            <v>SLIDER BROWN</v>
          </cell>
        </row>
        <row r="54">
          <cell r="A54" t="str">
            <v>2FE-034</v>
          </cell>
          <cell r="B54" t="str">
            <v>COLOR ENGOBE</v>
          </cell>
          <cell r="C54" t="str">
            <v>KG</v>
          </cell>
          <cell r="F54" t="str">
            <v>SGENGOBE</v>
          </cell>
          <cell r="G54" t="str">
            <v>ENGOBE</v>
          </cell>
          <cell r="H54" t="str">
            <v>ACTIVE</v>
          </cell>
          <cell r="I54">
            <v>40773</v>
          </cell>
        </row>
        <row r="55">
          <cell r="B55" t="str">
            <v>KAEWTIBATE BROWN</v>
          </cell>
        </row>
        <row r="56">
          <cell r="A56" t="str">
            <v>2FE-036</v>
          </cell>
          <cell r="B56" t="str">
            <v>COLOR ENGOBE</v>
          </cell>
          <cell r="C56" t="str">
            <v>KG</v>
          </cell>
          <cell r="F56" t="str">
            <v>SGENGOBE</v>
          </cell>
          <cell r="G56" t="str">
            <v>ENGOBE</v>
          </cell>
          <cell r="H56" t="str">
            <v>ACTIVE</v>
          </cell>
          <cell r="I56">
            <v>40774</v>
          </cell>
        </row>
        <row r="57">
          <cell r="B57" t="str">
            <v>TANIS CREAM</v>
          </cell>
        </row>
        <row r="58">
          <cell r="A58" t="str">
            <v>_x000C_ppptrp11.p 2+</v>
          </cell>
          <cell r="B58" t="str">
            <v>1.5.2 Item D</v>
          </cell>
          <cell r="C58" t="str">
            <v>at</v>
          </cell>
          <cell r="D58" t="str">
            <v>a Rep</v>
          </cell>
          <cell r="E58" t="str">
            <v>ort</v>
          </cell>
          <cell r="H58" t="str">
            <v>Dat</v>
          </cell>
          <cell r="I58" t="str">
            <v>e: 09/07</v>
          </cell>
        </row>
        <row r="59">
          <cell r="A59" t="str">
            <v>Page:    2</v>
          </cell>
          <cell r="B59" t="str">
            <v>T.T. CERAMIC</v>
          </cell>
          <cell r="C59" t="str">
            <v>C</v>
          </cell>
          <cell r="D59" t="str">
            <v>O.,LT</v>
          </cell>
          <cell r="E59" t="str">
            <v>D.</v>
          </cell>
          <cell r="H59" t="str">
            <v>Time</v>
          </cell>
          <cell r="I59" t="str">
            <v>: 08:55:</v>
          </cell>
        </row>
        <row r="60">
          <cell r="A60" t="str">
            <v>2000 SEMI PART</v>
          </cell>
          <cell r="B60" t="str">
            <v>(Continued)</v>
          </cell>
        </row>
        <row r="61">
          <cell r="E61" t="str">
            <v>Drawing</v>
          </cell>
        </row>
        <row r="62">
          <cell r="A62" t="str">
            <v>Item Number</v>
          </cell>
          <cell r="B62" t="str">
            <v>Description</v>
          </cell>
          <cell r="C62" t="str">
            <v>UM</v>
          </cell>
          <cell r="D62" t="str">
            <v>Rev</v>
          </cell>
          <cell r="E62" t="str">
            <v>Brk Cat</v>
          </cell>
          <cell r="F62" t="str">
            <v>Group</v>
          </cell>
          <cell r="G62" t="str">
            <v>Type</v>
          </cell>
          <cell r="H62" t="str">
            <v>St</v>
          </cell>
          <cell r="I62" t="str">
            <v>Added</v>
          </cell>
        </row>
        <row r="63">
          <cell r="A63" t="str">
            <v>------------------</v>
          </cell>
          <cell r="B63" t="str">
            <v>------------------------------------------------</v>
          </cell>
          <cell r="C63" t="str">
            <v>--</v>
          </cell>
          <cell r="D63" t="str">
            <v>----</v>
          </cell>
          <cell r="E63" t="str">
            <v>------------------</v>
          </cell>
          <cell r="F63" t="str">
            <v>--------</v>
          </cell>
          <cell r="G63" t="str">
            <v>--------</v>
          </cell>
          <cell r="H63" t="str">
            <v>--------</v>
          </cell>
          <cell r="I63" t="str">
            <v>--------</v>
          </cell>
        </row>
        <row r="64">
          <cell r="A64" t="str">
            <v>2FE-038</v>
          </cell>
          <cell r="B64" t="str">
            <v>COLOR ENGOBE</v>
          </cell>
          <cell r="C64" t="str">
            <v>KG</v>
          </cell>
          <cell r="F64" t="str">
            <v>SGENGOBE</v>
          </cell>
          <cell r="G64" t="str">
            <v>ENGOBE</v>
          </cell>
          <cell r="H64" t="str">
            <v>ACTIVE</v>
          </cell>
          <cell r="I64">
            <v>40837</v>
          </cell>
        </row>
        <row r="65">
          <cell r="B65" t="str">
            <v>KAEWTIBATE BEIGE</v>
          </cell>
        </row>
        <row r="66">
          <cell r="A66" t="str">
            <v>2FE-040</v>
          </cell>
          <cell r="B66" t="str">
            <v>COLOR ENGOBE</v>
          </cell>
          <cell r="C66" t="str">
            <v>KG</v>
          </cell>
          <cell r="F66" t="str">
            <v>SGENGOBE</v>
          </cell>
          <cell r="G66" t="str">
            <v>ENGOBE</v>
          </cell>
          <cell r="H66" t="str">
            <v>ACTIVE</v>
          </cell>
          <cell r="I66">
            <v>41029</v>
          </cell>
        </row>
        <row r="67">
          <cell r="B67" t="str">
            <v>EUROPA BEIGE</v>
          </cell>
        </row>
        <row r="68">
          <cell r="A68" t="str">
            <v>2FE-042</v>
          </cell>
          <cell r="B68" t="str">
            <v>COLOR ENGOBE</v>
          </cell>
          <cell r="C68" t="str">
            <v>KG</v>
          </cell>
          <cell r="F68" t="str">
            <v>SGENGOBE</v>
          </cell>
          <cell r="G68" t="str">
            <v>ENGOBE</v>
          </cell>
          <cell r="H68" t="str">
            <v>ACTIVE</v>
          </cell>
          <cell r="I68">
            <v>41029</v>
          </cell>
        </row>
        <row r="69">
          <cell r="B69" t="str">
            <v>CHARON BEIGE</v>
          </cell>
        </row>
        <row r="70">
          <cell r="A70" t="str">
            <v>2FE-044</v>
          </cell>
          <cell r="B70" t="str">
            <v>COLOR ENGOBE</v>
          </cell>
          <cell r="C70" t="str">
            <v>KG</v>
          </cell>
          <cell r="F70" t="str">
            <v>SGENGOBE</v>
          </cell>
          <cell r="G70" t="str">
            <v>ENGOBE</v>
          </cell>
          <cell r="H70" t="str">
            <v>ACTIVE</v>
          </cell>
          <cell r="I70">
            <v>41072</v>
          </cell>
        </row>
        <row r="71">
          <cell r="B71" t="str">
            <v>TATAMI BEIGE</v>
          </cell>
        </row>
        <row r="72">
          <cell r="A72" t="str">
            <v>2FE-046</v>
          </cell>
          <cell r="B72" t="str">
            <v>COLOR ENGOBE</v>
          </cell>
          <cell r="C72" t="str">
            <v>KG</v>
          </cell>
          <cell r="F72" t="str">
            <v>SGENGOBE</v>
          </cell>
          <cell r="G72" t="str">
            <v>ENGOBE</v>
          </cell>
          <cell r="H72" t="str">
            <v>ACTIVE</v>
          </cell>
          <cell r="I72">
            <v>41072</v>
          </cell>
        </row>
        <row r="73">
          <cell r="B73" t="str">
            <v>TATAMI BROWN</v>
          </cell>
        </row>
        <row r="74">
          <cell r="A74" t="str">
            <v>2FE-048</v>
          </cell>
          <cell r="B74" t="str">
            <v>COLOR ENGOBE</v>
          </cell>
          <cell r="C74" t="str">
            <v>KG</v>
          </cell>
          <cell r="F74" t="str">
            <v>SGENGOBE</v>
          </cell>
          <cell r="G74" t="str">
            <v>ENGOBE</v>
          </cell>
          <cell r="H74" t="str">
            <v>ACTIVE</v>
          </cell>
          <cell r="I74">
            <v>41072</v>
          </cell>
        </row>
        <row r="75">
          <cell r="B75" t="str">
            <v>PORNSILA BROWN</v>
          </cell>
        </row>
        <row r="76">
          <cell r="A76" t="str">
            <v>2FE-050</v>
          </cell>
          <cell r="B76" t="str">
            <v>COLOR ENGOBE</v>
          </cell>
          <cell r="C76" t="str">
            <v>KG</v>
          </cell>
          <cell r="F76" t="str">
            <v>SGENGOBE</v>
          </cell>
          <cell r="G76" t="str">
            <v>ENGOBE</v>
          </cell>
          <cell r="H76" t="str">
            <v>ACTIVE</v>
          </cell>
          <cell r="I76">
            <v>41072</v>
          </cell>
        </row>
        <row r="77">
          <cell r="B77" t="str">
            <v>KAEWPUTAN BROWN</v>
          </cell>
        </row>
        <row r="78">
          <cell r="A78" t="str">
            <v>2FE-052</v>
          </cell>
          <cell r="B78" t="str">
            <v>COLOR ENGOBE</v>
          </cell>
          <cell r="C78" t="str">
            <v>KG</v>
          </cell>
          <cell r="F78" t="str">
            <v>SGENGOBE</v>
          </cell>
          <cell r="G78" t="str">
            <v>ENGOBE</v>
          </cell>
          <cell r="H78" t="str">
            <v>ACTIVE</v>
          </cell>
          <cell r="I78">
            <v>41072</v>
          </cell>
        </row>
        <row r="79">
          <cell r="B79" t="str">
            <v>AOSTA BEIGE</v>
          </cell>
        </row>
        <row r="80">
          <cell r="A80" t="str">
            <v>2G001</v>
          </cell>
          <cell r="B80" t="str">
            <v>GLAZE</v>
          </cell>
          <cell r="C80" t="str">
            <v>KG</v>
          </cell>
          <cell r="F80" t="str">
            <v>SGGLAZED</v>
          </cell>
          <cell r="G80" t="str">
            <v>GLAZE</v>
          </cell>
          <cell r="H80" t="str">
            <v>OBSOLETE</v>
          </cell>
          <cell r="I80">
            <v>39188</v>
          </cell>
        </row>
        <row r="81">
          <cell r="A81" t="str">
            <v>2G001/1</v>
          </cell>
          <cell r="B81" t="str">
            <v>GLAZE</v>
          </cell>
          <cell r="C81" t="str">
            <v>KG</v>
          </cell>
          <cell r="F81" t="str">
            <v>SGGLAZED</v>
          </cell>
          <cell r="G81" t="str">
            <v>GLAZE</v>
          </cell>
          <cell r="H81" t="str">
            <v>OBSOLETE</v>
          </cell>
          <cell r="I81">
            <v>39945</v>
          </cell>
        </row>
        <row r="82">
          <cell r="A82" t="str">
            <v>2G002</v>
          </cell>
          <cell r="B82" t="str">
            <v>GLAZE</v>
          </cell>
          <cell r="C82" t="str">
            <v>KG</v>
          </cell>
          <cell r="F82" t="str">
            <v>SGGLAZED</v>
          </cell>
          <cell r="G82" t="str">
            <v>GLAZE</v>
          </cell>
          <cell r="H82" t="str">
            <v>OBSOLETE</v>
          </cell>
          <cell r="I82">
            <v>39555</v>
          </cell>
        </row>
        <row r="83">
          <cell r="A83" t="str">
            <v>2G002-1</v>
          </cell>
          <cell r="B83" t="str">
            <v>GLAZE (2G002/1)</v>
          </cell>
          <cell r="C83" t="str">
            <v>KG</v>
          </cell>
          <cell r="F83" t="str">
            <v>SGGLAZED</v>
          </cell>
          <cell r="G83" t="str">
            <v>GLAZE</v>
          </cell>
          <cell r="H83" t="str">
            <v>ACTIVE</v>
          </cell>
          <cell r="I83">
            <v>39727</v>
          </cell>
        </row>
        <row r="84">
          <cell r="A84" t="str">
            <v>2G002-2</v>
          </cell>
          <cell r="B84" t="str">
            <v>GLAZE BLACK</v>
          </cell>
          <cell r="C84" t="str">
            <v>KG</v>
          </cell>
          <cell r="F84" t="str">
            <v>SGGLAZED</v>
          </cell>
          <cell r="G84" t="str">
            <v>GLAZE</v>
          </cell>
          <cell r="H84" t="str">
            <v>ACTIVE</v>
          </cell>
          <cell r="I84">
            <v>40596</v>
          </cell>
        </row>
        <row r="85">
          <cell r="A85" t="str">
            <v>2G002-3</v>
          </cell>
          <cell r="B85" t="str">
            <v>GLAZE BROWN</v>
          </cell>
          <cell r="C85" t="str">
            <v>KG</v>
          </cell>
          <cell r="F85" t="str">
            <v>SGGLAZED</v>
          </cell>
          <cell r="G85" t="str">
            <v>GLAZE</v>
          </cell>
          <cell r="H85" t="str">
            <v>ACTIVE</v>
          </cell>
          <cell r="I85">
            <v>40596</v>
          </cell>
        </row>
        <row r="86">
          <cell r="A86" t="str">
            <v>2G003</v>
          </cell>
          <cell r="B86" t="str">
            <v>GLAZE</v>
          </cell>
          <cell r="C86" t="str">
            <v>KG</v>
          </cell>
          <cell r="F86" t="str">
            <v>SGGLAZED</v>
          </cell>
          <cell r="G86" t="str">
            <v>GLAZE</v>
          </cell>
          <cell r="H86" t="str">
            <v>OBSOLETE</v>
          </cell>
          <cell r="I86">
            <v>39515</v>
          </cell>
        </row>
        <row r="87">
          <cell r="A87" t="str">
            <v>2G004</v>
          </cell>
          <cell r="B87" t="str">
            <v>GLAZE</v>
          </cell>
          <cell r="C87" t="str">
            <v>KG</v>
          </cell>
          <cell r="F87" t="str">
            <v>SGGLAZED</v>
          </cell>
          <cell r="G87" t="str">
            <v>GLAZE</v>
          </cell>
          <cell r="H87" t="str">
            <v>ACTIVE</v>
          </cell>
          <cell r="I87">
            <v>39405</v>
          </cell>
        </row>
        <row r="88">
          <cell r="A88" t="str">
            <v>2G005</v>
          </cell>
          <cell r="B88" t="str">
            <v>GLAZE</v>
          </cell>
          <cell r="C88" t="str">
            <v>KG</v>
          </cell>
          <cell r="F88" t="str">
            <v>SGGLAZED</v>
          </cell>
          <cell r="G88" t="str">
            <v>GLAZE</v>
          </cell>
          <cell r="H88" t="str">
            <v>OBSOLETE</v>
          </cell>
          <cell r="I88">
            <v>39873</v>
          </cell>
        </row>
        <row r="89">
          <cell r="A89" t="str">
            <v>2G006</v>
          </cell>
          <cell r="B89" t="str">
            <v>GLAZE</v>
          </cell>
          <cell r="C89" t="str">
            <v>KG</v>
          </cell>
          <cell r="F89" t="str">
            <v>SGGLAZED</v>
          </cell>
          <cell r="G89" t="str">
            <v>GLAZE</v>
          </cell>
          <cell r="H89" t="str">
            <v>OBSOLETE</v>
          </cell>
          <cell r="I89">
            <v>39881</v>
          </cell>
        </row>
        <row r="90">
          <cell r="A90" t="str">
            <v>2G008</v>
          </cell>
          <cell r="B90" t="str">
            <v>GLAZE</v>
          </cell>
          <cell r="C90" t="str">
            <v>KG</v>
          </cell>
          <cell r="F90" t="str">
            <v>SGGLAZED</v>
          </cell>
          <cell r="G90" t="str">
            <v>GLAZE</v>
          </cell>
          <cell r="H90" t="str">
            <v>OBSOLETE</v>
          </cell>
          <cell r="I90">
            <v>40061</v>
          </cell>
        </row>
        <row r="91">
          <cell r="A91" t="str">
            <v>2G009</v>
          </cell>
          <cell r="B91" t="str">
            <v>GLAZE</v>
          </cell>
          <cell r="C91" t="str">
            <v>KG</v>
          </cell>
          <cell r="F91" t="str">
            <v>SGGLAZED</v>
          </cell>
          <cell r="G91" t="str">
            <v>GLAZE</v>
          </cell>
          <cell r="H91" t="str">
            <v>OBSOLETE</v>
          </cell>
          <cell r="I91">
            <v>40071</v>
          </cell>
        </row>
        <row r="92">
          <cell r="A92" t="str">
            <v>2GM001</v>
          </cell>
          <cell r="B92" t="str">
            <v>GLAZE</v>
          </cell>
          <cell r="C92" t="str">
            <v>KG</v>
          </cell>
          <cell r="F92" t="str">
            <v>SGGLAZED</v>
          </cell>
          <cell r="G92" t="str">
            <v>GLAZE</v>
          </cell>
          <cell r="H92" t="str">
            <v>OBSOLETE</v>
          </cell>
          <cell r="I92">
            <v>39587</v>
          </cell>
        </row>
        <row r="93">
          <cell r="A93" t="str">
            <v>2GM002</v>
          </cell>
          <cell r="B93" t="str">
            <v>GLAZE</v>
          </cell>
          <cell r="C93" t="str">
            <v>KG</v>
          </cell>
          <cell r="F93" t="str">
            <v>SGGLAZED</v>
          </cell>
          <cell r="G93" t="str">
            <v>GLAZE</v>
          </cell>
          <cell r="H93" t="str">
            <v>OBSOLETE</v>
          </cell>
          <cell r="I93">
            <v>39587</v>
          </cell>
        </row>
        <row r="94">
          <cell r="A94" t="str">
            <v>2GM003</v>
          </cell>
          <cell r="B94" t="str">
            <v>GLAZE</v>
          </cell>
          <cell r="C94" t="str">
            <v>KG</v>
          </cell>
          <cell r="F94" t="str">
            <v>SGGLAZED</v>
          </cell>
          <cell r="G94" t="str">
            <v>GLAZE</v>
          </cell>
          <cell r="H94" t="str">
            <v>OBSOLETE</v>
          </cell>
          <cell r="I94">
            <v>39587</v>
          </cell>
        </row>
        <row r="95">
          <cell r="A95" t="str">
            <v>2GN01</v>
          </cell>
          <cell r="B95" t="str">
            <v>BODY</v>
          </cell>
          <cell r="C95" t="str">
            <v>KG</v>
          </cell>
          <cell r="F95" t="str">
            <v>SBAVORI</v>
          </cell>
          <cell r="G95" t="str">
            <v>BODY</v>
          </cell>
          <cell r="H95" t="str">
            <v>OBSOLETE</v>
          </cell>
          <cell r="I95">
            <v>39181</v>
          </cell>
        </row>
        <row r="96">
          <cell r="A96" t="str">
            <v>2GN01-01</v>
          </cell>
          <cell r="B96" t="str">
            <v>BODY</v>
          </cell>
          <cell r="C96" t="str">
            <v>KG</v>
          </cell>
          <cell r="F96" t="str">
            <v>SBAVORI</v>
          </cell>
          <cell r="G96" t="str">
            <v>BODY</v>
          </cell>
          <cell r="H96" t="str">
            <v>OBSOLETE</v>
          </cell>
          <cell r="I96">
            <v>39519</v>
          </cell>
        </row>
        <row r="97">
          <cell r="A97" t="str">
            <v>2GN01-06</v>
          </cell>
          <cell r="B97" t="str">
            <v>BODY</v>
          </cell>
          <cell r="C97" t="str">
            <v>KG</v>
          </cell>
          <cell r="F97" t="str">
            <v>SBAVORI</v>
          </cell>
          <cell r="G97" t="str">
            <v>BODY</v>
          </cell>
          <cell r="H97" t="str">
            <v>OBSOLETE</v>
          </cell>
          <cell r="I97">
            <v>39541</v>
          </cell>
        </row>
        <row r="98">
          <cell r="A98" t="str">
            <v>2GN01-R</v>
          </cell>
          <cell r="B98" t="str">
            <v>BODY RECYCLE</v>
          </cell>
          <cell r="C98" t="str">
            <v>KG</v>
          </cell>
          <cell r="F98" t="str">
            <v>SBWASTE</v>
          </cell>
          <cell r="G98" t="str">
            <v>BODY</v>
          </cell>
          <cell r="H98" t="str">
            <v>ACTIVE</v>
          </cell>
          <cell r="I98">
            <v>39338</v>
          </cell>
        </row>
        <row r="99">
          <cell r="A99" t="str">
            <v>2GN01-R1</v>
          </cell>
          <cell r="B99" t="str">
            <v>BODY RECYCLE</v>
          </cell>
          <cell r="C99" t="str">
            <v>KG</v>
          </cell>
          <cell r="F99" t="str">
            <v>SBWASTE</v>
          </cell>
          <cell r="G99" t="str">
            <v>BODY</v>
          </cell>
          <cell r="H99" t="str">
            <v>OBSOLETE</v>
          </cell>
          <cell r="I99">
            <v>39906</v>
          </cell>
        </row>
        <row r="100">
          <cell r="A100" t="str">
            <v>2GN01-R2</v>
          </cell>
          <cell r="B100" t="str">
            <v>BODY</v>
          </cell>
          <cell r="C100" t="str">
            <v>KG</v>
          </cell>
          <cell r="F100" t="str">
            <v>SBWASTE</v>
          </cell>
          <cell r="G100" t="str">
            <v>BODY</v>
          </cell>
          <cell r="H100" t="str">
            <v>OBSOLETE</v>
          </cell>
          <cell r="I100">
            <v>40025</v>
          </cell>
        </row>
        <row r="101">
          <cell r="A101" t="str">
            <v>2GN01-RBS17</v>
          </cell>
          <cell r="B101" t="str">
            <v>BODY COLOR</v>
          </cell>
          <cell r="C101" t="str">
            <v>KG</v>
          </cell>
          <cell r="F101" t="str">
            <v>SBWASTE</v>
          </cell>
          <cell r="G101" t="str">
            <v>ZZZ</v>
          </cell>
          <cell r="H101" t="str">
            <v>OBSOLETE</v>
          </cell>
          <cell r="I101">
            <v>39622</v>
          </cell>
        </row>
        <row r="102">
          <cell r="A102" t="str">
            <v>2GN01-RBS18</v>
          </cell>
          <cell r="B102" t="str">
            <v>BODY COLOR</v>
          </cell>
          <cell r="C102" t="str">
            <v>KG</v>
          </cell>
          <cell r="F102" t="str">
            <v>SBWASTE</v>
          </cell>
          <cell r="G102" t="str">
            <v>ZZZ</v>
          </cell>
          <cell r="H102" t="str">
            <v>OBSOLETE</v>
          </cell>
          <cell r="I102">
            <v>39923</v>
          </cell>
        </row>
        <row r="103">
          <cell r="A103" t="str">
            <v>2GN01-RBS23</v>
          </cell>
          <cell r="B103" t="str">
            <v>BODY COLOR</v>
          </cell>
          <cell r="C103" t="str">
            <v>KG</v>
          </cell>
          <cell r="F103" t="str">
            <v>SBWASTE</v>
          </cell>
          <cell r="G103" t="str">
            <v>ZZZ</v>
          </cell>
          <cell r="H103" t="str">
            <v>OBSOLETE</v>
          </cell>
          <cell r="I103">
            <v>39680</v>
          </cell>
        </row>
        <row r="104">
          <cell r="A104" t="str">
            <v>2GN01BS02</v>
          </cell>
          <cell r="B104" t="str">
            <v>BODY COLOR</v>
          </cell>
          <cell r="C104" t="str">
            <v>KG</v>
          </cell>
          <cell r="F104" t="str">
            <v>SBAVORI</v>
          </cell>
          <cell r="G104" t="str">
            <v>BODY</v>
          </cell>
          <cell r="H104" t="str">
            <v>OBSOLETE</v>
          </cell>
          <cell r="I104">
            <v>39181</v>
          </cell>
        </row>
        <row r="105">
          <cell r="A105" t="str">
            <v>2GN01BS03</v>
          </cell>
          <cell r="B105" t="str">
            <v>GN-01-BS03</v>
          </cell>
          <cell r="C105" t="str">
            <v>KG</v>
          </cell>
          <cell r="F105" t="str">
            <v>ZZZ</v>
          </cell>
          <cell r="G105" t="str">
            <v>BODY</v>
          </cell>
          <cell r="H105" t="str">
            <v>PRELEASE</v>
          </cell>
          <cell r="I105">
            <v>39181</v>
          </cell>
        </row>
        <row r="106">
          <cell r="B106" t="str">
            <v>BODY COLOR</v>
          </cell>
        </row>
        <row r="107">
          <cell r="A107" t="str">
            <v>2GN01BS04</v>
          </cell>
          <cell r="B107" t="str">
            <v>BODY COLOR</v>
          </cell>
          <cell r="C107" t="str">
            <v>KG</v>
          </cell>
          <cell r="F107" t="str">
            <v>SBAVORI</v>
          </cell>
          <cell r="G107" t="str">
            <v>BODY</v>
          </cell>
          <cell r="H107" t="str">
            <v>OBSOLETE</v>
          </cell>
          <cell r="I107">
            <v>39181</v>
          </cell>
        </row>
        <row r="108">
          <cell r="A108" t="str">
            <v>2GN01BS05</v>
          </cell>
          <cell r="B108" t="str">
            <v>BODY COLOR</v>
          </cell>
          <cell r="C108" t="str">
            <v>KG</v>
          </cell>
          <cell r="F108" t="str">
            <v>SBAVORI</v>
          </cell>
          <cell r="G108" t="str">
            <v>BODY</v>
          </cell>
          <cell r="H108" t="str">
            <v>OBSOLETE</v>
          </cell>
          <cell r="I108">
            <v>39181</v>
          </cell>
        </row>
        <row r="109">
          <cell r="A109" t="str">
            <v>2GN01BS10</v>
          </cell>
          <cell r="B109" t="str">
            <v>GN-01-BS10</v>
          </cell>
          <cell r="C109" t="str">
            <v>KG</v>
          </cell>
          <cell r="F109" t="str">
            <v>SBAVORI</v>
          </cell>
          <cell r="G109" t="str">
            <v>BODY</v>
          </cell>
          <cell r="H109" t="str">
            <v>OBSOLETE</v>
          </cell>
          <cell r="I109">
            <v>39336</v>
          </cell>
        </row>
        <row r="110">
          <cell r="B110" t="str">
            <v>BODY COLOR</v>
          </cell>
        </row>
        <row r="111">
          <cell r="A111" t="str">
            <v>2GN01BS11</v>
          </cell>
          <cell r="B111" t="str">
            <v>BODY COLOR</v>
          </cell>
          <cell r="C111" t="str">
            <v>KG</v>
          </cell>
          <cell r="F111" t="str">
            <v>SBAVORI</v>
          </cell>
          <cell r="G111" t="str">
            <v>BODY</v>
          </cell>
          <cell r="H111" t="str">
            <v>OBSOLETE</v>
          </cell>
          <cell r="I111">
            <v>39181</v>
          </cell>
        </row>
        <row r="112">
          <cell r="A112" t="str">
            <v>2GN01BS12</v>
          </cell>
          <cell r="B112" t="str">
            <v>BODY COLOR</v>
          </cell>
          <cell r="C112" t="str">
            <v>KG</v>
          </cell>
          <cell r="F112" t="str">
            <v>SBAVORI</v>
          </cell>
          <cell r="G112" t="str">
            <v>BODY</v>
          </cell>
          <cell r="H112" t="str">
            <v>OBSOLETE</v>
          </cell>
          <cell r="I112">
            <v>39181</v>
          </cell>
        </row>
        <row r="113">
          <cell r="A113" t="str">
            <v>_x000C_ppptrp11.p 2+</v>
          </cell>
          <cell r="B113" t="str">
            <v>1.5.2 Item D</v>
          </cell>
          <cell r="C113" t="str">
            <v>at</v>
          </cell>
          <cell r="D113" t="str">
            <v>a Rep</v>
          </cell>
          <cell r="E113" t="str">
            <v>ort</v>
          </cell>
          <cell r="H113" t="str">
            <v>Dat</v>
          </cell>
          <cell r="I113" t="str">
            <v>e: 09/07</v>
          </cell>
        </row>
        <row r="114">
          <cell r="A114" t="str">
            <v>Page:    3</v>
          </cell>
          <cell r="B114" t="str">
            <v>T.T. CERAMIC</v>
          </cell>
          <cell r="C114" t="str">
            <v>C</v>
          </cell>
          <cell r="D114" t="str">
            <v>O.,LT</v>
          </cell>
          <cell r="E114" t="str">
            <v>D.</v>
          </cell>
          <cell r="H114" t="str">
            <v>Time</v>
          </cell>
          <cell r="I114" t="str">
            <v>: 08:55:</v>
          </cell>
        </row>
        <row r="115">
          <cell r="A115" t="str">
            <v>2000 SEMI PART</v>
          </cell>
          <cell r="B115" t="str">
            <v>(Continued)</v>
          </cell>
        </row>
        <row r="116">
          <cell r="E116" t="str">
            <v>Drawing</v>
          </cell>
        </row>
        <row r="117">
          <cell r="A117" t="str">
            <v>Item Number</v>
          </cell>
          <cell r="B117" t="str">
            <v>Description</v>
          </cell>
          <cell r="C117" t="str">
            <v>UM</v>
          </cell>
          <cell r="D117" t="str">
            <v>Rev</v>
          </cell>
          <cell r="E117" t="str">
            <v>Brk Cat</v>
          </cell>
          <cell r="F117" t="str">
            <v>Group</v>
          </cell>
          <cell r="G117" t="str">
            <v>Type</v>
          </cell>
          <cell r="H117" t="str">
            <v>St</v>
          </cell>
          <cell r="I117" t="str">
            <v>Added</v>
          </cell>
        </row>
        <row r="118">
          <cell r="A118" t="str">
            <v>------------------</v>
          </cell>
          <cell r="B118" t="str">
            <v>------------------------------------------------</v>
          </cell>
          <cell r="C118" t="str">
            <v>--</v>
          </cell>
          <cell r="D118" t="str">
            <v>----</v>
          </cell>
          <cell r="E118" t="str">
            <v>------------------</v>
          </cell>
          <cell r="F118" t="str">
            <v>--------</v>
          </cell>
          <cell r="G118" t="str">
            <v>--------</v>
          </cell>
          <cell r="H118" t="str">
            <v>--------</v>
          </cell>
          <cell r="I118" t="str">
            <v>--------</v>
          </cell>
        </row>
        <row r="119">
          <cell r="A119" t="str">
            <v>2GN01BS30</v>
          </cell>
          <cell r="B119" t="str">
            <v>BODY COLOR (YELLOW)</v>
          </cell>
          <cell r="C119" t="str">
            <v>KG</v>
          </cell>
          <cell r="F119" t="str">
            <v>SBAVORI</v>
          </cell>
          <cell r="G119" t="str">
            <v>BODY</v>
          </cell>
          <cell r="H119" t="str">
            <v>OBSOLETE</v>
          </cell>
          <cell r="I119">
            <v>39238</v>
          </cell>
        </row>
        <row r="120">
          <cell r="A120" t="str">
            <v>2GN01BS31</v>
          </cell>
          <cell r="B120" t="str">
            <v>BODY COLOR</v>
          </cell>
          <cell r="C120" t="str">
            <v>KG</v>
          </cell>
          <cell r="F120" t="str">
            <v>SBAVORI</v>
          </cell>
          <cell r="G120" t="str">
            <v>BODY</v>
          </cell>
          <cell r="H120" t="str">
            <v>OBSOLETE</v>
          </cell>
          <cell r="I120">
            <v>39284</v>
          </cell>
        </row>
        <row r="121">
          <cell r="A121" t="str">
            <v>2GN01BS32</v>
          </cell>
          <cell r="B121" t="str">
            <v>BODY COLOR</v>
          </cell>
          <cell r="C121" t="str">
            <v>KG</v>
          </cell>
          <cell r="F121" t="str">
            <v>SBAVORI</v>
          </cell>
          <cell r="G121" t="str">
            <v>BODY</v>
          </cell>
          <cell r="H121" t="str">
            <v>OBSOLETE</v>
          </cell>
          <cell r="I121">
            <v>39284</v>
          </cell>
        </row>
        <row r="122">
          <cell r="A122" t="str">
            <v>2GN01BS33</v>
          </cell>
          <cell r="B122" t="str">
            <v>BODY COLOR</v>
          </cell>
          <cell r="C122" t="str">
            <v>KG</v>
          </cell>
          <cell r="F122" t="str">
            <v>SBAVORI</v>
          </cell>
          <cell r="G122" t="str">
            <v>BODY</v>
          </cell>
          <cell r="H122" t="str">
            <v>OBSOLETE</v>
          </cell>
          <cell r="I122">
            <v>39284</v>
          </cell>
        </row>
        <row r="123">
          <cell r="A123" t="str">
            <v>2GN01BS34</v>
          </cell>
          <cell r="B123" t="str">
            <v>BODY COLOR</v>
          </cell>
          <cell r="C123" t="str">
            <v>KG</v>
          </cell>
          <cell r="F123" t="str">
            <v>SBAVORI</v>
          </cell>
          <cell r="G123" t="str">
            <v>BODY</v>
          </cell>
          <cell r="H123" t="str">
            <v>OBSOLETE</v>
          </cell>
          <cell r="I123">
            <v>39284</v>
          </cell>
        </row>
        <row r="124">
          <cell r="A124" t="str">
            <v>2GN01BS35</v>
          </cell>
          <cell r="B124" t="str">
            <v>BODY COLOR</v>
          </cell>
          <cell r="C124" t="str">
            <v>KG</v>
          </cell>
          <cell r="F124" t="str">
            <v>SBAVORI</v>
          </cell>
          <cell r="G124" t="str">
            <v>BODY</v>
          </cell>
          <cell r="H124" t="str">
            <v>OBSOLETE</v>
          </cell>
          <cell r="I124">
            <v>39284</v>
          </cell>
        </row>
        <row r="125">
          <cell r="A125" t="str">
            <v>2GN01BS36</v>
          </cell>
          <cell r="B125" t="str">
            <v>BODY COLOR</v>
          </cell>
          <cell r="C125" t="str">
            <v>KG</v>
          </cell>
          <cell r="F125" t="str">
            <v>SBAVORI</v>
          </cell>
          <cell r="G125" t="str">
            <v>BODY</v>
          </cell>
          <cell r="H125" t="str">
            <v>OBSOLETE</v>
          </cell>
          <cell r="I125">
            <v>39284</v>
          </cell>
        </row>
        <row r="126">
          <cell r="A126" t="str">
            <v>2GN01BS37</v>
          </cell>
          <cell r="B126" t="str">
            <v>BODY COLOR</v>
          </cell>
          <cell r="C126" t="str">
            <v>KG</v>
          </cell>
          <cell r="F126" t="str">
            <v>SBAVORI</v>
          </cell>
          <cell r="G126" t="str">
            <v>BODY</v>
          </cell>
          <cell r="H126" t="str">
            <v>OBSOLETE</v>
          </cell>
          <cell r="I126">
            <v>39284</v>
          </cell>
        </row>
        <row r="127">
          <cell r="A127" t="str">
            <v>2GN01BS39</v>
          </cell>
          <cell r="B127" t="str">
            <v>BODY COLOR</v>
          </cell>
          <cell r="C127" t="str">
            <v>KG</v>
          </cell>
          <cell r="F127" t="str">
            <v>SBAVORI</v>
          </cell>
          <cell r="G127" t="str">
            <v>BODY</v>
          </cell>
          <cell r="H127" t="str">
            <v>OBSOLETE</v>
          </cell>
          <cell r="I127">
            <v>39300</v>
          </cell>
        </row>
        <row r="128">
          <cell r="A128" t="str">
            <v>2GN01BS40</v>
          </cell>
          <cell r="B128" t="str">
            <v>BODY COLOR</v>
          </cell>
          <cell r="C128" t="str">
            <v>KG</v>
          </cell>
          <cell r="F128" t="str">
            <v>SBAVORI</v>
          </cell>
          <cell r="G128" t="str">
            <v>BODY</v>
          </cell>
          <cell r="H128" t="str">
            <v>OBSOLETE</v>
          </cell>
          <cell r="I128">
            <v>39284</v>
          </cell>
        </row>
        <row r="129">
          <cell r="A129" t="str">
            <v>2GN01BS41</v>
          </cell>
          <cell r="B129" t="str">
            <v>BODY COLOR</v>
          </cell>
          <cell r="C129" t="str">
            <v>KG</v>
          </cell>
          <cell r="F129" t="str">
            <v>SBAVORI</v>
          </cell>
          <cell r="G129" t="str">
            <v>BODY</v>
          </cell>
          <cell r="H129" t="str">
            <v>OBSOLETE</v>
          </cell>
          <cell r="I129">
            <v>39284</v>
          </cell>
        </row>
        <row r="130">
          <cell r="A130" t="str">
            <v>2GN01BS42</v>
          </cell>
          <cell r="B130" t="str">
            <v>BODY COLOR</v>
          </cell>
          <cell r="C130" t="str">
            <v>KG</v>
          </cell>
          <cell r="F130" t="str">
            <v>SBAVORI</v>
          </cell>
          <cell r="G130" t="str">
            <v>BODY</v>
          </cell>
          <cell r="H130" t="str">
            <v>OBSOLETE</v>
          </cell>
          <cell r="I130">
            <v>39286</v>
          </cell>
        </row>
        <row r="131">
          <cell r="A131" t="str">
            <v>2GN01BS43</v>
          </cell>
          <cell r="B131" t="str">
            <v>GN-01-BS43</v>
          </cell>
          <cell r="C131" t="str">
            <v>KG</v>
          </cell>
          <cell r="F131" t="str">
            <v>SBAVORI</v>
          </cell>
          <cell r="G131" t="str">
            <v>BODY</v>
          </cell>
          <cell r="H131" t="str">
            <v>OBSOLETE</v>
          </cell>
          <cell r="I131">
            <v>39455</v>
          </cell>
        </row>
        <row r="132">
          <cell r="B132" t="str">
            <v>BODY COLOR</v>
          </cell>
        </row>
        <row r="133">
          <cell r="A133" t="str">
            <v>2GN01BS44</v>
          </cell>
          <cell r="B133" t="str">
            <v>GN-01-BS44</v>
          </cell>
          <cell r="C133" t="str">
            <v>KG</v>
          </cell>
          <cell r="F133" t="str">
            <v>SBAVORI</v>
          </cell>
          <cell r="G133" t="str">
            <v>BODY</v>
          </cell>
          <cell r="H133" t="str">
            <v>OBSOLETE</v>
          </cell>
          <cell r="I133">
            <v>39455</v>
          </cell>
        </row>
        <row r="134">
          <cell r="B134" t="str">
            <v>BODY COLOR</v>
          </cell>
        </row>
        <row r="135">
          <cell r="A135" t="str">
            <v>2GN01RBS18</v>
          </cell>
          <cell r="B135" t="str">
            <v>BODY COLOR</v>
          </cell>
          <cell r="C135" t="str">
            <v>KG</v>
          </cell>
          <cell r="F135" t="str">
            <v>SBAVORI</v>
          </cell>
          <cell r="G135" t="str">
            <v>BODY</v>
          </cell>
          <cell r="H135" t="str">
            <v>OBSOLETE</v>
          </cell>
          <cell r="I135">
            <v>40067</v>
          </cell>
        </row>
        <row r="136">
          <cell r="A136" t="str">
            <v>2GN01SL01</v>
          </cell>
          <cell r="B136" t="str">
            <v>POWDER MIX ON SILO</v>
          </cell>
          <cell r="C136" t="str">
            <v>KG</v>
          </cell>
          <cell r="F136" t="str">
            <v>SBAVORI</v>
          </cell>
          <cell r="G136" t="str">
            <v>BODY</v>
          </cell>
          <cell r="H136" t="str">
            <v>OBSOLETE</v>
          </cell>
          <cell r="I136">
            <v>39290</v>
          </cell>
        </row>
        <row r="137">
          <cell r="A137" t="str">
            <v>2GN01SL02</v>
          </cell>
          <cell r="B137" t="str">
            <v>POWDER MIX ON SILO</v>
          </cell>
          <cell r="C137" t="str">
            <v>KG</v>
          </cell>
          <cell r="F137" t="str">
            <v>SBAVORI</v>
          </cell>
          <cell r="G137" t="str">
            <v>BODY</v>
          </cell>
          <cell r="H137" t="str">
            <v>OBSOLETE</v>
          </cell>
          <cell r="I137">
            <v>39455</v>
          </cell>
        </row>
        <row r="138">
          <cell r="A138" t="str">
            <v>2GN01SL03</v>
          </cell>
          <cell r="B138" t="str">
            <v>POWDER MIX ON SILO</v>
          </cell>
          <cell r="C138" t="str">
            <v>KG</v>
          </cell>
          <cell r="F138" t="str">
            <v>SBAVORI</v>
          </cell>
          <cell r="G138" t="str">
            <v>BODY</v>
          </cell>
          <cell r="H138" t="str">
            <v>OBSOLETE</v>
          </cell>
          <cell r="I138">
            <v>39455</v>
          </cell>
        </row>
        <row r="139">
          <cell r="A139" t="str">
            <v>2GN01SL04</v>
          </cell>
          <cell r="B139" t="str">
            <v>POWDER SILO</v>
          </cell>
          <cell r="C139" t="str">
            <v>KG</v>
          </cell>
          <cell r="F139" t="str">
            <v>SBAVORI</v>
          </cell>
          <cell r="G139" t="str">
            <v>BODY</v>
          </cell>
          <cell r="H139" t="str">
            <v>OBSOLETE</v>
          </cell>
          <cell r="I139">
            <v>39455</v>
          </cell>
        </row>
        <row r="140">
          <cell r="A140" t="str">
            <v>2GN01SL05</v>
          </cell>
          <cell r="B140" t="str">
            <v>POWDER SILO</v>
          </cell>
          <cell r="C140" t="str">
            <v>KG</v>
          </cell>
          <cell r="F140" t="str">
            <v>SBAVORI</v>
          </cell>
          <cell r="G140" t="str">
            <v>BODY</v>
          </cell>
          <cell r="H140" t="str">
            <v>OBSOLETE</v>
          </cell>
          <cell r="I140">
            <v>39455</v>
          </cell>
        </row>
        <row r="141">
          <cell r="A141" t="str">
            <v>2GN02</v>
          </cell>
          <cell r="B141" t="str">
            <v>GN-02</v>
          </cell>
          <cell r="C141" t="str">
            <v>KG</v>
          </cell>
          <cell r="F141" t="str">
            <v>SBAVORI</v>
          </cell>
          <cell r="G141" t="str">
            <v>BODY</v>
          </cell>
          <cell r="H141" t="str">
            <v>OBSOLETE</v>
          </cell>
          <cell r="I141">
            <v>39181</v>
          </cell>
        </row>
        <row r="142">
          <cell r="B142" t="str">
            <v>BODY</v>
          </cell>
        </row>
        <row r="143">
          <cell r="A143" t="str">
            <v>2GN03</v>
          </cell>
          <cell r="B143" t="str">
            <v>GN-03</v>
          </cell>
          <cell r="C143" t="str">
            <v>KG</v>
          </cell>
          <cell r="F143" t="str">
            <v>SBAVORI</v>
          </cell>
          <cell r="G143" t="str">
            <v>BODY</v>
          </cell>
          <cell r="H143" t="str">
            <v>OBSOLETE</v>
          </cell>
          <cell r="I143">
            <v>39181</v>
          </cell>
        </row>
        <row r="144">
          <cell r="B144" t="str">
            <v>BODY</v>
          </cell>
        </row>
        <row r="145">
          <cell r="A145" t="str">
            <v>2GN03-01</v>
          </cell>
          <cell r="B145" t="str">
            <v>BODY</v>
          </cell>
          <cell r="C145" t="str">
            <v>KG</v>
          </cell>
          <cell r="F145" t="str">
            <v>SBAVORI</v>
          </cell>
          <cell r="G145" t="str">
            <v>BODY</v>
          </cell>
          <cell r="H145" t="str">
            <v>OBSOLETE</v>
          </cell>
          <cell r="I145">
            <v>39519</v>
          </cell>
        </row>
        <row r="146">
          <cell r="A146" t="str">
            <v>2GN03BS00</v>
          </cell>
          <cell r="B146" t="str">
            <v>GN-03-BS00</v>
          </cell>
          <cell r="C146" t="str">
            <v>KG</v>
          </cell>
          <cell r="F146" t="str">
            <v>SBAVORI</v>
          </cell>
          <cell r="G146" t="str">
            <v>BODY</v>
          </cell>
          <cell r="H146" t="str">
            <v>OBSOLETE</v>
          </cell>
          <cell r="I146">
            <v>39861</v>
          </cell>
        </row>
        <row r="147">
          <cell r="B147" t="str">
            <v>BODY COLOR</v>
          </cell>
        </row>
        <row r="148">
          <cell r="A148" t="str">
            <v>2GN03BS02</v>
          </cell>
          <cell r="B148" t="str">
            <v>GN-03-BS02</v>
          </cell>
          <cell r="C148" t="str">
            <v>KG</v>
          </cell>
          <cell r="F148" t="str">
            <v>SBAVORI</v>
          </cell>
          <cell r="G148" t="str">
            <v>BODY</v>
          </cell>
          <cell r="H148" t="str">
            <v>OBSOLETE</v>
          </cell>
          <cell r="I148">
            <v>39510</v>
          </cell>
        </row>
        <row r="149">
          <cell r="B149" t="str">
            <v>BODY COLOR</v>
          </cell>
        </row>
        <row r="150">
          <cell r="A150" t="str">
            <v>2GN03BS04</v>
          </cell>
          <cell r="B150" t="str">
            <v>GN-03-BS04</v>
          </cell>
          <cell r="C150" t="str">
            <v>KG</v>
          </cell>
          <cell r="F150" t="str">
            <v>SBAVORI</v>
          </cell>
          <cell r="G150" t="str">
            <v>BODY</v>
          </cell>
          <cell r="H150" t="str">
            <v>OBSOLETE</v>
          </cell>
          <cell r="I150">
            <v>39510</v>
          </cell>
        </row>
        <row r="151">
          <cell r="B151" t="str">
            <v>BODY COLOR</v>
          </cell>
        </row>
        <row r="152">
          <cell r="A152" t="str">
            <v>2GN03BS05</v>
          </cell>
          <cell r="B152" t="str">
            <v>GN-03-BS05</v>
          </cell>
          <cell r="C152" t="str">
            <v>KG</v>
          </cell>
          <cell r="F152" t="str">
            <v>SBAVORI</v>
          </cell>
          <cell r="G152" t="str">
            <v>BODY</v>
          </cell>
          <cell r="H152" t="str">
            <v>OBSOLETE</v>
          </cell>
          <cell r="I152">
            <v>39510</v>
          </cell>
        </row>
        <row r="153">
          <cell r="B153" t="str">
            <v>BODY COLOR</v>
          </cell>
        </row>
        <row r="154">
          <cell r="A154" t="str">
            <v>2GN03BS10</v>
          </cell>
          <cell r="B154" t="str">
            <v>GN-03-BS10</v>
          </cell>
          <cell r="C154" t="str">
            <v>KG</v>
          </cell>
          <cell r="F154" t="str">
            <v>SBAVORI</v>
          </cell>
          <cell r="G154" t="str">
            <v>BODY</v>
          </cell>
          <cell r="H154" t="str">
            <v>OBSOLETE</v>
          </cell>
          <cell r="I154">
            <v>39492</v>
          </cell>
        </row>
        <row r="155">
          <cell r="B155" t="str">
            <v>BODY COLOR</v>
          </cell>
        </row>
        <row r="156">
          <cell r="A156" t="str">
            <v>2GN03BS11</v>
          </cell>
          <cell r="B156" t="str">
            <v>GN-03-BS11</v>
          </cell>
          <cell r="C156" t="str">
            <v>KG</v>
          </cell>
          <cell r="F156" t="str">
            <v>SBAVORI</v>
          </cell>
          <cell r="G156" t="str">
            <v>BODY</v>
          </cell>
          <cell r="H156" t="str">
            <v>OBSOLETE</v>
          </cell>
          <cell r="I156">
            <v>39510</v>
          </cell>
        </row>
        <row r="157">
          <cell r="B157" t="str">
            <v>BODY COLOR</v>
          </cell>
        </row>
        <row r="158">
          <cell r="A158" t="str">
            <v>2GN03BS12</v>
          </cell>
          <cell r="B158" t="str">
            <v>GN-03-BS12</v>
          </cell>
          <cell r="C158" t="str">
            <v>KG</v>
          </cell>
          <cell r="F158" t="str">
            <v>SBAVORI</v>
          </cell>
          <cell r="G158" t="str">
            <v>BODY</v>
          </cell>
          <cell r="H158" t="str">
            <v>OBSOLETE</v>
          </cell>
          <cell r="I158">
            <v>39510</v>
          </cell>
        </row>
        <row r="159">
          <cell r="B159" t="str">
            <v>BODY COLOR</v>
          </cell>
        </row>
        <row r="160">
          <cell r="A160" t="str">
            <v>2GN03BS30</v>
          </cell>
          <cell r="B160" t="str">
            <v>GN-03-BS30</v>
          </cell>
          <cell r="C160" t="str">
            <v>KG</v>
          </cell>
          <cell r="F160" t="str">
            <v>SBAVORI</v>
          </cell>
          <cell r="G160" t="str">
            <v>BODY</v>
          </cell>
          <cell r="H160" t="str">
            <v>OBSOLETE</v>
          </cell>
          <cell r="I160">
            <v>39510</v>
          </cell>
        </row>
        <row r="161">
          <cell r="B161" t="str">
            <v>BODY COLOR</v>
          </cell>
        </row>
        <row r="162">
          <cell r="A162" t="str">
            <v>2GN03BS31</v>
          </cell>
          <cell r="B162" t="str">
            <v>GN-03-BS31</v>
          </cell>
          <cell r="C162" t="str">
            <v>KG</v>
          </cell>
          <cell r="F162" t="str">
            <v>SBAVORI</v>
          </cell>
          <cell r="G162" t="str">
            <v>BODY</v>
          </cell>
          <cell r="H162" t="str">
            <v>OBSOLETE</v>
          </cell>
          <cell r="I162">
            <v>39510</v>
          </cell>
        </row>
        <row r="163">
          <cell r="B163" t="str">
            <v>BODY COLOR</v>
          </cell>
        </row>
        <row r="164">
          <cell r="A164" t="str">
            <v>2GN03BS32</v>
          </cell>
          <cell r="B164" t="str">
            <v>GN-03-BS32</v>
          </cell>
          <cell r="C164" t="str">
            <v>KG</v>
          </cell>
          <cell r="F164" t="str">
            <v>SBAVORI</v>
          </cell>
          <cell r="G164" t="str">
            <v>BODY</v>
          </cell>
          <cell r="H164" t="str">
            <v>OBSOLETE</v>
          </cell>
          <cell r="I164">
            <v>39492</v>
          </cell>
        </row>
        <row r="165">
          <cell r="B165" t="str">
            <v>BODY COLOR</v>
          </cell>
        </row>
        <row r="166">
          <cell r="A166" t="str">
            <v>2GN03BS33</v>
          </cell>
          <cell r="B166" t="str">
            <v>GN-03-BS33</v>
          </cell>
          <cell r="C166" t="str">
            <v>KG</v>
          </cell>
          <cell r="F166" t="str">
            <v>SBAVORI</v>
          </cell>
          <cell r="G166" t="str">
            <v>BODY</v>
          </cell>
          <cell r="H166" t="str">
            <v>OBSOLETE</v>
          </cell>
          <cell r="I166">
            <v>39510</v>
          </cell>
        </row>
        <row r="167">
          <cell r="B167" t="str">
            <v>BODY COLOR</v>
          </cell>
        </row>
        <row r="168">
          <cell r="A168" t="str">
            <v>_x000C_ppptrp11.p 2+</v>
          </cell>
          <cell r="B168" t="str">
            <v>1.5.2 Item D</v>
          </cell>
          <cell r="C168" t="str">
            <v>at</v>
          </cell>
          <cell r="D168" t="str">
            <v>a Rep</v>
          </cell>
          <cell r="E168" t="str">
            <v>ort</v>
          </cell>
          <cell r="H168" t="str">
            <v>Dat</v>
          </cell>
          <cell r="I168" t="str">
            <v>e: 09/07</v>
          </cell>
        </row>
        <row r="169">
          <cell r="A169" t="str">
            <v>Page:    4</v>
          </cell>
          <cell r="B169" t="str">
            <v>T.T. CERAMIC</v>
          </cell>
          <cell r="C169" t="str">
            <v>C</v>
          </cell>
          <cell r="D169" t="str">
            <v>O.,LT</v>
          </cell>
          <cell r="E169" t="str">
            <v>D.</v>
          </cell>
          <cell r="H169" t="str">
            <v>Time</v>
          </cell>
          <cell r="I169" t="str">
            <v>: 08:55:</v>
          </cell>
        </row>
        <row r="170">
          <cell r="A170" t="str">
            <v>2000 SEMI PART</v>
          </cell>
          <cell r="B170" t="str">
            <v>(Continued)</v>
          </cell>
        </row>
        <row r="171">
          <cell r="E171" t="str">
            <v>Drawing</v>
          </cell>
        </row>
        <row r="172">
          <cell r="A172" t="str">
            <v>Item Number</v>
          </cell>
          <cell r="B172" t="str">
            <v>Description</v>
          </cell>
          <cell r="C172" t="str">
            <v>UM</v>
          </cell>
          <cell r="D172" t="str">
            <v>Rev</v>
          </cell>
          <cell r="E172" t="str">
            <v>Brk Cat</v>
          </cell>
          <cell r="F172" t="str">
            <v>Group</v>
          </cell>
          <cell r="G172" t="str">
            <v>Type</v>
          </cell>
          <cell r="H172" t="str">
            <v>St</v>
          </cell>
          <cell r="I172" t="str">
            <v>Added</v>
          </cell>
        </row>
        <row r="173">
          <cell r="A173" t="str">
            <v>------------------</v>
          </cell>
          <cell r="B173" t="str">
            <v>------------------------------------------------</v>
          </cell>
          <cell r="C173" t="str">
            <v>--</v>
          </cell>
          <cell r="D173" t="str">
            <v>----</v>
          </cell>
          <cell r="E173" t="str">
            <v>------------------</v>
          </cell>
          <cell r="F173" t="str">
            <v>--------</v>
          </cell>
          <cell r="G173" t="str">
            <v>--------</v>
          </cell>
          <cell r="H173" t="str">
            <v>--------</v>
          </cell>
          <cell r="I173" t="str">
            <v>--------</v>
          </cell>
        </row>
        <row r="174">
          <cell r="A174" t="str">
            <v>2GN03BS34</v>
          </cell>
          <cell r="B174" t="str">
            <v>GN-03-BS34</v>
          </cell>
          <cell r="C174" t="str">
            <v>KG</v>
          </cell>
          <cell r="F174" t="str">
            <v>SBAVORI</v>
          </cell>
          <cell r="G174" t="str">
            <v>BODY</v>
          </cell>
          <cell r="H174" t="str">
            <v>OBSOLETE</v>
          </cell>
          <cell r="I174">
            <v>39510</v>
          </cell>
        </row>
        <row r="175">
          <cell r="B175" t="str">
            <v>BODY COLOR</v>
          </cell>
        </row>
        <row r="176">
          <cell r="A176" t="str">
            <v>2GN03BS35</v>
          </cell>
          <cell r="B176" t="str">
            <v>GN-03-BS35</v>
          </cell>
          <cell r="C176" t="str">
            <v>KG</v>
          </cell>
          <cell r="F176" t="str">
            <v>SBAVORI</v>
          </cell>
          <cell r="G176" t="str">
            <v>BODY</v>
          </cell>
          <cell r="H176" t="str">
            <v>OBSOLETE</v>
          </cell>
          <cell r="I176">
            <v>39510</v>
          </cell>
        </row>
        <row r="177">
          <cell r="B177" t="str">
            <v>BODY COLOR</v>
          </cell>
        </row>
        <row r="178">
          <cell r="A178" t="str">
            <v>2GN03BS36</v>
          </cell>
          <cell r="B178" t="str">
            <v>GN-03-BS36</v>
          </cell>
          <cell r="C178" t="str">
            <v>KG</v>
          </cell>
          <cell r="F178" t="str">
            <v>SBAVORI</v>
          </cell>
          <cell r="G178" t="str">
            <v>BODY</v>
          </cell>
          <cell r="H178" t="str">
            <v>OBSOLETE</v>
          </cell>
          <cell r="I178">
            <v>39510</v>
          </cell>
        </row>
        <row r="179">
          <cell r="B179" t="str">
            <v>BODY COLOR</v>
          </cell>
        </row>
        <row r="180">
          <cell r="A180" t="str">
            <v>2GN03BS37</v>
          </cell>
          <cell r="B180" t="str">
            <v>GN-03-BS37</v>
          </cell>
          <cell r="C180" t="str">
            <v>KG</v>
          </cell>
          <cell r="F180" t="str">
            <v>SBAVORI</v>
          </cell>
          <cell r="G180" t="str">
            <v>BODY</v>
          </cell>
          <cell r="H180" t="str">
            <v>OBSOLETE</v>
          </cell>
          <cell r="I180">
            <v>39480</v>
          </cell>
        </row>
        <row r="181">
          <cell r="B181" t="str">
            <v>BODY COLOR</v>
          </cell>
        </row>
        <row r="182">
          <cell r="A182" t="str">
            <v>2GN03BS40</v>
          </cell>
          <cell r="B182" t="str">
            <v>GN-03-BS40</v>
          </cell>
          <cell r="C182" t="str">
            <v>KG</v>
          </cell>
          <cell r="F182" t="str">
            <v>SBAVORI</v>
          </cell>
          <cell r="G182" t="str">
            <v>BODY</v>
          </cell>
          <cell r="H182" t="str">
            <v>OBSOLETE</v>
          </cell>
          <cell r="I182">
            <v>39510</v>
          </cell>
        </row>
        <row r="183">
          <cell r="B183" t="str">
            <v>BODY COLOR</v>
          </cell>
        </row>
        <row r="184">
          <cell r="A184" t="str">
            <v>2GN03BS43</v>
          </cell>
          <cell r="B184" t="str">
            <v>GN-03-BS43</v>
          </cell>
          <cell r="C184" t="str">
            <v>KG</v>
          </cell>
          <cell r="F184" t="str">
            <v>SBAVORI</v>
          </cell>
          <cell r="G184" t="str">
            <v>BODY</v>
          </cell>
          <cell r="H184" t="str">
            <v>OBSOLETE</v>
          </cell>
          <cell r="I184">
            <v>39482</v>
          </cell>
        </row>
        <row r="185">
          <cell r="B185" t="str">
            <v>BODY COLOR</v>
          </cell>
        </row>
        <row r="186">
          <cell r="A186" t="str">
            <v>2GN03BS44</v>
          </cell>
          <cell r="B186" t="str">
            <v>GN-03-BS44</v>
          </cell>
          <cell r="C186" t="str">
            <v>KG</v>
          </cell>
          <cell r="F186" t="str">
            <v>SBAVORI</v>
          </cell>
          <cell r="G186" t="str">
            <v>BODY</v>
          </cell>
          <cell r="H186" t="str">
            <v>OBSOLETE</v>
          </cell>
          <cell r="I186">
            <v>39496</v>
          </cell>
        </row>
        <row r="187">
          <cell r="B187" t="str">
            <v>BODY COLOR</v>
          </cell>
        </row>
        <row r="188">
          <cell r="A188" t="str">
            <v>2GN03SL03</v>
          </cell>
          <cell r="B188" t="str">
            <v>POWDER MIX ON SILO</v>
          </cell>
          <cell r="C188" t="str">
            <v>KG</v>
          </cell>
          <cell r="F188" t="str">
            <v>SBAVORI</v>
          </cell>
          <cell r="G188" t="str">
            <v>BODY</v>
          </cell>
          <cell r="H188" t="str">
            <v>OBSOLETE</v>
          </cell>
          <cell r="I188">
            <v>39482</v>
          </cell>
        </row>
        <row r="189">
          <cell r="A189" t="str">
            <v>2GN03SL04</v>
          </cell>
          <cell r="B189" t="str">
            <v>POWDER SILO</v>
          </cell>
          <cell r="C189" t="str">
            <v>KG</v>
          </cell>
          <cell r="F189" t="str">
            <v>SBAVORI</v>
          </cell>
          <cell r="G189" t="str">
            <v>BODY</v>
          </cell>
          <cell r="H189" t="str">
            <v>OBSOLETE</v>
          </cell>
          <cell r="I189">
            <v>39496</v>
          </cell>
        </row>
        <row r="190">
          <cell r="A190" t="str">
            <v>2GN03SL05</v>
          </cell>
          <cell r="B190" t="str">
            <v>POWDER  SILO</v>
          </cell>
          <cell r="C190" t="str">
            <v>KG</v>
          </cell>
          <cell r="F190" t="str">
            <v>SBAVORI</v>
          </cell>
          <cell r="G190" t="str">
            <v>BODY</v>
          </cell>
          <cell r="H190" t="str">
            <v>OBSOLETE</v>
          </cell>
          <cell r="I190">
            <v>39480</v>
          </cell>
        </row>
        <row r="191">
          <cell r="A191" t="str">
            <v>2GN03SL06</v>
          </cell>
          <cell r="B191" t="str">
            <v>POWDER MIX ON SILO</v>
          </cell>
          <cell r="C191" t="str">
            <v>KG</v>
          </cell>
          <cell r="F191" t="str">
            <v>SBAVORI</v>
          </cell>
          <cell r="G191" t="str">
            <v>BODY</v>
          </cell>
          <cell r="H191" t="str">
            <v>OBSOLETE</v>
          </cell>
          <cell r="I191">
            <v>39492</v>
          </cell>
        </row>
        <row r="192">
          <cell r="A192" t="str">
            <v>2GN03SL07</v>
          </cell>
          <cell r="B192" t="str">
            <v>POWDER MIX ON SILO</v>
          </cell>
          <cell r="C192" t="str">
            <v>KG</v>
          </cell>
          <cell r="F192" t="str">
            <v>SBAVORI</v>
          </cell>
          <cell r="G192" t="str">
            <v>BODY</v>
          </cell>
          <cell r="H192" t="str">
            <v>OBSOLETE</v>
          </cell>
          <cell r="I192">
            <v>39492</v>
          </cell>
        </row>
        <row r="193">
          <cell r="A193" t="str">
            <v>2GN04</v>
          </cell>
          <cell r="B193" t="str">
            <v>BODY</v>
          </cell>
          <cell r="C193" t="str">
            <v>KG</v>
          </cell>
          <cell r="F193" t="str">
            <v>SBAVORI</v>
          </cell>
          <cell r="G193" t="str">
            <v>BODY</v>
          </cell>
          <cell r="H193" t="str">
            <v>ACTIVE</v>
          </cell>
          <cell r="I193">
            <v>39542</v>
          </cell>
        </row>
        <row r="194">
          <cell r="A194" t="str">
            <v>2GN04-R</v>
          </cell>
          <cell r="B194" t="str">
            <v>BODY RECYCLE</v>
          </cell>
          <cell r="C194" t="str">
            <v>KG</v>
          </cell>
          <cell r="F194" t="str">
            <v>SBWASTE</v>
          </cell>
          <cell r="G194" t="str">
            <v>BODY</v>
          </cell>
          <cell r="H194" t="str">
            <v>OBSOLETE</v>
          </cell>
          <cell r="I194">
            <v>39937</v>
          </cell>
        </row>
        <row r="195">
          <cell r="A195" t="str">
            <v>2GN04-RBS01</v>
          </cell>
          <cell r="B195" t="str">
            <v>BODY COLOR</v>
          </cell>
          <cell r="C195" t="str">
            <v>KG</v>
          </cell>
          <cell r="F195" t="str">
            <v>SBWASTE</v>
          </cell>
          <cell r="G195" t="str">
            <v>BODY</v>
          </cell>
          <cell r="H195" t="str">
            <v>OBSOLETE</v>
          </cell>
          <cell r="I195">
            <v>40047</v>
          </cell>
        </row>
        <row r="196">
          <cell r="A196" t="str">
            <v>2GN04BS00</v>
          </cell>
          <cell r="B196" t="str">
            <v>GN-04-BS00</v>
          </cell>
          <cell r="C196" t="str">
            <v>KG</v>
          </cell>
          <cell r="F196" t="str">
            <v>SBAVORI</v>
          </cell>
          <cell r="G196" t="str">
            <v>BODY</v>
          </cell>
          <cell r="H196" t="str">
            <v>OBSOLETE</v>
          </cell>
          <cell r="I196">
            <v>39736</v>
          </cell>
        </row>
        <row r="197">
          <cell r="B197" t="str">
            <v>BODY COLOR</v>
          </cell>
        </row>
        <row r="198">
          <cell r="A198" t="str">
            <v>2GN04BS02</v>
          </cell>
          <cell r="B198" t="str">
            <v>BODY COLOR</v>
          </cell>
          <cell r="C198" t="str">
            <v>KG</v>
          </cell>
          <cell r="F198" t="str">
            <v>SBAVORI</v>
          </cell>
          <cell r="G198" t="str">
            <v>BODY</v>
          </cell>
          <cell r="H198" t="str">
            <v>OBSOLETE</v>
          </cell>
          <cell r="I198">
            <v>39554</v>
          </cell>
        </row>
        <row r="199">
          <cell r="A199" t="str">
            <v>2GN04BS04</v>
          </cell>
          <cell r="B199" t="str">
            <v>GN-04-BS04</v>
          </cell>
          <cell r="C199" t="str">
            <v>KG</v>
          </cell>
          <cell r="F199" t="str">
            <v>SBAVORI</v>
          </cell>
          <cell r="G199" t="str">
            <v>BODY</v>
          </cell>
          <cell r="H199" t="str">
            <v>OBSOLETE</v>
          </cell>
          <cell r="I199">
            <v>39571</v>
          </cell>
        </row>
        <row r="200">
          <cell r="B200" t="str">
            <v>BODY COLOR</v>
          </cell>
        </row>
        <row r="201">
          <cell r="A201" t="str">
            <v>2GN04BS05</v>
          </cell>
          <cell r="B201" t="str">
            <v>GN-04-BS05</v>
          </cell>
          <cell r="C201" t="str">
            <v>KG</v>
          </cell>
          <cell r="F201" t="str">
            <v>SBAVORI</v>
          </cell>
          <cell r="G201" t="str">
            <v>BODY</v>
          </cell>
          <cell r="H201" t="str">
            <v>OBSOLETE</v>
          </cell>
          <cell r="I201">
            <v>39576</v>
          </cell>
        </row>
        <row r="202">
          <cell r="B202" t="str">
            <v>BODY COLOR</v>
          </cell>
        </row>
        <row r="203">
          <cell r="A203" t="str">
            <v>2GN04BS11</v>
          </cell>
          <cell r="B203" t="str">
            <v>GN-04-BS11</v>
          </cell>
          <cell r="C203" t="str">
            <v>KG</v>
          </cell>
          <cell r="F203" t="str">
            <v>SBAVORI</v>
          </cell>
          <cell r="G203" t="str">
            <v>BODY</v>
          </cell>
          <cell r="H203" t="str">
            <v>OBSOLETE</v>
          </cell>
          <cell r="I203">
            <v>39574</v>
          </cell>
        </row>
        <row r="204">
          <cell r="B204" t="str">
            <v>BODY COLOR</v>
          </cell>
        </row>
        <row r="205">
          <cell r="A205" t="str">
            <v>2GN04BS12</v>
          </cell>
          <cell r="B205" t="str">
            <v>GN-04-BS12</v>
          </cell>
          <cell r="C205" t="str">
            <v>KG</v>
          </cell>
          <cell r="F205" t="str">
            <v>SBAVORI</v>
          </cell>
          <cell r="G205" t="str">
            <v>BODY</v>
          </cell>
          <cell r="H205" t="str">
            <v>OBSOLETE</v>
          </cell>
          <cell r="I205">
            <v>39574</v>
          </cell>
        </row>
        <row r="206">
          <cell r="B206" t="str">
            <v>BODY COLOR</v>
          </cell>
        </row>
        <row r="207">
          <cell r="A207" t="str">
            <v>2GN04BS13</v>
          </cell>
          <cell r="B207" t="str">
            <v>GN-04-BS13</v>
          </cell>
          <cell r="C207" t="str">
            <v>KG</v>
          </cell>
          <cell r="F207" t="str">
            <v>SBAVORI</v>
          </cell>
          <cell r="G207" t="str">
            <v>BODY</v>
          </cell>
          <cell r="H207" t="str">
            <v>OBSOLETE</v>
          </cell>
          <cell r="I207">
            <v>39599</v>
          </cell>
        </row>
        <row r="208">
          <cell r="B208" t="str">
            <v>BODY COLOR</v>
          </cell>
        </row>
        <row r="209">
          <cell r="A209" t="str">
            <v>2GN04BS14</v>
          </cell>
          <cell r="B209" t="str">
            <v>GN-04-BS14</v>
          </cell>
          <cell r="C209" t="str">
            <v>KG</v>
          </cell>
          <cell r="F209" t="str">
            <v>SBAVORI</v>
          </cell>
          <cell r="G209" t="str">
            <v>BODY</v>
          </cell>
          <cell r="H209" t="str">
            <v>OBSOLETE</v>
          </cell>
          <cell r="I209">
            <v>39599</v>
          </cell>
        </row>
        <row r="210">
          <cell r="B210" t="str">
            <v>BODY COLOR</v>
          </cell>
        </row>
        <row r="211">
          <cell r="A211" t="str">
            <v>2GN04BS15</v>
          </cell>
          <cell r="B211" t="str">
            <v>GN-04-BS15</v>
          </cell>
          <cell r="C211" t="str">
            <v>KG</v>
          </cell>
          <cell r="F211" t="str">
            <v>SBAVORI</v>
          </cell>
          <cell r="G211" t="str">
            <v>BODY</v>
          </cell>
          <cell r="H211" t="str">
            <v>OBSOLETE</v>
          </cell>
          <cell r="I211">
            <v>39599</v>
          </cell>
        </row>
        <row r="212">
          <cell r="B212" t="str">
            <v>BODY COLOR</v>
          </cell>
        </row>
        <row r="213">
          <cell r="A213" t="str">
            <v>2GN04BS16</v>
          </cell>
          <cell r="B213" t="str">
            <v>GN-04-BS16</v>
          </cell>
          <cell r="C213" t="str">
            <v>KG</v>
          </cell>
          <cell r="F213" t="str">
            <v>SBAVORI</v>
          </cell>
          <cell r="G213" t="str">
            <v>BODY</v>
          </cell>
          <cell r="H213" t="str">
            <v>OBSOLETE</v>
          </cell>
          <cell r="I213">
            <v>39606</v>
          </cell>
        </row>
        <row r="214">
          <cell r="B214" t="str">
            <v>BODY COLOR</v>
          </cell>
        </row>
        <row r="215">
          <cell r="A215" t="str">
            <v>2GN04BS17</v>
          </cell>
          <cell r="B215" t="str">
            <v>GN-04-BS17</v>
          </cell>
          <cell r="C215" t="str">
            <v>KG</v>
          </cell>
          <cell r="F215" t="str">
            <v>SBAVORI</v>
          </cell>
          <cell r="G215" t="str">
            <v>BODY</v>
          </cell>
          <cell r="H215" t="str">
            <v>OBSOLETE</v>
          </cell>
          <cell r="I215">
            <v>39606</v>
          </cell>
        </row>
        <row r="216">
          <cell r="B216" t="str">
            <v>BODY COLOR</v>
          </cell>
        </row>
        <row r="217">
          <cell r="A217" t="str">
            <v>2GN04BS18</v>
          </cell>
          <cell r="B217" t="str">
            <v>BODY COLOR</v>
          </cell>
          <cell r="C217" t="str">
            <v>KG</v>
          </cell>
          <cell r="F217" t="str">
            <v>SBAVORI</v>
          </cell>
          <cell r="G217" t="str">
            <v>ZZZ</v>
          </cell>
          <cell r="H217" t="str">
            <v>ACTIVE</v>
          </cell>
          <cell r="I217">
            <v>39618</v>
          </cell>
        </row>
        <row r="218">
          <cell r="A218" t="str">
            <v>2GN04BS19</v>
          </cell>
          <cell r="B218" t="str">
            <v>BODY COLOR</v>
          </cell>
          <cell r="C218" t="str">
            <v>KG</v>
          </cell>
          <cell r="F218" t="str">
            <v>SBAVORI</v>
          </cell>
          <cell r="G218" t="str">
            <v>BODY</v>
          </cell>
          <cell r="H218" t="str">
            <v>ACTIVE</v>
          </cell>
          <cell r="I218">
            <v>39616</v>
          </cell>
        </row>
        <row r="219">
          <cell r="A219" t="str">
            <v>2GN04BS20</v>
          </cell>
          <cell r="B219" t="str">
            <v>BODY COLOR</v>
          </cell>
          <cell r="C219" t="str">
            <v>KG</v>
          </cell>
          <cell r="F219" t="str">
            <v>SBAVORI</v>
          </cell>
          <cell r="G219" t="str">
            <v>BODY</v>
          </cell>
          <cell r="H219" t="str">
            <v>OBSOLETE</v>
          </cell>
          <cell r="I219">
            <v>39616</v>
          </cell>
        </row>
        <row r="220">
          <cell r="A220" t="str">
            <v>2GN04BS21</v>
          </cell>
          <cell r="B220" t="str">
            <v>BODY COLOR</v>
          </cell>
          <cell r="C220" t="str">
            <v>KG</v>
          </cell>
          <cell r="F220" t="str">
            <v>SBAVORI</v>
          </cell>
          <cell r="G220" t="str">
            <v>BODY</v>
          </cell>
          <cell r="H220" t="str">
            <v>ACTIVE</v>
          </cell>
          <cell r="I220">
            <v>39616</v>
          </cell>
        </row>
        <row r="221">
          <cell r="A221" t="str">
            <v>2GN04BS22</v>
          </cell>
          <cell r="B221" t="str">
            <v>BODY COLOR</v>
          </cell>
          <cell r="C221" t="str">
            <v>KG</v>
          </cell>
          <cell r="F221" t="str">
            <v>SBAVORI</v>
          </cell>
          <cell r="G221" t="str">
            <v>BODY</v>
          </cell>
          <cell r="H221" t="str">
            <v>ACTIVE</v>
          </cell>
          <cell r="I221">
            <v>39616</v>
          </cell>
        </row>
        <row r="222">
          <cell r="A222" t="str">
            <v>2GN04BS23</v>
          </cell>
          <cell r="B222" t="str">
            <v>GN04-BS23</v>
          </cell>
          <cell r="C222" t="str">
            <v>KG</v>
          </cell>
          <cell r="F222" t="str">
            <v>SBAVORI</v>
          </cell>
          <cell r="G222" t="str">
            <v>ZZZ</v>
          </cell>
          <cell r="H222" t="str">
            <v>OBSOLETE</v>
          </cell>
          <cell r="I222">
            <v>39669</v>
          </cell>
        </row>
        <row r="223">
          <cell r="B223" t="str">
            <v>BODY  COLOR</v>
          </cell>
        </row>
        <row r="224">
          <cell r="A224" t="str">
            <v>_x000C_ppptrp11.p 2+</v>
          </cell>
          <cell r="B224" t="str">
            <v>1.5.2 Item D</v>
          </cell>
          <cell r="C224" t="str">
            <v>at</v>
          </cell>
          <cell r="D224" t="str">
            <v>a Rep</v>
          </cell>
          <cell r="E224" t="str">
            <v>ort</v>
          </cell>
          <cell r="H224" t="str">
            <v>Dat</v>
          </cell>
          <cell r="I224" t="str">
            <v>e: 09/07</v>
          </cell>
        </row>
        <row r="225">
          <cell r="A225" t="str">
            <v>Page:    5</v>
          </cell>
          <cell r="B225" t="str">
            <v>T.T. CERAMIC</v>
          </cell>
          <cell r="C225" t="str">
            <v>C</v>
          </cell>
          <cell r="D225" t="str">
            <v>O.,LT</v>
          </cell>
          <cell r="E225" t="str">
            <v>D.</v>
          </cell>
          <cell r="H225" t="str">
            <v>Time</v>
          </cell>
          <cell r="I225" t="str">
            <v>: 08:55:</v>
          </cell>
        </row>
        <row r="226">
          <cell r="A226" t="str">
            <v>2000 SEMI PART</v>
          </cell>
          <cell r="B226" t="str">
            <v>(Continued)</v>
          </cell>
        </row>
        <row r="227">
          <cell r="E227" t="str">
            <v>Drawing</v>
          </cell>
        </row>
        <row r="228">
          <cell r="A228" t="str">
            <v>Item Number</v>
          </cell>
          <cell r="B228" t="str">
            <v>Description</v>
          </cell>
          <cell r="C228" t="str">
            <v>UM</v>
          </cell>
          <cell r="D228" t="str">
            <v>Rev</v>
          </cell>
          <cell r="E228" t="str">
            <v>Brk Cat</v>
          </cell>
          <cell r="F228" t="str">
            <v>Group</v>
          </cell>
          <cell r="G228" t="str">
            <v>Type</v>
          </cell>
          <cell r="H228" t="str">
            <v>St</v>
          </cell>
          <cell r="I228" t="str">
            <v>Added</v>
          </cell>
        </row>
        <row r="229">
          <cell r="A229" t="str">
            <v>------------------</v>
          </cell>
          <cell r="B229" t="str">
            <v>------------------------------------------------</v>
          </cell>
          <cell r="C229" t="str">
            <v>--</v>
          </cell>
          <cell r="D229" t="str">
            <v>----</v>
          </cell>
          <cell r="E229" t="str">
            <v>------------------</v>
          </cell>
          <cell r="F229" t="str">
            <v>--------</v>
          </cell>
          <cell r="G229" t="str">
            <v>--------</v>
          </cell>
          <cell r="H229" t="str">
            <v>--------</v>
          </cell>
          <cell r="I229" t="str">
            <v>--------</v>
          </cell>
        </row>
        <row r="230">
          <cell r="A230" t="str">
            <v>2GN04BS24</v>
          </cell>
          <cell r="B230" t="str">
            <v>GN-04-BS24</v>
          </cell>
          <cell r="C230" t="str">
            <v>KG</v>
          </cell>
          <cell r="F230" t="str">
            <v>SBAVORI</v>
          </cell>
          <cell r="G230" t="str">
            <v>BODY</v>
          </cell>
          <cell r="H230" t="str">
            <v>ACTIVE</v>
          </cell>
          <cell r="I230">
            <v>39713</v>
          </cell>
        </row>
        <row r="231">
          <cell r="B231" t="str">
            <v>BODY COLOR</v>
          </cell>
        </row>
        <row r="232">
          <cell r="A232" t="str">
            <v>2GN04BS25</v>
          </cell>
          <cell r="B232" t="str">
            <v>GN-04-BS25</v>
          </cell>
          <cell r="C232" t="str">
            <v>KG</v>
          </cell>
          <cell r="F232" t="str">
            <v>SBAVORI</v>
          </cell>
          <cell r="G232" t="str">
            <v>BODY</v>
          </cell>
          <cell r="H232" t="str">
            <v>OBSOLETE</v>
          </cell>
          <cell r="I232">
            <v>39717</v>
          </cell>
        </row>
        <row r="233">
          <cell r="B233" t="str">
            <v>BODY COLOR</v>
          </cell>
        </row>
        <row r="234">
          <cell r="A234" t="str">
            <v>2GN04BS26</v>
          </cell>
          <cell r="B234" t="str">
            <v>GN-04-BS26</v>
          </cell>
          <cell r="C234" t="str">
            <v>KG</v>
          </cell>
          <cell r="F234" t="str">
            <v>SBAVORI</v>
          </cell>
          <cell r="G234" t="str">
            <v>BODY</v>
          </cell>
          <cell r="H234" t="str">
            <v>OBSOLETE</v>
          </cell>
          <cell r="I234">
            <v>39913</v>
          </cell>
        </row>
        <row r="235">
          <cell r="B235" t="str">
            <v>BODY COLOR</v>
          </cell>
        </row>
        <row r="236">
          <cell r="A236" t="str">
            <v>2GN04BS30</v>
          </cell>
          <cell r="B236" t="str">
            <v>GN-04-BS30</v>
          </cell>
          <cell r="C236" t="str">
            <v>KG</v>
          </cell>
          <cell r="F236" t="str">
            <v>SBAVORI</v>
          </cell>
          <cell r="G236" t="str">
            <v>BODY</v>
          </cell>
          <cell r="H236" t="str">
            <v>OBSOLETE</v>
          </cell>
          <cell r="I236">
            <v>39578</v>
          </cell>
        </row>
        <row r="237">
          <cell r="B237" t="str">
            <v>BODY COLOR</v>
          </cell>
        </row>
        <row r="238">
          <cell r="A238" t="str">
            <v>2GN04BS31</v>
          </cell>
          <cell r="B238" t="str">
            <v>BODY COLOR</v>
          </cell>
          <cell r="C238" t="str">
            <v>KG</v>
          </cell>
          <cell r="F238" t="str">
            <v>SBAVORI</v>
          </cell>
          <cell r="G238" t="str">
            <v>BODY</v>
          </cell>
          <cell r="H238" t="str">
            <v>OBSOLETE</v>
          </cell>
          <cell r="I238">
            <v>39554</v>
          </cell>
        </row>
        <row r="239">
          <cell r="A239" t="str">
            <v>2GN04BS32</v>
          </cell>
          <cell r="B239" t="str">
            <v>BODY</v>
          </cell>
          <cell r="C239" t="str">
            <v>KG</v>
          </cell>
          <cell r="F239" t="str">
            <v>SBAVORI</v>
          </cell>
          <cell r="G239" t="str">
            <v>ZZZ</v>
          </cell>
          <cell r="H239" t="str">
            <v>OBSOLETE</v>
          </cell>
          <cell r="I239">
            <v>40004</v>
          </cell>
        </row>
        <row r="240">
          <cell r="B240" t="str">
            <v>2GN04BS32</v>
          </cell>
        </row>
        <row r="241">
          <cell r="A241" t="str">
            <v>2GN04BS33</v>
          </cell>
          <cell r="B241" t="str">
            <v>GN-04-BS33</v>
          </cell>
          <cell r="C241" t="str">
            <v>KG</v>
          </cell>
          <cell r="F241" t="str">
            <v>SBAVORI</v>
          </cell>
          <cell r="G241" t="str">
            <v>ZZZ</v>
          </cell>
          <cell r="H241" t="str">
            <v>OBSOLETE</v>
          </cell>
          <cell r="I241">
            <v>39633</v>
          </cell>
        </row>
        <row r="242">
          <cell r="B242" t="str">
            <v>BODY COLOR</v>
          </cell>
        </row>
        <row r="243">
          <cell r="A243" t="str">
            <v>2GN04BS34</v>
          </cell>
          <cell r="B243" t="str">
            <v>GN-04-BS34</v>
          </cell>
          <cell r="C243" t="str">
            <v>KG</v>
          </cell>
          <cell r="F243" t="str">
            <v>SBAVORI</v>
          </cell>
          <cell r="G243" t="str">
            <v>BODY</v>
          </cell>
          <cell r="H243" t="str">
            <v>OBSOLETE</v>
          </cell>
          <cell r="I243">
            <v>39574</v>
          </cell>
        </row>
        <row r="244">
          <cell r="B244" t="str">
            <v>BODY COLOR</v>
          </cell>
        </row>
        <row r="245">
          <cell r="A245" t="str">
            <v>2GN04BS35</v>
          </cell>
          <cell r="B245" t="str">
            <v>GN-04-BS35</v>
          </cell>
          <cell r="C245" t="str">
            <v>KG</v>
          </cell>
          <cell r="F245" t="str">
            <v>SBAVORI</v>
          </cell>
          <cell r="G245" t="str">
            <v>BODY</v>
          </cell>
          <cell r="H245" t="str">
            <v>OBSOLETE</v>
          </cell>
          <cell r="I245">
            <v>39571</v>
          </cell>
        </row>
        <row r="246">
          <cell r="B246" t="str">
            <v>BODY COLOR</v>
          </cell>
        </row>
        <row r="247">
          <cell r="A247" t="str">
            <v>2GN04BS37</v>
          </cell>
          <cell r="B247" t="str">
            <v>GN-04-BS37</v>
          </cell>
          <cell r="C247" t="str">
            <v>KG</v>
          </cell>
          <cell r="F247" t="str">
            <v>SBAVORI</v>
          </cell>
          <cell r="G247" t="str">
            <v>BODY</v>
          </cell>
          <cell r="H247" t="str">
            <v>OBSOLETE</v>
          </cell>
          <cell r="I247">
            <v>39713</v>
          </cell>
        </row>
        <row r="248">
          <cell r="B248" t="str">
            <v>BODY COLOR</v>
          </cell>
        </row>
        <row r="249">
          <cell r="A249" t="str">
            <v>2GN04BS41</v>
          </cell>
          <cell r="B249" t="str">
            <v>GN-04-BS41</v>
          </cell>
          <cell r="C249" t="str">
            <v>KG</v>
          </cell>
          <cell r="F249" t="str">
            <v>ZZZ</v>
          </cell>
          <cell r="G249" t="str">
            <v>ZZZ</v>
          </cell>
          <cell r="H249" t="str">
            <v>PRELEASE</v>
          </cell>
          <cell r="I249">
            <v>39633</v>
          </cell>
        </row>
        <row r="250">
          <cell r="B250" t="str">
            <v>BODY COLOR</v>
          </cell>
        </row>
        <row r="251">
          <cell r="A251" t="str">
            <v>2GN04BS45</v>
          </cell>
          <cell r="B251" t="str">
            <v>GN-04-BS45</v>
          </cell>
          <cell r="C251" t="str">
            <v>KG</v>
          </cell>
          <cell r="F251" t="str">
            <v>SBAVORI</v>
          </cell>
          <cell r="G251" t="str">
            <v>BODY</v>
          </cell>
          <cell r="H251" t="str">
            <v>OBSOLETE</v>
          </cell>
          <cell r="I251">
            <v>39549</v>
          </cell>
        </row>
        <row r="252">
          <cell r="B252" t="str">
            <v>BODY COLOR</v>
          </cell>
        </row>
        <row r="253">
          <cell r="A253" t="str">
            <v>2GN04BS46</v>
          </cell>
          <cell r="B253" t="str">
            <v>GN-04-BS46</v>
          </cell>
          <cell r="C253" t="str">
            <v>KG</v>
          </cell>
          <cell r="F253" t="str">
            <v>SBAVORI</v>
          </cell>
          <cell r="G253" t="str">
            <v>BODY</v>
          </cell>
          <cell r="H253" t="str">
            <v>OBSOLETE</v>
          </cell>
          <cell r="I253">
            <v>39549</v>
          </cell>
        </row>
        <row r="254">
          <cell r="B254" t="str">
            <v>BODY COLOR</v>
          </cell>
        </row>
        <row r="255">
          <cell r="A255" t="str">
            <v>2GN04BS47</v>
          </cell>
          <cell r="B255" t="str">
            <v>GN-04-BS47</v>
          </cell>
          <cell r="C255" t="str">
            <v>KG</v>
          </cell>
          <cell r="F255" t="str">
            <v>SBAVORI</v>
          </cell>
          <cell r="G255" t="str">
            <v>BODY</v>
          </cell>
          <cell r="H255" t="str">
            <v>OBSOLETE</v>
          </cell>
          <cell r="I255">
            <v>39549</v>
          </cell>
        </row>
        <row r="256">
          <cell r="B256" t="str">
            <v>BODY COLOR</v>
          </cell>
        </row>
        <row r="257">
          <cell r="A257" t="str">
            <v>2GN04BS48</v>
          </cell>
          <cell r="B257" t="str">
            <v>GN-04-BS48</v>
          </cell>
          <cell r="C257" t="str">
            <v>KG</v>
          </cell>
          <cell r="F257" t="str">
            <v>SBAVORI</v>
          </cell>
          <cell r="G257" t="str">
            <v>BODY</v>
          </cell>
          <cell r="H257" t="str">
            <v>OBSOLETE</v>
          </cell>
          <cell r="I257">
            <v>39549</v>
          </cell>
        </row>
        <row r="258">
          <cell r="B258" t="str">
            <v>BODY COLOR</v>
          </cell>
        </row>
        <row r="259">
          <cell r="A259" t="str">
            <v>2GN04BS50</v>
          </cell>
          <cell r="B259" t="str">
            <v>GN-04-BS50</v>
          </cell>
          <cell r="C259" t="str">
            <v>KG</v>
          </cell>
          <cell r="F259" t="str">
            <v>SBAVORI</v>
          </cell>
          <cell r="G259" t="str">
            <v>BODY</v>
          </cell>
          <cell r="H259" t="str">
            <v>OBSOLETE</v>
          </cell>
          <cell r="I259">
            <v>39576</v>
          </cell>
        </row>
        <row r="260">
          <cell r="B260" t="str">
            <v>BODY COLOR</v>
          </cell>
        </row>
        <row r="261">
          <cell r="A261" t="str">
            <v>2GN04BS51</v>
          </cell>
          <cell r="B261" t="str">
            <v>GN-04-BS51</v>
          </cell>
          <cell r="C261" t="str">
            <v>KG</v>
          </cell>
          <cell r="F261" t="str">
            <v>SBAVORI</v>
          </cell>
          <cell r="G261" t="str">
            <v>BODY</v>
          </cell>
          <cell r="H261" t="str">
            <v>OBSOLETE</v>
          </cell>
          <cell r="I261">
            <v>39576</v>
          </cell>
        </row>
        <row r="262">
          <cell r="B262" t="str">
            <v>BODY COLOR</v>
          </cell>
        </row>
        <row r="263">
          <cell r="A263" t="str">
            <v>2GN04BS52</v>
          </cell>
          <cell r="B263" t="str">
            <v>GN-04-BS52</v>
          </cell>
          <cell r="C263" t="str">
            <v>KG</v>
          </cell>
          <cell r="F263" t="str">
            <v>SBAVORI</v>
          </cell>
          <cell r="G263" t="str">
            <v>BODY</v>
          </cell>
          <cell r="H263" t="str">
            <v>OBSOLETE</v>
          </cell>
          <cell r="I263">
            <v>39576</v>
          </cell>
        </row>
        <row r="264">
          <cell r="B264" t="str">
            <v>BODY COLOR</v>
          </cell>
        </row>
        <row r="265">
          <cell r="A265" t="str">
            <v>2GN04BS53</v>
          </cell>
          <cell r="B265" t="str">
            <v>GN-04-BS53</v>
          </cell>
          <cell r="C265" t="str">
            <v>KG</v>
          </cell>
          <cell r="F265" t="str">
            <v>SBAVORI</v>
          </cell>
          <cell r="G265" t="str">
            <v>BODY</v>
          </cell>
          <cell r="H265" t="str">
            <v>OBSOLETE</v>
          </cell>
          <cell r="I265">
            <v>39576</v>
          </cell>
        </row>
        <row r="266">
          <cell r="B266" t="str">
            <v>BODY COLOR</v>
          </cell>
        </row>
        <row r="267">
          <cell r="A267" t="str">
            <v>2GN04BS54</v>
          </cell>
          <cell r="B267" t="str">
            <v>GN-04-BS54</v>
          </cell>
          <cell r="C267" t="str">
            <v>KG</v>
          </cell>
          <cell r="F267" t="str">
            <v>SBAVORI</v>
          </cell>
          <cell r="G267" t="str">
            <v>BODY</v>
          </cell>
          <cell r="H267" t="str">
            <v>OBSOLETE</v>
          </cell>
          <cell r="I267">
            <v>39576</v>
          </cell>
        </row>
        <row r="268">
          <cell r="B268" t="str">
            <v>BODY COLOR</v>
          </cell>
        </row>
        <row r="269">
          <cell r="A269" t="str">
            <v>2GN04BS55</v>
          </cell>
          <cell r="B269" t="str">
            <v>GN-04-BS55</v>
          </cell>
          <cell r="C269" t="str">
            <v>KG</v>
          </cell>
          <cell r="F269" t="str">
            <v>SBAVORI</v>
          </cell>
          <cell r="G269" t="str">
            <v>BODY</v>
          </cell>
          <cell r="H269" t="str">
            <v>OBSOLETE</v>
          </cell>
          <cell r="I269">
            <v>39576</v>
          </cell>
        </row>
        <row r="270">
          <cell r="B270" t="str">
            <v>BODY COLOR</v>
          </cell>
        </row>
        <row r="271">
          <cell r="A271" t="str">
            <v>2GN04BS56</v>
          </cell>
          <cell r="B271" t="str">
            <v>GN-04-BS56</v>
          </cell>
          <cell r="C271" t="str">
            <v>KG</v>
          </cell>
          <cell r="F271" t="str">
            <v>SBAVORI</v>
          </cell>
          <cell r="G271" t="str">
            <v>BODY</v>
          </cell>
          <cell r="H271" t="str">
            <v>OBSOLETE</v>
          </cell>
          <cell r="I271">
            <v>39576</v>
          </cell>
        </row>
        <row r="272">
          <cell r="B272" t="str">
            <v>BODY COLOR</v>
          </cell>
        </row>
        <row r="273">
          <cell r="A273" t="str">
            <v>2GN04SL03</v>
          </cell>
          <cell r="B273" t="str">
            <v>POWDER MIX ON SILO</v>
          </cell>
          <cell r="C273" t="str">
            <v>KG</v>
          </cell>
          <cell r="F273" t="str">
            <v>ZZZ</v>
          </cell>
          <cell r="G273" t="str">
            <v>ZZZ</v>
          </cell>
          <cell r="H273" t="str">
            <v>PRELEASE</v>
          </cell>
          <cell r="I273">
            <v>39701</v>
          </cell>
        </row>
        <row r="274">
          <cell r="A274" t="str">
            <v>2GN04SL04</v>
          </cell>
          <cell r="B274" t="str">
            <v>POWDER MIX ON SILO</v>
          </cell>
          <cell r="C274" t="str">
            <v>KG</v>
          </cell>
          <cell r="F274" t="str">
            <v>ZZZ</v>
          </cell>
          <cell r="G274" t="str">
            <v>ZZZ</v>
          </cell>
          <cell r="H274" t="str">
            <v>PRELEASE</v>
          </cell>
          <cell r="I274">
            <v>39701</v>
          </cell>
        </row>
        <row r="275">
          <cell r="A275" t="str">
            <v>2GN04SL05</v>
          </cell>
          <cell r="B275" t="str">
            <v>POWDER MIX ON SILO</v>
          </cell>
          <cell r="C275" t="str">
            <v>KG</v>
          </cell>
          <cell r="F275" t="str">
            <v>SBAVORI</v>
          </cell>
          <cell r="G275" t="str">
            <v>ZZZ</v>
          </cell>
          <cell r="H275" t="str">
            <v>OBSOLETE</v>
          </cell>
          <cell r="I275">
            <v>39701</v>
          </cell>
        </row>
        <row r="276">
          <cell r="A276" t="str">
            <v>2GN04SL06</v>
          </cell>
          <cell r="B276" t="str">
            <v>POWDER MIX ON SILO</v>
          </cell>
          <cell r="C276" t="str">
            <v>KG</v>
          </cell>
          <cell r="F276" t="str">
            <v>ZZZ</v>
          </cell>
          <cell r="G276" t="str">
            <v>ZZZ</v>
          </cell>
          <cell r="H276" t="str">
            <v>PRELEASE</v>
          </cell>
          <cell r="I276">
            <v>39701</v>
          </cell>
        </row>
        <row r="277">
          <cell r="A277" t="str">
            <v>2GN04SL07</v>
          </cell>
          <cell r="B277" t="str">
            <v>POWDER MIX ON SILO</v>
          </cell>
          <cell r="C277" t="str">
            <v>KG</v>
          </cell>
          <cell r="F277" t="str">
            <v>SBAVORI</v>
          </cell>
          <cell r="G277" t="str">
            <v>ZZZ</v>
          </cell>
          <cell r="H277" t="str">
            <v>OBSOLETE</v>
          </cell>
          <cell r="I277">
            <v>39701</v>
          </cell>
        </row>
        <row r="278">
          <cell r="A278" t="str">
            <v>2GN05</v>
          </cell>
          <cell r="B278" t="str">
            <v>BODY</v>
          </cell>
          <cell r="C278" t="str">
            <v>KG</v>
          </cell>
          <cell r="F278" t="str">
            <v>SBAVORI</v>
          </cell>
          <cell r="G278" t="str">
            <v>BODY</v>
          </cell>
          <cell r="H278" t="str">
            <v>ACTIVE</v>
          </cell>
          <cell r="I278">
            <v>40057</v>
          </cell>
        </row>
        <row r="279">
          <cell r="A279" t="str">
            <v>_x000C_ppptrp11.p 2+</v>
          </cell>
          <cell r="B279" t="str">
            <v>1.5.2 Item D</v>
          </cell>
          <cell r="C279" t="str">
            <v>at</v>
          </cell>
          <cell r="D279" t="str">
            <v>a Rep</v>
          </cell>
          <cell r="E279" t="str">
            <v>ort</v>
          </cell>
          <cell r="H279" t="str">
            <v>Dat</v>
          </cell>
          <cell r="I279" t="str">
            <v>e: 09/07</v>
          </cell>
        </row>
        <row r="280">
          <cell r="A280" t="str">
            <v>Page:    6</v>
          </cell>
          <cell r="B280" t="str">
            <v>T.T. CERAMIC</v>
          </cell>
          <cell r="C280" t="str">
            <v>C</v>
          </cell>
          <cell r="D280" t="str">
            <v>O.,LT</v>
          </cell>
          <cell r="E280" t="str">
            <v>D.</v>
          </cell>
          <cell r="H280" t="str">
            <v>Time</v>
          </cell>
          <cell r="I280" t="str">
            <v>: 08:55:</v>
          </cell>
        </row>
        <row r="281">
          <cell r="A281" t="str">
            <v>2000 SEMI PART</v>
          </cell>
          <cell r="B281" t="str">
            <v>(Continued)</v>
          </cell>
        </row>
        <row r="282">
          <cell r="E282" t="str">
            <v>Drawing</v>
          </cell>
        </row>
        <row r="283">
          <cell r="A283" t="str">
            <v>Item Number</v>
          </cell>
          <cell r="B283" t="str">
            <v>Description</v>
          </cell>
          <cell r="C283" t="str">
            <v>UM</v>
          </cell>
          <cell r="D283" t="str">
            <v>Rev</v>
          </cell>
          <cell r="E283" t="str">
            <v>Brk Cat</v>
          </cell>
          <cell r="F283" t="str">
            <v>Group</v>
          </cell>
          <cell r="G283" t="str">
            <v>Type</v>
          </cell>
          <cell r="H283" t="str">
            <v>St</v>
          </cell>
          <cell r="I283" t="str">
            <v>Added</v>
          </cell>
        </row>
        <row r="284">
          <cell r="A284" t="str">
            <v>------------------</v>
          </cell>
          <cell r="B284" t="str">
            <v>------------------------------------------------</v>
          </cell>
          <cell r="C284" t="str">
            <v>--</v>
          </cell>
          <cell r="D284" t="str">
            <v>----</v>
          </cell>
          <cell r="E284" t="str">
            <v>------------------</v>
          </cell>
          <cell r="F284" t="str">
            <v>--------</v>
          </cell>
          <cell r="G284" t="str">
            <v>--------</v>
          </cell>
          <cell r="H284" t="str">
            <v>--------</v>
          </cell>
          <cell r="I284" t="str">
            <v>--------</v>
          </cell>
        </row>
        <row r="285">
          <cell r="A285" t="str">
            <v>2GN05-1</v>
          </cell>
          <cell r="B285" t="str">
            <v>BODY</v>
          </cell>
          <cell r="C285" t="str">
            <v>KG</v>
          </cell>
          <cell r="F285" t="str">
            <v>SBAVORI</v>
          </cell>
          <cell r="G285" t="str">
            <v>BODY</v>
          </cell>
          <cell r="H285" t="str">
            <v>ACTIVE</v>
          </cell>
          <cell r="I285">
            <v>40114</v>
          </cell>
        </row>
        <row r="286">
          <cell r="A286" t="str">
            <v>2GN05BS01</v>
          </cell>
          <cell r="B286" t="str">
            <v>BODY</v>
          </cell>
          <cell r="C286" t="str">
            <v>KG</v>
          </cell>
          <cell r="F286" t="str">
            <v>SBAVORI</v>
          </cell>
          <cell r="G286" t="str">
            <v>BODY</v>
          </cell>
          <cell r="H286" t="str">
            <v>OBSOLETE</v>
          </cell>
          <cell r="I286">
            <v>40120</v>
          </cell>
        </row>
        <row r="287">
          <cell r="A287" t="str">
            <v>2GN05BS02</v>
          </cell>
          <cell r="B287" t="str">
            <v>GN-05-BS-02</v>
          </cell>
          <cell r="C287" t="str">
            <v>KG</v>
          </cell>
          <cell r="F287" t="str">
            <v>SBAVORI</v>
          </cell>
          <cell r="G287" t="str">
            <v>BODY</v>
          </cell>
          <cell r="H287" t="str">
            <v>OBSOLETE</v>
          </cell>
          <cell r="I287">
            <v>40085</v>
          </cell>
        </row>
        <row r="288">
          <cell r="B288" t="str">
            <v>BODY COLOR</v>
          </cell>
        </row>
        <row r="289">
          <cell r="A289" t="str">
            <v>2GN05BS04</v>
          </cell>
          <cell r="B289" t="str">
            <v>GN-05-BS-04</v>
          </cell>
          <cell r="C289" t="str">
            <v>KG</v>
          </cell>
          <cell r="F289" t="str">
            <v>SBAVORI</v>
          </cell>
          <cell r="G289" t="str">
            <v>BODY</v>
          </cell>
          <cell r="H289" t="str">
            <v>OBSOLETE</v>
          </cell>
          <cell r="I289">
            <v>40060</v>
          </cell>
        </row>
        <row r="290">
          <cell r="B290" t="str">
            <v>BODY COLOR</v>
          </cell>
        </row>
        <row r="291">
          <cell r="A291" t="str">
            <v>2GN05BS05</v>
          </cell>
          <cell r="B291" t="str">
            <v>BODY COLOR</v>
          </cell>
          <cell r="C291" t="str">
            <v>KG</v>
          </cell>
          <cell r="F291" t="str">
            <v>SBAVORI</v>
          </cell>
          <cell r="G291" t="str">
            <v>BODY</v>
          </cell>
          <cell r="H291" t="str">
            <v>OBSOLETE</v>
          </cell>
          <cell r="I291">
            <v>40096</v>
          </cell>
        </row>
        <row r="292">
          <cell r="A292" t="str">
            <v>2GN05BS11</v>
          </cell>
          <cell r="B292" t="str">
            <v>BODY COLOR</v>
          </cell>
          <cell r="C292" t="str">
            <v>KG</v>
          </cell>
          <cell r="F292" t="str">
            <v>SBAVORI</v>
          </cell>
          <cell r="G292" t="str">
            <v>BODY</v>
          </cell>
          <cell r="H292" t="str">
            <v>OBSOLETE</v>
          </cell>
          <cell r="I292">
            <v>40099</v>
          </cell>
        </row>
        <row r="293">
          <cell r="A293" t="str">
            <v>2GN05BS12</v>
          </cell>
          <cell r="B293" t="str">
            <v>BODY COLOR</v>
          </cell>
          <cell r="C293" t="str">
            <v>KG</v>
          </cell>
          <cell r="F293" t="str">
            <v>SBAVORI</v>
          </cell>
          <cell r="G293" t="str">
            <v>BODY</v>
          </cell>
          <cell r="H293" t="str">
            <v>OBSOLETE</v>
          </cell>
          <cell r="I293">
            <v>40101</v>
          </cell>
        </row>
        <row r="294">
          <cell r="A294" t="str">
            <v>2GN05BS23</v>
          </cell>
          <cell r="B294" t="str">
            <v>BODY COLOR</v>
          </cell>
          <cell r="C294" t="str">
            <v>KG</v>
          </cell>
          <cell r="F294" t="str">
            <v>SBAVORI</v>
          </cell>
          <cell r="G294" t="str">
            <v>BODY</v>
          </cell>
          <cell r="H294" t="str">
            <v>OBSOLETE</v>
          </cell>
          <cell r="I294">
            <v>40103</v>
          </cell>
        </row>
        <row r="295">
          <cell r="A295" t="str">
            <v>2GN05BS25</v>
          </cell>
          <cell r="B295" t="str">
            <v>GN-05-BS-25</v>
          </cell>
          <cell r="C295" t="str">
            <v>KG</v>
          </cell>
          <cell r="F295" t="str">
            <v>SBAVORI</v>
          </cell>
          <cell r="G295" t="str">
            <v>BODY</v>
          </cell>
          <cell r="H295" t="str">
            <v>OBSOLETE</v>
          </cell>
          <cell r="I295">
            <v>40063</v>
          </cell>
        </row>
        <row r="296">
          <cell r="B296" t="str">
            <v>BODY COLOR</v>
          </cell>
        </row>
        <row r="297">
          <cell r="A297" t="str">
            <v>2GN05BS26</v>
          </cell>
          <cell r="B297" t="str">
            <v>GN-05-BS-26</v>
          </cell>
          <cell r="C297" t="str">
            <v>KG</v>
          </cell>
          <cell r="F297" t="str">
            <v>SBAVORI</v>
          </cell>
          <cell r="G297" t="str">
            <v>BODY</v>
          </cell>
          <cell r="H297" t="str">
            <v>OBSOLETE</v>
          </cell>
          <cell r="I297">
            <v>40061</v>
          </cell>
        </row>
        <row r="298">
          <cell r="B298" t="str">
            <v>BODY COLOR</v>
          </cell>
        </row>
        <row r="299">
          <cell r="A299" t="str">
            <v>2GN05BS31</v>
          </cell>
          <cell r="B299" t="str">
            <v>GN-05-BS-31</v>
          </cell>
          <cell r="C299" t="str">
            <v>KG</v>
          </cell>
          <cell r="F299" t="str">
            <v>SBAVORI</v>
          </cell>
          <cell r="G299" t="str">
            <v>BODY</v>
          </cell>
          <cell r="H299" t="str">
            <v>OBSOLETE</v>
          </cell>
          <cell r="I299">
            <v>40085</v>
          </cell>
        </row>
        <row r="300">
          <cell r="B300" t="str">
            <v>BODY COLOR</v>
          </cell>
        </row>
        <row r="301">
          <cell r="A301" t="str">
            <v>2GN05BS33</v>
          </cell>
          <cell r="B301" t="str">
            <v>BODY COLOR</v>
          </cell>
          <cell r="C301" t="str">
            <v>KG</v>
          </cell>
          <cell r="F301" t="str">
            <v>SBAVORI</v>
          </cell>
          <cell r="G301" t="str">
            <v>BODY</v>
          </cell>
          <cell r="H301" t="str">
            <v>OBSOLETE</v>
          </cell>
          <cell r="I301">
            <v>40096</v>
          </cell>
        </row>
        <row r="302">
          <cell r="A302" t="str">
            <v>2GN05BS34</v>
          </cell>
          <cell r="B302" t="str">
            <v>BODY COLOR</v>
          </cell>
          <cell r="C302" t="str">
            <v>KG</v>
          </cell>
          <cell r="F302" t="str">
            <v>SBAVORI</v>
          </cell>
          <cell r="G302" t="str">
            <v>BODY</v>
          </cell>
          <cell r="H302" t="str">
            <v>OBSOLETE</v>
          </cell>
          <cell r="I302">
            <v>40134</v>
          </cell>
        </row>
        <row r="303">
          <cell r="A303" t="str">
            <v>2GN05BS35</v>
          </cell>
          <cell r="B303" t="str">
            <v>BODY COLOR</v>
          </cell>
          <cell r="C303" t="str">
            <v>KG</v>
          </cell>
          <cell r="F303" t="str">
            <v>SBAVORI</v>
          </cell>
          <cell r="G303" t="str">
            <v>BODY</v>
          </cell>
          <cell r="H303" t="str">
            <v>OBSOLETE</v>
          </cell>
          <cell r="I303">
            <v>40110</v>
          </cell>
        </row>
        <row r="304">
          <cell r="A304" t="str">
            <v>2GN05BS57</v>
          </cell>
          <cell r="B304" t="str">
            <v>GN-05-BS-57</v>
          </cell>
          <cell r="C304" t="str">
            <v>KG</v>
          </cell>
          <cell r="F304" t="str">
            <v>SBAVORI</v>
          </cell>
          <cell r="G304" t="str">
            <v>BODY</v>
          </cell>
          <cell r="H304" t="str">
            <v>OBSOLETE</v>
          </cell>
          <cell r="I304">
            <v>40059</v>
          </cell>
        </row>
        <row r="305">
          <cell r="A305" t="str">
            <v>2GN05BS58</v>
          </cell>
          <cell r="B305" t="str">
            <v>GN-05-BS-58</v>
          </cell>
          <cell r="C305" t="str">
            <v>KG</v>
          </cell>
          <cell r="F305" t="str">
            <v>SBAVORI</v>
          </cell>
          <cell r="G305" t="str">
            <v>BODY</v>
          </cell>
          <cell r="H305" t="str">
            <v>OBSOLETE</v>
          </cell>
          <cell r="I305">
            <v>40059</v>
          </cell>
        </row>
        <row r="306">
          <cell r="A306" t="str">
            <v>2GN05BS59</v>
          </cell>
          <cell r="B306" t="str">
            <v>GN-05-BS-59</v>
          </cell>
          <cell r="C306" t="str">
            <v>KG</v>
          </cell>
          <cell r="F306" t="str">
            <v>SBAVORI</v>
          </cell>
          <cell r="G306" t="str">
            <v>BODY</v>
          </cell>
          <cell r="H306" t="str">
            <v>OBSOLETE</v>
          </cell>
          <cell r="I306">
            <v>40059</v>
          </cell>
        </row>
        <row r="307">
          <cell r="A307" t="str">
            <v>2GN05BS60</v>
          </cell>
          <cell r="B307" t="str">
            <v>GN-05-BS-60</v>
          </cell>
          <cell r="C307" t="str">
            <v>KG</v>
          </cell>
          <cell r="F307" t="str">
            <v>SBAVORI</v>
          </cell>
          <cell r="G307" t="str">
            <v>BODY</v>
          </cell>
          <cell r="H307" t="str">
            <v>OBSOLETE</v>
          </cell>
          <cell r="I307">
            <v>40060</v>
          </cell>
        </row>
        <row r="308">
          <cell r="A308" t="str">
            <v>2GN05BS61</v>
          </cell>
          <cell r="B308" t="str">
            <v>BODY COLOR</v>
          </cell>
          <cell r="C308" t="str">
            <v>KG</v>
          </cell>
          <cell r="F308" t="str">
            <v>SBAVORI</v>
          </cell>
          <cell r="G308" t="str">
            <v>BODY</v>
          </cell>
          <cell r="H308" t="str">
            <v>ACTIVE</v>
          </cell>
          <cell r="I308">
            <v>40071</v>
          </cell>
        </row>
        <row r="309">
          <cell r="A309" t="str">
            <v>2GN05SL05</v>
          </cell>
          <cell r="B309" t="str">
            <v>POWDER MIX ON SILO</v>
          </cell>
          <cell r="C309" t="str">
            <v>KG</v>
          </cell>
          <cell r="F309" t="str">
            <v>ZZZ</v>
          </cell>
          <cell r="G309" t="str">
            <v>ZZZ</v>
          </cell>
          <cell r="H309" t="str">
            <v>PRELEASE</v>
          </cell>
          <cell r="I309">
            <v>40063</v>
          </cell>
        </row>
        <row r="310">
          <cell r="A310" t="str">
            <v>2GN06</v>
          </cell>
          <cell r="B310" t="str">
            <v>BODY</v>
          </cell>
          <cell r="C310" t="str">
            <v>KG</v>
          </cell>
          <cell r="F310" t="str">
            <v>SBAVORI</v>
          </cell>
          <cell r="G310" t="str">
            <v>BODY</v>
          </cell>
          <cell r="H310" t="str">
            <v>OBSOLETE</v>
          </cell>
          <cell r="I310">
            <v>40091</v>
          </cell>
        </row>
        <row r="311">
          <cell r="A311" t="str">
            <v>2GN07</v>
          </cell>
          <cell r="B311" t="str">
            <v>BODY (AVORIO)</v>
          </cell>
          <cell r="C311" t="str">
            <v>KG</v>
          </cell>
          <cell r="F311" t="str">
            <v>SBAVORI</v>
          </cell>
          <cell r="G311" t="str">
            <v>ZZZ</v>
          </cell>
          <cell r="H311" t="str">
            <v>OBSOLETE</v>
          </cell>
          <cell r="I311">
            <v>40133</v>
          </cell>
        </row>
        <row r="312">
          <cell r="A312" t="str">
            <v>2GN07BS02</v>
          </cell>
          <cell r="B312" t="str">
            <v>BODY COLOR</v>
          </cell>
          <cell r="C312" t="str">
            <v>KG</v>
          </cell>
          <cell r="F312" t="str">
            <v>SBAVORI</v>
          </cell>
          <cell r="G312" t="str">
            <v>BODY</v>
          </cell>
          <cell r="H312" t="str">
            <v>OBSOLETE</v>
          </cell>
          <cell r="I312">
            <v>40138</v>
          </cell>
        </row>
        <row r="313">
          <cell r="A313" t="str">
            <v>2GN07BS04</v>
          </cell>
          <cell r="B313" t="str">
            <v>BODY COLOR</v>
          </cell>
          <cell r="C313" t="str">
            <v>KG</v>
          </cell>
          <cell r="F313" t="str">
            <v>SBAVORI</v>
          </cell>
          <cell r="G313" t="str">
            <v>BODY</v>
          </cell>
          <cell r="H313" t="str">
            <v>OBSOLETE</v>
          </cell>
          <cell r="I313">
            <v>40141</v>
          </cell>
        </row>
        <row r="314">
          <cell r="A314" t="str">
            <v>2GN07BS05</v>
          </cell>
          <cell r="B314" t="str">
            <v>BODY COLOR</v>
          </cell>
          <cell r="C314" t="str">
            <v>KG</v>
          </cell>
          <cell r="F314" t="str">
            <v>SBAVORI</v>
          </cell>
          <cell r="G314" t="str">
            <v>BODY</v>
          </cell>
          <cell r="H314" t="str">
            <v>OBSOLETE</v>
          </cell>
          <cell r="I314">
            <v>40142</v>
          </cell>
        </row>
        <row r="315">
          <cell r="A315" t="str">
            <v>2GN07BS11</v>
          </cell>
          <cell r="B315" t="str">
            <v>BODY COLOR</v>
          </cell>
          <cell r="C315" t="str">
            <v>KG</v>
          </cell>
          <cell r="F315" t="str">
            <v>SBAVORI</v>
          </cell>
          <cell r="G315" t="str">
            <v>BODY</v>
          </cell>
          <cell r="H315" t="str">
            <v>OBSOLETE</v>
          </cell>
          <cell r="I315">
            <v>40141</v>
          </cell>
        </row>
        <row r="316">
          <cell r="A316" t="str">
            <v>2GN07BS17</v>
          </cell>
          <cell r="B316" t="str">
            <v>BODY COLOR</v>
          </cell>
          <cell r="C316" t="str">
            <v>KG</v>
          </cell>
          <cell r="F316" t="str">
            <v>SBAVORI</v>
          </cell>
          <cell r="G316" t="str">
            <v>BODY</v>
          </cell>
          <cell r="H316" t="str">
            <v>OBSOLETE</v>
          </cell>
          <cell r="I316">
            <v>40140</v>
          </cell>
        </row>
        <row r="317">
          <cell r="A317" t="str">
            <v>2GN07BS30</v>
          </cell>
          <cell r="B317" t="str">
            <v>BODY COLOR</v>
          </cell>
          <cell r="C317" t="str">
            <v>KG</v>
          </cell>
          <cell r="F317" t="str">
            <v>SBAVORI</v>
          </cell>
          <cell r="G317" t="str">
            <v>BODY</v>
          </cell>
          <cell r="H317" t="str">
            <v>ACTIVE</v>
          </cell>
          <cell r="I317">
            <v>40185</v>
          </cell>
        </row>
        <row r="318">
          <cell r="A318" t="str">
            <v>2GN07BS31</v>
          </cell>
          <cell r="B318" t="str">
            <v>BODY COLOR</v>
          </cell>
          <cell r="C318" t="str">
            <v>KG</v>
          </cell>
          <cell r="F318" t="str">
            <v>SBAVORI</v>
          </cell>
          <cell r="G318" t="str">
            <v>BODY</v>
          </cell>
          <cell r="H318" t="str">
            <v>OBSOLETE</v>
          </cell>
          <cell r="I318">
            <v>40144</v>
          </cell>
        </row>
        <row r="319">
          <cell r="A319" t="str">
            <v>2GN07BS34</v>
          </cell>
          <cell r="B319" t="str">
            <v>BODY COLOR</v>
          </cell>
          <cell r="C319" t="str">
            <v>KG</v>
          </cell>
          <cell r="F319" t="str">
            <v>SBAVORI</v>
          </cell>
          <cell r="G319" t="str">
            <v>BODY</v>
          </cell>
          <cell r="H319" t="str">
            <v>OBSOLETE</v>
          </cell>
          <cell r="I319">
            <v>40157</v>
          </cell>
        </row>
        <row r="320">
          <cell r="A320" t="str">
            <v>2GN07BS37</v>
          </cell>
          <cell r="B320" t="str">
            <v>BODY COLOR</v>
          </cell>
          <cell r="C320" t="str">
            <v>KG</v>
          </cell>
          <cell r="F320" t="str">
            <v>SBAVORI</v>
          </cell>
          <cell r="G320" t="str">
            <v>BODY</v>
          </cell>
          <cell r="H320" t="str">
            <v>OBSOLETE</v>
          </cell>
          <cell r="I320">
            <v>40147</v>
          </cell>
        </row>
        <row r="321">
          <cell r="A321" t="str">
            <v>2GN08</v>
          </cell>
          <cell r="B321" t="str">
            <v>BODY</v>
          </cell>
          <cell r="C321" t="str">
            <v>KG</v>
          </cell>
          <cell r="F321" t="str">
            <v>SBAVORI</v>
          </cell>
          <cell r="G321" t="str">
            <v>BODY</v>
          </cell>
          <cell r="H321" t="str">
            <v>ACTIVE</v>
          </cell>
          <cell r="I321">
            <v>40192</v>
          </cell>
        </row>
        <row r="322">
          <cell r="A322" t="str">
            <v>2GN08BS02</v>
          </cell>
          <cell r="B322" t="str">
            <v>BODY COLOR</v>
          </cell>
          <cell r="C322" t="str">
            <v>KG</v>
          </cell>
          <cell r="F322" t="str">
            <v>SBAVORI</v>
          </cell>
          <cell r="G322" t="str">
            <v>BODY</v>
          </cell>
          <cell r="H322" t="str">
            <v>OBSOLETE</v>
          </cell>
          <cell r="I322">
            <v>40217</v>
          </cell>
        </row>
        <row r="323">
          <cell r="A323" t="str">
            <v>2GN08BS04</v>
          </cell>
          <cell r="B323" t="str">
            <v>BODY COLOR</v>
          </cell>
          <cell r="C323" t="str">
            <v>KG</v>
          </cell>
          <cell r="F323" t="str">
            <v>SBAVORI</v>
          </cell>
          <cell r="G323" t="str">
            <v>BODY</v>
          </cell>
          <cell r="H323" t="str">
            <v>OBSOLETE</v>
          </cell>
          <cell r="I323">
            <v>40211</v>
          </cell>
        </row>
        <row r="324">
          <cell r="A324" t="str">
            <v>2GN08BS05</v>
          </cell>
          <cell r="B324" t="str">
            <v>BODY COLOR</v>
          </cell>
          <cell r="C324" t="str">
            <v>KG</v>
          </cell>
          <cell r="F324" t="str">
            <v>SBAVORI</v>
          </cell>
          <cell r="G324" t="str">
            <v>BODY</v>
          </cell>
          <cell r="H324" t="str">
            <v>OBSOLETE</v>
          </cell>
          <cell r="I324">
            <v>40247</v>
          </cell>
        </row>
        <row r="325">
          <cell r="A325" t="str">
            <v>2GN08BS06</v>
          </cell>
          <cell r="B325" t="str">
            <v>BODY COLOR</v>
          </cell>
          <cell r="C325" t="str">
            <v>KG</v>
          </cell>
          <cell r="F325" t="str">
            <v>SBAVORI</v>
          </cell>
          <cell r="G325" t="str">
            <v>BODY</v>
          </cell>
          <cell r="H325" t="str">
            <v>ACTIVE</v>
          </cell>
          <cell r="I325">
            <v>40369</v>
          </cell>
        </row>
        <row r="326">
          <cell r="A326" t="str">
            <v>2GN08BS11</v>
          </cell>
          <cell r="B326" t="str">
            <v>BODY COLOR</v>
          </cell>
          <cell r="C326" t="str">
            <v>KG</v>
          </cell>
          <cell r="F326" t="str">
            <v>SBAVORI</v>
          </cell>
          <cell r="G326" t="str">
            <v>BODY</v>
          </cell>
          <cell r="H326" t="str">
            <v>OBSOLETE</v>
          </cell>
          <cell r="I326">
            <v>40228</v>
          </cell>
        </row>
        <row r="327">
          <cell r="A327" t="str">
            <v>2GN08BS12</v>
          </cell>
          <cell r="B327" t="str">
            <v>BODY COLOR</v>
          </cell>
          <cell r="C327" t="str">
            <v>KG</v>
          </cell>
          <cell r="F327" t="str">
            <v>SBAVORI</v>
          </cell>
          <cell r="G327" t="str">
            <v>BODY</v>
          </cell>
          <cell r="H327" t="str">
            <v>OBSOLETE</v>
          </cell>
          <cell r="I327">
            <v>40218</v>
          </cell>
        </row>
        <row r="328">
          <cell r="A328" t="str">
            <v>2GN08BS16</v>
          </cell>
          <cell r="B328" t="str">
            <v>BODY COLOR</v>
          </cell>
          <cell r="C328" t="str">
            <v>KG</v>
          </cell>
          <cell r="F328" t="str">
            <v>SBAVORI</v>
          </cell>
          <cell r="G328" t="str">
            <v>BODY</v>
          </cell>
          <cell r="H328" t="str">
            <v>ACTIVE</v>
          </cell>
          <cell r="I328">
            <v>40425</v>
          </cell>
        </row>
        <row r="329">
          <cell r="A329" t="str">
            <v>2GN08BS17</v>
          </cell>
          <cell r="B329" t="str">
            <v>BODY COLOR</v>
          </cell>
          <cell r="C329" t="str">
            <v>KG</v>
          </cell>
          <cell r="F329" t="str">
            <v>SBAVORI</v>
          </cell>
          <cell r="G329" t="str">
            <v>BODY</v>
          </cell>
          <cell r="H329" t="str">
            <v>OBSOLETE</v>
          </cell>
          <cell r="I329">
            <v>40431</v>
          </cell>
        </row>
        <row r="330">
          <cell r="A330" t="str">
            <v>2GN08BS20</v>
          </cell>
          <cell r="B330" t="str">
            <v>BODY COLOR</v>
          </cell>
          <cell r="C330" t="str">
            <v>KG</v>
          </cell>
          <cell r="F330" t="str">
            <v>SBAVORI</v>
          </cell>
          <cell r="G330" t="str">
            <v>BODY</v>
          </cell>
          <cell r="H330" t="str">
            <v>ACTIVE</v>
          </cell>
          <cell r="I330">
            <v>40369</v>
          </cell>
        </row>
        <row r="331">
          <cell r="A331" t="str">
            <v>2GN08BS23</v>
          </cell>
          <cell r="B331" t="str">
            <v>BODY COLOR</v>
          </cell>
          <cell r="C331" t="str">
            <v>KG</v>
          </cell>
          <cell r="F331" t="str">
            <v>SBAVORI</v>
          </cell>
          <cell r="G331" t="str">
            <v>BODY</v>
          </cell>
          <cell r="H331" t="str">
            <v>OBSOLETE</v>
          </cell>
          <cell r="I331">
            <v>40284</v>
          </cell>
        </row>
        <row r="332">
          <cell r="A332" t="str">
            <v>2GN08BS24</v>
          </cell>
          <cell r="B332" t="str">
            <v>BODY COLOR</v>
          </cell>
          <cell r="C332" t="str">
            <v>KG</v>
          </cell>
          <cell r="F332" t="str">
            <v>SBAVORI</v>
          </cell>
          <cell r="G332" t="str">
            <v>BODY</v>
          </cell>
          <cell r="H332" t="str">
            <v>OBSOLETE</v>
          </cell>
          <cell r="I332">
            <v>40247</v>
          </cell>
        </row>
        <row r="333">
          <cell r="A333" t="str">
            <v>2GN08BS25</v>
          </cell>
          <cell r="B333" t="str">
            <v>BODY COLOR</v>
          </cell>
          <cell r="C333" t="str">
            <v>KG</v>
          </cell>
          <cell r="F333" t="str">
            <v>SBAVORI</v>
          </cell>
          <cell r="G333" t="str">
            <v>BODY</v>
          </cell>
          <cell r="H333" t="str">
            <v>OBSOLETE</v>
          </cell>
          <cell r="I333">
            <v>40390</v>
          </cell>
        </row>
        <row r="334">
          <cell r="A334" t="str">
            <v>_x000C_ppptrp11.p 2+</v>
          </cell>
          <cell r="B334" t="str">
            <v>1.5.2 Item D</v>
          </cell>
          <cell r="C334" t="str">
            <v>at</v>
          </cell>
          <cell r="D334" t="str">
            <v>a Rep</v>
          </cell>
          <cell r="E334" t="str">
            <v>ort</v>
          </cell>
          <cell r="H334" t="str">
            <v>Dat</v>
          </cell>
          <cell r="I334" t="str">
            <v>e: 09/07</v>
          </cell>
        </row>
        <row r="335">
          <cell r="A335" t="str">
            <v>Page:    7</v>
          </cell>
          <cell r="B335" t="str">
            <v>T.T. CERAMIC</v>
          </cell>
          <cell r="C335" t="str">
            <v>C</v>
          </cell>
          <cell r="D335" t="str">
            <v>O.,LT</v>
          </cell>
          <cell r="E335" t="str">
            <v>D.</v>
          </cell>
          <cell r="H335" t="str">
            <v>Time</v>
          </cell>
          <cell r="I335" t="str">
            <v>: 08:55:</v>
          </cell>
        </row>
        <row r="336">
          <cell r="A336" t="str">
            <v>2000 SEMI PART</v>
          </cell>
          <cell r="B336" t="str">
            <v>(Continued)</v>
          </cell>
        </row>
        <row r="337">
          <cell r="E337" t="str">
            <v>Drawing</v>
          </cell>
        </row>
        <row r="338">
          <cell r="A338" t="str">
            <v>Item Number</v>
          </cell>
          <cell r="B338" t="str">
            <v>Description</v>
          </cell>
          <cell r="C338" t="str">
            <v>UM</v>
          </cell>
          <cell r="D338" t="str">
            <v>Rev</v>
          </cell>
          <cell r="E338" t="str">
            <v>Brk Cat</v>
          </cell>
          <cell r="F338" t="str">
            <v>Group</v>
          </cell>
          <cell r="G338" t="str">
            <v>Type</v>
          </cell>
          <cell r="H338" t="str">
            <v>St</v>
          </cell>
          <cell r="I338" t="str">
            <v>Added</v>
          </cell>
        </row>
        <row r="339">
          <cell r="A339" t="str">
            <v>------------------</v>
          </cell>
          <cell r="B339" t="str">
            <v>------------------------------------------------</v>
          </cell>
          <cell r="C339" t="str">
            <v>--</v>
          </cell>
          <cell r="D339" t="str">
            <v>----</v>
          </cell>
          <cell r="E339" t="str">
            <v>------------------</v>
          </cell>
          <cell r="F339" t="str">
            <v>--------</v>
          </cell>
          <cell r="G339" t="str">
            <v>--------</v>
          </cell>
          <cell r="H339" t="str">
            <v>--------</v>
          </cell>
          <cell r="I339" t="str">
            <v>--------</v>
          </cell>
        </row>
        <row r="340">
          <cell r="A340" t="str">
            <v>2GN08BS26</v>
          </cell>
          <cell r="B340" t="str">
            <v>BODY COLOR</v>
          </cell>
          <cell r="C340" t="str">
            <v>KG</v>
          </cell>
          <cell r="F340" t="str">
            <v>SBAVORI</v>
          </cell>
          <cell r="G340" t="str">
            <v>BODY</v>
          </cell>
          <cell r="H340" t="str">
            <v>OBSOLETE</v>
          </cell>
          <cell r="I340">
            <v>40397</v>
          </cell>
        </row>
        <row r="341">
          <cell r="A341" t="str">
            <v>2GN08BS27</v>
          </cell>
          <cell r="B341" t="str">
            <v>BODY COLOR</v>
          </cell>
          <cell r="C341" t="str">
            <v>KG</v>
          </cell>
          <cell r="F341" t="str">
            <v>ZZZ</v>
          </cell>
          <cell r="G341" t="str">
            <v>BODY</v>
          </cell>
          <cell r="H341" t="str">
            <v>PRELEASE</v>
          </cell>
          <cell r="I341">
            <v>40357</v>
          </cell>
        </row>
        <row r="342">
          <cell r="A342" t="str">
            <v>2GN08BS28</v>
          </cell>
          <cell r="B342" t="str">
            <v>BODY COLOR</v>
          </cell>
          <cell r="C342" t="str">
            <v>KG</v>
          </cell>
          <cell r="F342" t="str">
            <v>ZZZ</v>
          </cell>
          <cell r="G342" t="str">
            <v>BODY</v>
          </cell>
          <cell r="H342" t="str">
            <v>PRELEASE</v>
          </cell>
          <cell r="I342">
            <v>40357</v>
          </cell>
        </row>
        <row r="343">
          <cell r="A343" t="str">
            <v>2GN08BS29</v>
          </cell>
          <cell r="B343" t="str">
            <v>BODY COLOR</v>
          </cell>
          <cell r="C343" t="str">
            <v>KG</v>
          </cell>
          <cell r="F343" t="str">
            <v>ZZZ</v>
          </cell>
          <cell r="G343" t="str">
            <v>BODY</v>
          </cell>
          <cell r="H343" t="str">
            <v>PRELEASE</v>
          </cell>
          <cell r="I343">
            <v>40357</v>
          </cell>
        </row>
        <row r="344">
          <cell r="A344" t="str">
            <v>2GN08BS30</v>
          </cell>
          <cell r="B344" t="str">
            <v>BODY COLOR</v>
          </cell>
          <cell r="C344" t="str">
            <v>KG</v>
          </cell>
          <cell r="F344" t="str">
            <v>SBAVORI</v>
          </cell>
          <cell r="G344" t="str">
            <v>BODY</v>
          </cell>
          <cell r="H344" t="str">
            <v>ACTIVE</v>
          </cell>
          <cell r="I344">
            <v>40248</v>
          </cell>
        </row>
        <row r="345">
          <cell r="A345" t="str">
            <v>2GN08BS31</v>
          </cell>
          <cell r="B345" t="str">
            <v>BODY COLOR</v>
          </cell>
          <cell r="C345" t="str">
            <v>KG</v>
          </cell>
          <cell r="F345" t="str">
            <v>SBAVORI</v>
          </cell>
          <cell r="G345" t="str">
            <v>BODY</v>
          </cell>
          <cell r="H345" t="str">
            <v>OBSOLETE</v>
          </cell>
          <cell r="I345">
            <v>40215</v>
          </cell>
        </row>
        <row r="346">
          <cell r="A346" t="str">
            <v>2GN08BS32</v>
          </cell>
          <cell r="B346" t="str">
            <v>BODY COLOR</v>
          </cell>
          <cell r="C346" t="str">
            <v>KG</v>
          </cell>
          <cell r="F346" t="str">
            <v>SBAVORI</v>
          </cell>
          <cell r="G346" t="str">
            <v>BODY</v>
          </cell>
          <cell r="H346" t="str">
            <v>OBSOLETE</v>
          </cell>
          <cell r="I346">
            <v>40232</v>
          </cell>
        </row>
        <row r="347">
          <cell r="A347" t="str">
            <v>2GN08BS33</v>
          </cell>
          <cell r="B347" t="str">
            <v>BODY COLOR</v>
          </cell>
          <cell r="C347" t="str">
            <v>KG</v>
          </cell>
          <cell r="F347" t="str">
            <v>SBAVORI</v>
          </cell>
          <cell r="G347" t="str">
            <v>BODY</v>
          </cell>
          <cell r="H347" t="str">
            <v>OBSOLETE</v>
          </cell>
          <cell r="I347">
            <v>40248</v>
          </cell>
        </row>
        <row r="348">
          <cell r="A348" t="str">
            <v>2GN08BS34</v>
          </cell>
          <cell r="B348" t="str">
            <v>BODY COLOR</v>
          </cell>
          <cell r="C348" t="str">
            <v>KG</v>
          </cell>
          <cell r="F348" t="str">
            <v>SBAVORI</v>
          </cell>
          <cell r="G348" t="str">
            <v>BODY</v>
          </cell>
          <cell r="H348" t="str">
            <v>OBSOLETE</v>
          </cell>
          <cell r="I348">
            <v>40215</v>
          </cell>
        </row>
        <row r="349">
          <cell r="A349" t="str">
            <v>2GN08BS35</v>
          </cell>
          <cell r="B349" t="str">
            <v>BODY COLOR</v>
          </cell>
          <cell r="C349" t="str">
            <v>KG</v>
          </cell>
          <cell r="F349" t="str">
            <v>SBAVORI</v>
          </cell>
          <cell r="G349" t="str">
            <v>BODY</v>
          </cell>
          <cell r="H349" t="str">
            <v>OBSOLETE</v>
          </cell>
          <cell r="I349">
            <v>40225</v>
          </cell>
        </row>
        <row r="350">
          <cell r="A350" t="str">
            <v>2GN08BS37</v>
          </cell>
          <cell r="B350" t="str">
            <v>BODY COLOR</v>
          </cell>
          <cell r="C350" t="str">
            <v>KG</v>
          </cell>
          <cell r="F350" t="str">
            <v>SBAVORI</v>
          </cell>
          <cell r="G350" t="str">
            <v>BODY</v>
          </cell>
          <cell r="H350" t="str">
            <v>OBSOLETE</v>
          </cell>
          <cell r="I350">
            <v>40236</v>
          </cell>
        </row>
        <row r="351">
          <cell r="A351" t="str">
            <v>2GN08BS43</v>
          </cell>
          <cell r="B351" t="str">
            <v>BODY COLOR</v>
          </cell>
          <cell r="C351" t="str">
            <v>KG</v>
          </cell>
          <cell r="F351" t="str">
            <v>SBAVORI</v>
          </cell>
          <cell r="G351" t="str">
            <v>BODY</v>
          </cell>
          <cell r="H351" t="str">
            <v>OBSOLETE</v>
          </cell>
          <cell r="I351">
            <v>40236</v>
          </cell>
        </row>
        <row r="352">
          <cell r="A352" t="str">
            <v>2GN08BS44</v>
          </cell>
          <cell r="B352" t="str">
            <v>BODY COLOR</v>
          </cell>
          <cell r="C352" t="str">
            <v>KG</v>
          </cell>
          <cell r="F352" t="str">
            <v>SBAVORI</v>
          </cell>
          <cell r="G352" t="str">
            <v>BODY</v>
          </cell>
          <cell r="H352" t="str">
            <v>OBSOLETE</v>
          </cell>
          <cell r="I352">
            <v>40236</v>
          </cell>
        </row>
        <row r="353">
          <cell r="A353" t="str">
            <v>2GN08BS58</v>
          </cell>
          <cell r="B353" t="str">
            <v>BODY COLOR</v>
          </cell>
          <cell r="C353" t="str">
            <v>KG</v>
          </cell>
          <cell r="F353" t="str">
            <v>SBAVORI</v>
          </cell>
          <cell r="G353" t="str">
            <v>BODY</v>
          </cell>
          <cell r="H353" t="str">
            <v>OBSOLETE</v>
          </cell>
          <cell r="I353">
            <v>40231</v>
          </cell>
        </row>
        <row r="354">
          <cell r="A354" t="str">
            <v>2GN08BS59</v>
          </cell>
          <cell r="B354" t="str">
            <v>BODY COLOR</v>
          </cell>
          <cell r="C354" t="str">
            <v>KG</v>
          </cell>
          <cell r="F354" t="str">
            <v>SBAVORI</v>
          </cell>
          <cell r="G354" t="str">
            <v>BODY</v>
          </cell>
          <cell r="H354" t="str">
            <v>OBSOLETE</v>
          </cell>
          <cell r="I354">
            <v>40231</v>
          </cell>
        </row>
        <row r="355">
          <cell r="A355" t="str">
            <v>2GN08BS60</v>
          </cell>
          <cell r="B355" t="str">
            <v>BODY COLOR</v>
          </cell>
          <cell r="C355" t="str">
            <v>KG</v>
          </cell>
          <cell r="F355" t="str">
            <v>SBAVORI</v>
          </cell>
          <cell r="G355" t="str">
            <v>BODY</v>
          </cell>
          <cell r="H355" t="str">
            <v>OBSOLETE</v>
          </cell>
          <cell r="I355">
            <v>40315</v>
          </cell>
        </row>
        <row r="356">
          <cell r="A356" t="str">
            <v>2GN08SL03</v>
          </cell>
          <cell r="B356" t="str">
            <v>POWDER MIX ON SILO</v>
          </cell>
          <cell r="C356" t="str">
            <v>KG</v>
          </cell>
          <cell r="F356" t="str">
            <v>ZZZ</v>
          </cell>
          <cell r="G356" t="str">
            <v>ZZZ</v>
          </cell>
          <cell r="H356" t="str">
            <v>PRELEASE</v>
          </cell>
          <cell r="I356">
            <v>40241</v>
          </cell>
        </row>
        <row r="357">
          <cell r="A357" t="str">
            <v>2GN08SL04</v>
          </cell>
          <cell r="B357" t="str">
            <v>POWDER MIX ON SILO</v>
          </cell>
          <cell r="C357" t="str">
            <v>KG</v>
          </cell>
          <cell r="F357" t="str">
            <v>ZZZ</v>
          </cell>
          <cell r="G357" t="str">
            <v>ZZZ</v>
          </cell>
          <cell r="H357" t="str">
            <v>PRELEASE</v>
          </cell>
          <cell r="I357">
            <v>40241</v>
          </cell>
        </row>
        <row r="358">
          <cell r="A358" t="str">
            <v>2GN08T-1BS34</v>
          </cell>
          <cell r="B358" t="str">
            <v>BODY COLOR</v>
          </cell>
          <cell r="C358" t="str">
            <v>KG</v>
          </cell>
          <cell r="F358" t="str">
            <v>ZZZ</v>
          </cell>
          <cell r="G358" t="str">
            <v>BODY</v>
          </cell>
          <cell r="H358" t="str">
            <v>PRELEASE</v>
          </cell>
          <cell r="I358">
            <v>40214</v>
          </cell>
        </row>
        <row r="359">
          <cell r="A359" t="str">
            <v>2GN09</v>
          </cell>
          <cell r="B359" t="str">
            <v>BODY</v>
          </cell>
          <cell r="C359" t="str">
            <v>KG</v>
          </cell>
          <cell r="F359" t="str">
            <v>SBAVORI</v>
          </cell>
          <cell r="G359" t="str">
            <v>BODY</v>
          </cell>
          <cell r="H359" t="str">
            <v>ACTIVE</v>
          </cell>
          <cell r="I359">
            <v>40424</v>
          </cell>
        </row>
        <row r="360">
          <cell r="A360" t="str">
            <v>2GN09BS02</v>
          </cell>
          <cell r="B360" t="str">
            <v>BODY COLOR</v>
          </cell>
          <cell r="C360" t="str">
            <v>KG</v>
          </cell>
          <cell r="F360" t="str">
            <v>SBAVORI</v>
          </cell>
          <cell r="G360" t="str">
            <v>BODY</v>
          </cell>
          <cell r="H360" t="str">
            <v>OBSOLETE</v>
          </cell>
          <cell r="I360">
            <v>40450</v>
          </cell>
        </row>
        <row r="361">
          <cell r="A361" t="str">
            <v>2GN09BS04</v>
          </cell>
          <cell r="B361" t="str">
            <v>BODY COLOR</v>
          </cell>
          <cell r="C361" t="str">
            <v>KG</v>
          </cell>
          <cell r="F361" t="str">
            <v>SBAVORI</v>
          </cell>
          <cell r="G361" t="str">
            <v>BODY</v>
          </cell>
          <cell r="H361" t="str">
            <v>OBSOLETE</v>
          </cell>
          <cell r="I361">
            <v>40448</v>
          </cell>
        </row>
        <row r="362">
          <cell r="A362" t="str">
            <v>2GN09BS07</v>
          </cell>
          <cell r="B362" t="str">
            <v>BODY COLOR</v>
          </cell>
          <cell r="C362" t="str">
            <v>KG</v>
          </cell>
          <cell r="F362" t="str">
            <v>SBAVORI</v>
          </cell>
          <cell r="G362" t="str">
            <v>BODY</v>
          </cell>
          <cell r="H362" t="str">
            <v>OBSOLETE</v>
          </cell>
          <cell r="I362">
            <v>40563</v>
          </cell>
        </row>
        <row r="363">
          <cell r="A363" t="str">
            <v>2GN09BS11</v>
          </cell>
          <cell r="B363" t="str">
            <v>BODY COLOR</v>
          </cell>
          <cell r="C363" t="str">
            <v>KG</v>
          </cell>
          <cell r="F363" t="str">
            <v>SBAVORI</v>
          </cell>
          <cell r="G363" t="str">
            <v>BODY</v>
          </cell>
          <cell r="H363" t="str">
            <v>OBSOLETE</v>
          </cell>
          <cell r="I363">
            <v>40456</v>
          </cell>
        </row>
        <row r="364">
          <cell r="A364" t="str">
            <v>2GN09BS12</v>
          </cell>
          <cell r="B364" t="str">
            <v>BODY COLOR</v>
          </cell>
          <cell r="C364" t="str">
            <v>KG</v>
          </cell>
          <cell r="F364" t="str">
            <v>SBAVORI</v>
          </cell>
          <cell r="G364" t="str">
            <v>BODY</v>
          </cell>
          <cell r="H364" t="str">
            <v>OBSOLETE</v>
          </cell>
          <cell r="I364">
            <v>40456</v>
          </cell>
        </row>
        <row r="365">
          <cell r="A365" t="str">
            <v>2GN09BS23</v>
          </cell>
          <cell r="B365" t="str">
            <v>BODY COLOR</v>
          </cell>
          <cell r="C365" t="str">
            <v>KG</v>
          </cell>
          <cell r="F365" t="str">
            <v>SBAVORI</v>
          </cell>
          <cell r="G365" t="str">
            <v>BODY</v>
          </cell>
          <cell r="H365" t="str">
            <v>OBSOLETE</v>
          </cell>
          <cell r="I365">
            <v>40462</v>
          </cell>
        </row>
        <row r="366">
          <cell r="A366" t="str">
            <v>2GN09BS24</v>
          </cell>
          <cell r="B366" t="str">
            <v>BODY COLOR</v>
          </cell>
          <cell r="C366" t="str">
            <v>KG</v>
          </cell>
          <cell r="F366" t="str">
            <v>SBAVORI</v>
          </cell>
          <cell r="G366" t="str">
            <v>BODY</v>
          </cell>
          <cell r="H366" t="str">
            <v>ACTIVE</v>
          </cell>
          <cell r="I366">
            <v>40463</v>
          </cell>
        </row>
        <row r="367">
          <cell r="A367" t="str">
            <v>2GN09BS25</v>
          </cell>
          <cell r="B367" t="str">
            <v>BODY COLOR</v>
          </cell>
          <cell r="C367" t="str">
            <v>KG</v>
          </cell>
          <cell r="F367" t="str">
            <v>SBAVORI</v>
          </cell>
          <cell r="G367" t="str">
            <v>BODY</v>
          </cell>
          <cell r="H367" t="str">
            <v>OBSOLETE</v>
          </cell>
          <cell r="I367">
            <v>40476</v>
          </cell>
        </row>
        <row r="368">
          <cell r="A368" t="str">
            <v>2GN09BS26</v>
          </cell>
          <cell r="B368" t="str">
            <v>BODY COLOR</v>
          </cell>
          <cell r="C368" t="str">
            <v>KG</v>
          </cell>
          <cell r="F368" t="str">
            <v>SBAVORI</v>
          </cell>
          <cell r="G368" t="str">
            <v>BODY</v>
          </cell>
          <cell r="H368" t="str">
            <v>OBSOLETE</v>
          </cell>
          <cell r="I368">
            <v>40509</v>
          </cell>
        </row>
        <row r="369">
          <cell r="A369" t="str">
            <v>2GN09BS31</v>
          </cell>
          <cell r="B369" t="str">
            <v>BODY COLOR</v>
          </cell>
          <cell r="C369" t="str">
            <v>KG</v>
          </cell>
          <cell r="F369" t="str">
            <v>SBAVORI</v>
          </cell>
          <cell r="G369" t="str">
            <v>BODY</v>
          </cell>
          <cell r="H369" t="str">
            <v>OBSOLETE</v>
          </cell>
          <cell r="I369">
            <v>40463</v>
          </cell>
        </row>
        <row r="370">
          <cell r="A370" t="str">
            <v>2GN09BS32</v>
          </cell>
          <cell r="B370" t="str">
            <v>BODY COLOR</v>
          </cell>
          <cell r="C370" t="str">
            <v>KG</v>
          </cell>
          <cell r="F370" t="str">
            <v>SBAVORI</v>
          </cell>
          <cell r="G370" t="str">
            <v>BODY</v>
          </cell>
          <cell r="H370" t="str">
            <v>ACTIVE</v>
          </cell>
          <cell r="I370">
            <v>40604</v>
          </cell>
        </row>
        <row r="371">
          <cell r="A371" t="str">
            <v>2GN09BS33</v>
          </cell>
          <cell r="B371" t="str">
            <v>BODY COLOR</v>
          </cell>
          <cell r="C371" t="str">
            <v>KG</v>
          </cell>
          <cell r="F371" t="str">
            <v>SBAVORI</v>
          </cell>
          <cell r="G371" t="str">
            <v>BODY</v>
          </cell>
          <cell r="H371" t="str">
            <v>OBSOLETE</v>
          </cell>
          <cell r="I371">
            <v>40463</v>
          </cell>
        </row>
        <row r="372">
          <cell r="A372" t="str">
            <v>2GN09BS34</v>
          </cell>
          <cell r="B372" t="str">
            <v>BODY COLOR</v>
          </cell>
          <cell r="C372" t="str">
            <v>KG</v>
          </cell>
          <cell r="F372" t="str">
            <v>SBAVORI</v>
          </cell>
          <cell r="G372" t="str">
            <v>BODY</v>
          </cell>
          <cell r="H372" t="str">
            <v>ACTIVE</v>
          </cell>
          <cell r="I372">
            <v>40451</v>
          </cell>
        </row>
        <row r="373">
          <cell r="A373" t="str">
            <v>2GN09BS35</v>
          </cell>
          <cell r="B373" t="str">
            <v>BODY COLOR</v>
          </cell>
          <cell r="C373" t="str">
            <v>KG</v>
          </cell>
          <cell r="F373" t="str">
            <v>SBAVORI</v>
          </cell>
          <cell r="G373" t="str">
            <v>BODY</v>
          </cell>
          <cell r="H373" t="str">
            <v>OBSOLETE</v>
          </cell>
          <cell r="I373">
            <v>40455</v>
          </cell>
        </row>
        <row r="374">
          <cell r="A374" t="str">
            <v>2GN09BS37</v>
          </cell>
          <cell r="B374" t="str">
            <v>BODY COLOR</v>
          </cell>
          <cell r="C374" t="str">
            <v>KG</v>
          </cell>
          <cell r="F374" t="str">
            <v>SBAVORI</v>
          </cell>
          <cell r="G374" t="str">
            <v>BODY</v>
          </cell>
          <cell r="H374" t="str">
            <v>OBSOLETE</v>
          </cell>
          <cell r="I374">
            <v>40463</v>
          </cell>
        </row>
        <row r="375">
          <cell r="A375" t="str">
            <v>2GN09BS43</v>
          </cell>
          <cell r="B375" t="str">
            <v>BODY COLOR</v>
          </cell>
          <cell r="C375" t="str">
            <v>KG</v>
          </cell>
          <cell r="F375" t="str">
            <v>SBAVORI</v>
          </cell>
          <cell r="G375" t="str">
            <v>BODY</v>
          </cell>
          <cell r="H375" t="str">
            <v>OBSOLETE</v>
          </cell>
          <cell r="I375">
            <v>40463</v>
          </cell>
        </row>
        <row r="376">
          <cell r="A376" t="str">
            <v>2GN09BS59</v>
          </cell>
          <cell r="B376" t="str">
            <v>BODY COLOR</v>
          </cell>
          <cell r="C376" t="str">
            <v>KG</v>
          </cell>
          <cell r="F376" t="str">
            <v>SBAVORI</v>
          </cell>
          <cell r="G376" t="str">
            <v>BODY</v>
          </cell>
          <cell r="H376" t="str">
            <v>OBSOLETE</v>
          </cell>
          <cell r="I376">
            <v>40511</v>
          </cell>
        </row>
        <row r="377">
          <cell r="A377" t="str">
            <v>2GN09BS60</v>
          </cell>
          <cell r="B377" t="str">
            <v>BODY COLOR</v>
          </cell>
          <cell r="C377" t="str">
            <v>KG</v>
          </cell>
          <cell r="F377" t="str">
            <v>SBAVORI</v>
          </cell>
          <cell r="G377" t="str">
            <v>BODY</v>
          </cell>
          <cell r="H377" t="str">
            <v>OBSOLETE</v>
          </cell>
          <cell r="I377">
            <v>40455</v>
          </cell>
        </row>
        <row r="378">
          <cell r="A378" t="str">
            <v>2GN10</v>
          </cell>
          <cell r="B378" t="str">
            <v>BODY</v>
          </cell>
          <cell r="C378" t="str">
            <v>KG</v>
          </cell>
          <cell r="F378" t="str">
            <v>SBAVORI</v>
          </cell>
          <cell r="G378" t="str">
            <v>BODY</v>
          </cell>
          <cell r="H378" t="str">
            <v>ACTIVE</v>
          </cell>
          <cell r="I378">
            <v>40612</v>
          </cell>
        </row>
        <row r="379">
          <cell r="A379" t="str">
            <v>2GN10BS02</v>
          </cell>
          <cell r="B379" t="str">
            <v>BODY COLOR</v>
          </cell>
          <cell r="C379" t="str">
            <v>KG</v>
          </cell>
          <cell r="F379" t="str">
            <v>SBAVORI</v>
          </cell>
          <cell r="G379" t="str">
            <v>BODY</v>
          </cell>
          <cell r="H379" t="str">
            <v>ACTIVE</v>
          </cell>
          <cell r="I379">
            <v>40638</v>
          </cell>
        </row>
        <row r="380">
          <cell r="A380" t="str">
            <v>2GN10BS04</v>
          </cell>
          <cell r="B380" t="str">
            <v>BODY COLOR</v>
          </cell>
          <cell r="C380" t="str">
            <v>KG</v>
          </cell>
          <cell r="F380" t="str">
            <v>SBAVORI</v>
          </cell>
          <cell r="G380" t="str">
            <v>BODY</v>
          </cell>
          <cell r="H380" t="str">
            <v>ACTIVE</v>
          </cell>
          <cell r="I380">
            <v>40631</v>
          </cell>
        </row>
        <row r="381">
          <cell r="A381" t="str">
            <v>2GN10BS05</v>
          </cell>
          <cell r="B381" t="str">
            <v>BODY COLOR</v>
          </cell>
          <cell r="C381" t="str">
            <v>KG</v>
          </cell>
          <cell r="F381" t="str">
            <v>SBAVORI</v>
          </cell>
          <cell r="G381" t="str">
            <v>BODY</v>
          </cell>
          <cell r="H381" t="str">
            <v>ACTIVE</v>
          </cell>
          <cell r="I381">
            <v>40623</v>
          </cell>
        </row>
        <row r="382">
          <cell r="A382" t="str">
            <v>2GN10BS07</v>
          </cell>
          <cell r="B382" t="str">
            <v>BODY COLOR</v>
          </cell>
          <cell r="C382" t="str">
            <v>KG</v>
          </cell>
          <cell r="F382" t="str">
            <v>SBAVORI</v>
          </cell>
          <cell r="G382" t="str">
            <v>BODY</v>
          </cell>
          <cell r="H382" t="str">
            <v>ACTIVE</v>
          </cell>
          <cell r="I382">
            <v>40728</v>
          </cell>
        </row>
        <row r="383">
          <cell r="A383" t="str">
            <v>2GN10BS11</v>
          </cell>
          <cell r="B383" t="str">
            <v>BODY COLOR</v>
          </cell>
          <cell r="C383" t="str">
            <v>KG</v>
          </cell>
          <cell r="F383" t="str">
            <v>SBAVORI</v>
          </cell>
          <cell r="G383" t="str">
            <v>BODY</v>
          </cell>
          <cell r="H383" t="str">
            <v>ACTIVE</v>
          </cell>
          <cell r="I383">
            <v>40632</v>
          </cell>
        </row>
        <row r="384">
          <cell r="A384" t="str">
            <v>2GN10BS12</v>
          </cell>
          <cell r="B384" t="str">
            <v>BODY COLOR</v>
          </cell>
          <cell r="C384" t="str">
            <v>KG</v>
          </cell>
          <cell r="F384" t="str">
            <v>SBAVORI</v>
          </cell>
          <cell r="G384" t="str">
            <v>BODY</v>
          </cell>
          <cell r="H384" t="str">
            <v>ACTIVE</v>
          </cell>
          <cell r="I384">
            <v>40623</v>
          </cell>
        </row>
        <row r="385">
          <cell r="A385" t="str">
            <v>2GN10BS17</v>
          </cell>
          <cell r="B385" t="str">
            <v>BODY COLOR</v>
          </cell>
          <cell r="C385" t="str">
            <v>KG</v>
          </cell>
          <cell r="F385" t="str">
            <v>SBAVORI</v>
          </cell>
          <cell r="G385" t="str">
            <v>BODY</v>
          </cell>
          <cell r="H385" t="str">
            <v>ACTIVE</v>
          </cell>
          <cell r="I385">
            <v>40752</v>
          </cell>
        </row>
        <row r="386">
          <cell r="A386" t="str">
            <v>2GN10BS23</v>
          </cell>
          <cell r="B386" t="str">
            <v>BODY COLOR</v>
          </cell>
          <cell r="C386" t="str">
            <v>KG</v>
          </cell>
          <cell r="F386" t="str">
            <v>SBAVORI</v>
          </cell>
          <cell r="G386" t="str">
            <v>BODY</v>
          </cell>
          <cell r="H386" t="str">
            <v>ACTIVE</v>
          </cell>
          <cell r="I386">
            <v>40630</v>
          </cell>
        </row>
        <row r="387">
          <cell r="A387" t="str">
            <v>2GN10BS24</v>
          </cell>
          <cell r="B387" t="str">
            <v>BODY COLOR</v>
          </cell>
          <cell r="C387" t="str">
            <v>KG</v>
          </cell>
          <cell r="F387" t="str">
            <v>SBAVORI</v>
          </cell>
          <cell r="G387" t="str">
            <v>BODY</v>
          </cell>
          <cell r="H387" t="str">
            <v>ACTIVE</v>
          </cell>
          <cell r="I387">
            <v>40936</v>
          </cell>
        </row>
        <row r="388">
          <cell r="A388" t="str">
            <v>2GN10BS25</v>
          </cell>
          <cell r="B388" t="str">
            <v>BODY COLOR</v>
          </cell>
          <cell r="C388" t="str">
            <v>KG</v>
          </cell>
          <cell r="F388" t="str">
            <v>SBAVORI</v>
          </cell>
          <cell r="G388" t="str">
            <v>BODY</v>
          </cell>
          <cell r="H388" t="str">
            <v>ACTIVE</v>
          </cell>
          <cell r="I388">
            <v>40682</v>
          </cell>
        </row>
        <row r="389">
          <cell r="A389" t="str">
            <v>_x000C_ppptrp11.p 2+</v>
          </cell>
          <cell r="B389" t="str">
            <v>1.5.2 Item D</v>
          </cell>
          <cell r="C389" t="str">
            <v>at</v>
          </cell>
          <cell r="D389" t="str">
            <v>a Rep</v>
          </cell>
          <cell r="E389" t="str">
            <v>ort</v>
          </cell>
          <cell r="H389" t="str">
            <v>Dat</v>
          </cell>
          <cell r="I389" t="str">
            <v>e: 09/07</v>
          </cell>
        </row>
        <row r="390">
          <cell r="A390" t="str">
            <v>Page:    8</v>
          </cell>
          <cell r="B390" t="str">
            <v>T.T. CERAMIC</v>
          </cell>
          <cell r="C390" t="str">
            <v>C</v>
          </cell>
          <cell r="D390" t="str">
            <v>O.,LT</v>
          </cell>
          <cell r="E390" t="str">
            <v>D.</v>
          </cell>
          <cell r="H390" t="str">
            <v>Time</v>
          </cell>
          <cell r="I390" t="str">
            <v>: 08:55:</v>
          </cell>
        </row>
        <row r="391">
          <cell r="A391" t="str">
            <v>2000 SEMI PART</v>
          </cell>
          <cell r="B391" t="str">
            <v>(Continued)</v>
          </cell>
        </row>
        <row r="392">
          <cell r="E392" t="str">
            <v>Drawing</v>
          </cell>
        </row>
        <row r="393">
          <cell r="A393" t="str">
            <v>Item Number</v>
          </cell>
          <cell r="B393" t="str">
            <v>Description</v>
          </cell>
          <cell r="C393" t="str">
            <v>UM</v>
          </cell>
          <cell r="D393" t="str">
            <v>Rev</v>
          </cell>
          <cell r="E393" t="str">
            <v>Brk Cat</v>
          </cell>
          <cell r="F393" t="str">
            <v>Group</v>
          </cell>
          <cell r="G393" t="str">
            <v>Type</v>
          </cell>
          <cell r="H393" t="str">
            <v>St</v>
          </cell>
          <cell r="I393" t="str">
            <v>Added</v>
          </cell>
        </row>
        <row r="394">
          <cell r="A394" t="str">
            <v>------------------</v>
          </cell>
          <cell r="B394" t="str">
            <v>------------------------------------------------</v>
          </cell>
          <cell r="C394" t="str">
            <v>--</v>
          </cell>
          <cell r="D394" t="str">
            <v>----</v>
          </cell>
          <cell r="E394" t="str">
            <v>------------------</v>
          </cell>
          <cell r="F394" t="str">
            <v>--------</v>
          </cell>
          <cell r="G394" t="str">
            <v>--------</v>
          </cell>
          <cell r="H394" t="str">
            <v>--------</v>
          </cell>
          <cell r="I394" t="str">
            <v>--------</v>
          </cell>
        </row>
        <row r="395">
          <cell r="A395" t="str">
            <v>2GN10BS26</v>
          </cell>
          <cell r="B395" t="str">
            <v>BODY COLOR</v>
          </cell>
          <cell r="C395" t="str">
            <v>KG</v>
          </cell>
          <cell r="F395" t="str">
            <v>SBAVORI</v>
          </cell>
          <cell r="G395" t="str">
            <v>BODY</v>
          </cell>
          <cell r="H395" t="str">
            <v>ACTIVE</v>
          </cell>
          <cell r="I395">
            <v>40680</v>
          </cell>
        </row>
        <row r="396">
          <cell r="A396" t="str">
            <v>2GN10BS31</v>
          </cell>
          <cell r="B396" t="str">
            <v>BODY COLOR</v>
          </cell>
          <cell r="C396" t="str">
            <v>KG</v>
          </cell>
          <cell r="F396" t="str">
            <v>SBAVORI</v>
          </cell>
          <cell r="G396" t="str">
            <v>BODY</v>
          </cell>
          <cell r="H396" t="str">
            <v>ACTIVE</v>
          </cell>
          <cell r="I396">
            <v>40652</v>
          </cell>
        </row>
        <row r="397">
          <cell r="A397" t="str">
            <v>2GN10BS33</v>
          </cell>
          <cell r="B397" t="str">
            <v>BODY COLOR</v>
          </cell>
          <cell r="C397" t="str">
            <v>KG</v>
          </cell>
          <cell r="F397" t="str">
            <v>SBAVORI</v>
          </cell>
          <cell r="G397" t="str">
            <v>BODY</v>
          </cell>
          <cell r="H397" t="str">
            <v>ACTIVE</v>
          </cell>
          <cell r="I397">
            <v>40728</v>
          </cell>
        </row>
        <row r="398">
          <cell r="A398" t="str">
            <v>2GN10BS34</v>
          </cell>
          <cell r="B398" t="str">
            <v>BODY COLOR</v>
          </cell>
          <cell r="C398" t="str">
            <v>KG</v>
          </cell>
          <cell r="F398" t="str">
            <v>SBAVORI</v>
          </cell>
          <cell r="G398" t="str">
            <v>BODY</v>
          </cell>
          <cell r="H398" t="str">
            <v>ACTIVE</v>
          </cell>
          <cell r="I398">
            <v>40638</v>
          </cell>
        </row>
        <row r="399">
          <cell r="A399" t="str">
            <v>2GN10BS35</v>
          </cell>
          <cell r="B399" t="str">
            <v>BODY COLOR</v>
          </cell>
          <cell r="C399" t="str">
            <v>KG</v>
          </cell>
          <cell r="F399" t="str">
            <v>SBAVORI</v>
          </cell>
          <cell r="G399" t="str">
            <v>BODY</v>
          </cell>
          <cell r="H399" t="str">
            <v>ACTIVE</v>
          </cell>
          <cell r="I399">
            <v>40656</v>
          </cell>
        </row>
        <row r="400">
          <cell r="A400" t="str">
            <v>2GN10BS37</v>
          </cell>
          <cell r="B400" t="str">
            <v>BODY COLOR</v>
          </cell>
          <cell r="C400" t="str">
            <v>KG</v>
          </cell>
          <cell r="F400" t="str">
            <v>SBAVORI</v>
          </cell>
          <cell r="G400" t="str">
            <v>BODY</v>
          </cell>
          <cell r="H400" t="str">
            <v>ACTIVE</v>
          </cell>
          <cell r="I400">
            <v>40728</v>
          </cell>
        </row>
        <row r="401">
          <cell r="A401" t="str">
            <v>2GN10BS43</v>
          </cell>
          <cell r="B401" t="str">
            <v>BODY COLOR</v>
          </cell>
          <cell r="C401" t="str">
            <v>KG</v>
          </cell>
          <cell r="F401" t="str">
            <v>SBAVORI</v>
          </cell>
          <cell r="G401" t="str">
            <v>BODY</v>
          </cell>
          <cell r="H401" t="str">
            <v>ACTIVE</v>
          </cell>
          <cell r="I401">
            <v>40703</v>
          </cell>
        </row>
        <row r="402">
          <cell r="A402" t="str">
            <v>2GN10BS44</v>
          </cell>
          <cell r="B402" t="str">
            <v>BODY COLOR</v>
          </cell>
          <cell r="C402" t="str">
            <v>KG</v>
          </cell>
          <cell r="F402" t="str">
            <v>SBAVORI</v>
          </cell>
          <cell r="G402" t="str">
            <v>BODY</v>
          </cell>
          <cell r="H402" t="str">
            <v>ACTIVE</v>
          </cell>
          <cell r="I402">
            <v>40728</v>
          </cell>
        </row>
        <row r="403">
          <cell r="A403" t="str">
            <v>2GN10BS58</v>
          </cell>
          <cell r="B403" t="str">
            <v>BODY COLOR</v>
          </cell>
          <cell r="C403" t="str">
            <v>KG</v>
          </cell>
          <cell r="F403" t="str">
            <v>SBAVORI</v>
          </cell>
          <cell r="G403" t="str">
            <v>BODY</v>
          </cell>
          <cell r="H403" t="str">
            <v>ACTIVE</v>
          </cell>
          <cell r="I403">
            <v>40700</v>
          </cell>
        </row>
        <row r="404">
          <cell r="A404" t="str">
            <v>2GN10BS59</v>
          </cell>
          <cell r="B404" t="str">
            <v>BODY COLOR</v>
          </cell>
          <cell r="C404" t="str">
            <v>KG</v>
          </cell>
          <cell r="F404" t="str">
            <v>SBAVORI</v>
          </cell>
          <cell r="G404" t="str">
            <v>BODY</v>
          </cell>
          <cell r="H404" t="str">
            <v>ACTIVE</v>
          </cell>
          <cell r="I404">
            <v>40677</v>
          </cell>
        </row>
        <row r="405">
          <cell r="A405" t="str">
            <v>2GN10BS60</v>
          </cell>
          <cell r="B405" t="str">
            <v>BODY COLOR</v>
          </cell>
          <cell r="C405" t="str">
            <v>KG</v>
          </cell>
          <cell r="F405" t="str">
            <v>SBAVORI</v>
          </cell>
          <cell r="G405" t="str">
            <v>BODY</v>
          </cell>
          <cell r="H405" t="str">
            <v>ACTIVE</v>
          </cell>
          <cell r="I405">
            <v>40707</v>
          </cell>
        </row>
        <row r="406">
          <cell r="A406" t="str">
            <v>2GN10BS62</v>
          </cell>
          <cell r="B406" t="str">
            <v>BODY COLOR</v>
          </cell>
          <cell r="C406" t="str">
            <v>KG</v>
          </cell>
          <cell r="F406" t="str">
            <v>SBAVORI</v>
          </cell>
          <cell r="G406" t="str">
            <v>BODY</v>
          </cell>
          <cell r="H406" t="str">
            <v>ACTIVE</v>
          </cell>
          <cell r="I406">
            <v>40772</v>
          </cell>
        </row>
        <row r="407">
          <cell r="A407" t="str">
            <v>2GP01</v>
          </cell>
          <cell r="B407" t="str">
            <v>BODY (GLAZED PORCELAIN)</v>
          </cell>
          <cell r="C407" t="str">
            <v>KG</v>
          </cell>
          <cell r="F407" t="str">
            <v>SBGLAZED</v>
          </cell>
          <cell r="G407" t="str">
            <v>BODY</v>
          </cell>
          <cell r="H407" t="str">
            <v>ACTIVE</v>
          </cell>
          <cell r="I407">
            <v>40220</v>
          </cell>
        </row>
        <row r="408">
          <cell r="A408" t="str">
            <v>2GP01BS01</v>
          </cell>
          <cell r="B408" t="str">
            <v>BODY COLOR</v>
          </cell>
          <cell r="C408" t="str">
            <v>KG</v>
          </cell>
          <cell r="F408" t="str">
            <v>SBGLAZED</v>
          </cell>
          <cell r="G408" t="str">
            <v>BODY</v>
          </cell>
          <cell r="H408" t="str">
            <v>ACTIVE</v>
          </cell>
          <cell r="I408">
            <v>40445</v>
          </cell>
        </row>
        <row r="409">
          <cell r="A409" t="str">
            <v>2GS01</v>
          </cell>
          <cell r="B409" t="str">
            <v>BODY</v>
          </cell>
          <cell r="C409" t="str">
            <v>KG</v>
          </cell>
          <cell r="F409" t="str">
            <v>SBHOWLIT</v>
          </cell>
          <cell r="G409" t="str">
            <v>BODY</v>
          </cell>
          <cell r="H409" t="str">
            <v>OBSOLETE</v>
          </cell>
          <cell r="I409">
            <v>39181</v>
          </cell>
        </row>
        <row r="410">
          <cell r="A410" t="str">
            <v>2GS01-01</v>
          </cell>
          <cell r="B410" t="str">
            <v>BODY</v>
          </cell>
          <cell r="C410" t="str">
            <v>KG</v>
          </cell>
          <cell r="F410" t="str">
            <v>SBHOWLIT</v>
          </cell>
          <cell r="G410" t="str">
            <v>BODY</v>
          </cell>
          <cell r="H410" t="str">
            <v>OBSOLETE</v>
          </cell>
          <cell r="I410">
            <v>39520</v>
          </cell>
        </row>
        <row r="411">
          <cell r="A411" t="str">
            <v>2GS01-02</v>
          </cell>
          <cell r="B411" t="str">
            <v>BODY</v>
          </cell>
          <cell r="C411" t="str">
            <v>KG</v>
          </cell>
          <cell r="F411" t="str">
            <v>SBHOWLIT</v>
          </cell>
          <cell r="G411" t="str">
            <v>BODY</v>
          </cell>
          <cell r="H411" t="str">
            <v>OBSOLETE</v>
          </cell>
          <cell r="I411">
            <v>39525</v>
          </cell>
        </row>
        <row r="412">
          <cell r="A412" t="str">
            <v>2GS01-02BS49</v>
          </cell>
          <cell r="B412" t="str">
            <v>GS-01-02-BS49</v>
          </cell>
          <cell r="C412" t="str">
            <v>KG</v>
          </cell>
          <cell r="F412" t="str">
            <v>SBHOWLIT</v>
          </cell>
          <cell r="G412" t="str">
            <v>BODY</v>
          </cell>
          <cell r="H412" t="str">
            <v>OBSOLETE</v>
          </cell>
          <cell r="I412">
            <v>39549</v>
          </cell>
        </row>
        <row r="413">
          <cell r="B413" t="str">
            <v>BODY COLOR</v>
          </cell>
        </row>
        <row r="414">
          <cell r="A414" t="str">
            <v>2GS01-04BS00</v>
          </cell>
          <cell r="B414" t="str">
            <v>BODY COLOR</v>
          </cell>
          <cell r="C414" t="str">
            <v>KG</v>
          </cell>
          <cell r="F414" t="str">
            <v>SBHOWLIT</v>
          </cell>
          <cell r="G414" t="str">
            <v>BODY</v>
          </cell>
          <cell r="H414" t="str">
            <v>OBSOLETE</v>
          </cell>
          <cell r="I414">
            <v>39608</v>
          </cell>
        </row>
        <row r="415">
          <cell r="A415" t="str">
            <v>2GS01-04BS02</v>
          </cell>
          <cell r="B415" t="str">
            <v>BODY COLOR</v>
          </cell>
          <cell r="C415" t="str">
            <v>KG</v>
          </cell>
          <cell r="F415" t="str">
            <v>SBHOWLIT</v>
          </cell>
          <cell r="G415" t="str">
            <v>BODY</v>
          </cell>
          <cell r="H415" t="str">
            <v>OBSOLETE</v>
          </cell>
          <cell r="I415">
            <v>39616</v>
          </cell>
        </row>
        <row r="416">
          <cell r="A416" t="str">
            <v>2GS01-04BS03</v>
          </cell>
          <cell r="B416" t="str">
            <v>BODY COLOR</v>
          </cell>
          <cell r="C416" t="str">
            <v>KG</v>
          </cell>
          <cell r="F416" t="str">
            <v>SBHOWLIT</v>
          </cell>
          <cell r="G416" t="str">
            <v>BODY</v>
          </cell>
          <cell r="H416" t="str">
            <v>OBSOLETE</v>
          </cell>
          <cell r="I416">
            <v>39616</v>
          </cell>
        </row>
        <row r="417">
          <cell r="A417" t="str">
            <v>2GS01-06</v>
          </cell>
          <cell r="B417" t="str">
            <v>BODY</v>
          </cell>
          <cell r="C417" t="str">
            <v>KG</v>
          </cell>
          <cell r="F417" t="str">
            <v>SBHOWLIT</v>
          </cell>
          <cell r="G417" t="str">
            <v>BODY</v>
          </cell>
          <cell r="H417" t="str">
            <v>OBSOLETE</v>
          </cell>
          <cell r="I417">
            <v>39630</v>
          </cell>
        </row>
        <row r="418">
          <cell r="A418" t="str">
            <v>2GS01-1</v>
          </cell>
          <cell r="B418" t="str">
            <v>BODY</v>
          </cell>
          <cell r="C418" t="str">
            <v>KG</v>
          </cell>
          <cell r="F418" t="str">
            <v>SBHOWLIT</v>
          </cell>
          <cell r="G418" t="str">
            <v>BODY</v>
          </cell>
          <cell r="H418" t="str">
            <v>OBSOLETE</v>
          </cell>
          <cell r="I418">
            <v>40114</v>
          </cell>
        </row>
        <row r="419">
          <cell r="A419" t="str">
            <v>2GS01-R</v>
          </cell>
          <cell r="B419" t="str">
            <v>POWDER RECYCLE</v>
          </cell>
          <cell r="C419" t="str">
            <v>KG</v>
          </cell>
          <cell r="F419" t="str">
            <v>SBHOWLIT</v>
          </cell>
          <cell r="G419" t="str">
            <v>BODY</v>
          </cell>
          <cell r="H419" t="str">
            <v>OBSOLETE</v>
          </cell>
          <cell r="I419">
            <v>39520</v>
          </cell>
        </row>
        <row r="420">
          <cell r="A420" t="str">
            <v>2GS01BS02</v>
          </cell>
          <cell r="B420" t="str">
            <v>BODY COLOR</v>
          </cell>
          <cell r="C420" t="str">
            <v>KG</v>
          </cell>
          <cell r="F420" t="str">
            <v>SBHOWLIT</v>
          </cell>
          <cell r="G420" t="str">
            <v>BODY</v>
          </cell>
          <cell r="H420" t="str">
            <v>OBSOLETE</v>
          </cell>
          <cell r="I420">
            <v>39618</v>
          </cell>
        </row>
        <row r="421">
          <cell r="A421" t="str">
            <v>2GS01BS03</v>
          </cell>
          <cell r="B421" t="str">
            <v>BODY COLOR</v>
          </cell>
          <cell r="C421" t="str">
            <v>KG</v>
          </cell>
          <cell r="F421" t="str">
            <v>SBHOWLIT</v>
          </cell>
          <cell r="G421" t="str">
            <v>BODY</v>
          </cell>
          <cell r="H421" t="str">
            <v>OBSOLETE</v>
          </cell>
          <cell r="I421">
            <v>39618</v>
          </cell>
        </row>
        <row r="422">
          <cell r="A422" t="str">
            <v>2GS01SL01</v>
          </cell>
          <cell r="B422" t="str">
            <v>POWDER SILO</v>
          </cell>
          <cell r="C422" t="str">
            <v>KG</v>
          </cell>
          <cell r="F422" t="str">
            <v>SBHOWLIT</v>
          </cell>
          <cell r="G422" t="str">
            <v>BODY</v>
          </cell>
          <cell r="H422" t="str">
            <v>OBSOLETE</v>
          </cell>
          <cell r="I422">
            <v>39359</v>
          </cell>
        </row>
        <row r="423">
          <cell r="A423" t="str">
            <v>2GS01TSL01</v>
          </cell>
          <cell r="B423" t="str">
            <v>POWDER SILO</v>
          </cell>
          <cell r="C423" t="str">
            <v>KG</v>
          </cell>
          <cell r="F423" t="str">
            <v>SBHOWLIT</v>
          </cell>
          <cell r="G423" t="str">
            <v>BODY</v>
          </cell>
          <cell r="H423" t="str">
            <v>OBSOLETE</v>
          </cell>
          <cell r="I423">
            <v>39291</v>
          </cell>
        </row>
        <row r="424">
          <cell r="A424" t="str">
            <v>2GS02</v>
          </cell>
          <cell r="B424" t="str">
            <v>BODY (SUPER WHITE)</v>
          </cell>
          <cell r="C424" t="str">
            <v>KG</v>
          </cell>
          <cell r="F424" t="str">
            <v>SBHOWLIT</v>
          </cell>
          <cell r="G424" t="str">
            <v>BODY</v>
          </cell>
          <cell r="H424" t="str">
            <v>OBSOLETE</v>
          </cell>
          <cell r="I424">
            <v>39738</v>
          </cell>
        </row>
        <row r="425">
          <cell r="A425" t="str">
            <v>2GS03</v>
          </cell>
          <cell r="B425" t="str">
            <v>BODY (HOWLITE)</v>
          </cell>
          <cell r="C425" t="str">
            <v>KG</v>
          </cell>
          <cell r="F425" t="str">
            <v>SBHOWLIT</v>
          </cell>
          <cell r="G425" t="str">
            <v>BODY</v>
          </cell>
          <cell r="H425" t="str">
            <v>OBSOLETE</v>
          </cell>
          <cell r="I425">
            <v>40133</v>
          </cell>
        </row>
        <row r="426">
          <cell r="A426" t="str">
            <v>2GS04</v>
          </cell>
          <cell r="B426" t="str">
            <v>BODY</v>
          </cell>
          <cell r="C426" t="str">
            <v>KG</v>
          </cell>
          <cell r="F426" t="str">
            <v>SBHOWLIT</v>
          </cell>
          <cell r="G426" t="str">
            <v>BODY</v>
          </cell>
          <cell r="H426" t="str">
            <v>OBSOLETE</v>
          </cell>
          <cell r="I426">
            <v>40192</v>
          </cell>
        </row>
        <row r="427">
          <cell r="A427" t="str">
            <v>2GS05</v>
          </cell>
          <cell r="B427" t="str">
            <v>BODY</v>
          </cell>
          <cell r="C427" t="str">
            <v>KG</v>
          </cell>
          <cell r="F427" t="str">
            <v>SBHOWLIT</v>
          </cell>
          <cell r="G427" t="str">
            <v>BODY</v>
          </cell>
          <cell r="H427" t="str">
            <v>ACTIVE</v>
          </cell>
          <cell r="I427">
            <v>40309</v>
          </cell>
        </row>
        <row r="428">
          <cell r="A428" t="str">
            <v>2GS06</v>
          </cell>
          <cell r="B428" t="str">
            <v>BODY</v>
          </cell>
          <cell r="C428" t="str">
            <v>KG</v>
          </cell>
          <cell r="F428" t="str">
            <v>SBHOWLIT</v>
          </cell>
          <cell r="G428" t="str">
            <v>BODY</v>
          </cell>
          <cell r="H428" t="str">
            <v>ACTIVE</v>
          </cell>
          <cell r="I428">
            <v>40609</v>
          </cell>
        </row>
        <row r="429">
          <cell r="A429" t="str">
            <v>2GS07</v>
          </cell>
          <cell r="B429" t="str">
            <v>BODY</v>
          </cell>
          <cell r="C429" t="str">
            <v>KG</v>
          </cell>
          <cell r="F429" t="str">
            <v>SBHOWLIT</v>
          </cell>
          <cell r="G429" t="str">
            <v>BODY</v>
          </cell>
          <cell r="H429" t="str">
            <v>ACTIVE</v>
          </cell>
          <cell r="I429">
            <v>40778</v>
          </cell>
        </row>
        <row r="430">
          <cell r="A430" t="str">
            <v>2GS08</v>
          </cell>
          <cell r="B430" t="str">
            <v>BODY</v>
          </cell>
          <cell r="C430" t="str">
            <v>KG</v>
          </cell>
          <cell r="F430" t="str">
            <v>ZZZ</v>
          </cell>
          <cell r="G430" t="str">
            <v>BODY</v>
          </cell>
          <cell r="H430" t="str">
            <v>PRELEASE</v>
          </cell>
          <cell r="I430">
            <v>40963</v>
          </cell>
        </row>
        <row r="431">
          <cell r="A431" t="str">
            <v>2GT01</v>
          </cell>
          <cell r="B431" t="str">
            <v>BODY</v>
          </cell>
          <cell r="C431" t="str">
            <v>KG</v>
          </cell>
          <cell r="F431" t="str">
            <v>SBAVORI</v>
          </cell>
          <cell r="G431" t="str">
            <v>BODY</v>
          </cell>
          <cell r="H431" t="str">
            <v>OBSOLETE</v>
          </cell>
          <cell r="I431">
            <v>39549</v>
          </cell>
        </row>
        <row r="432">
          <cell r="A432" t="str">
            <v>2GT02</v>
          </cell>
          <cell r="B432" t="str">
            <v>BODY</v>
          </cell>
          <cell r="C432" t="str">
            <v>KG</v>
          </cell>
          <cell r="F432" t="str">
            <v>SBAVORI</v>
          </cell>
          <cell r="G432" t="str">
            <v>BODY</v>
          </cell>
          <cell r="H432" t="str">
            <v>OBSOLETE</v>
          </cell>
          <cell r="I432">
            <v>39549</v>
          </cell>
        </row>
        <row r="433">
          <cell r="A433" t="str">
            <v>2GT03BS01</v>
          </cell>
          <cell r="B433" t="str">
            <v>BODY COLOR</v>
          </cell>
          <cell r="C433" t="str">
            <v>KG</v>
          </cell>
          <cell r="F433" t="str">
            <v>SBAVORI</v>
          </cell>
          <cell r="G433" t="str">
            <v>BODY</v>
          </cell>
          <cell r="H433" t="str">
            <v>OBSOLETE</v>
          </cell>
          <cell r="I433">
            <v>40225</v>
          </cell>
        </row>
        <row r="434">
          <cell r="A434" t="str">
            <v>2LUSTER</v>
          </cell>
          <cell r="B434" t="str">
            <v>LUSTER</v>
          </cell>
          <cell r="C434" t="str">
            <v>KG</v>
          </cell>
          <cell r="F434" t="str">
            <v>SGSCREEN</v>
          </cell>
          <cell r="G434" t="str">
            <v>GLAZE</v>
          </cell>
          <cell r="H434" t="str">
            <v>OBSOLETE</v>
          </cell>
          <cell r="I434">
            <v>39604</v>
          </cell>
        </row>
        <row r="435">
          <cell r="A435" t="str">
            <v>2RECYCLE</v>
          </cell>
          <cell r="B435" t="str">
            <v>RECYCLE POWDER(GRANITE)</v>
          </cell>
          <cell r="C435" t="str">
            <v>KG</v>
          </cell>
          <cell r="F435" t="str">
            <v>SBWASTE</v>
          </cell>
          <cell r="G435" t="str">
            <v>BODY</v>
          </cell>
          <cell r="H435" t="str">
            <v>OBSOLETE</v>
          </cell>
          <cell r="I435">
            <v>39602</v>
          </cell>
        </row>
        <row r="436">
          <cell r="A436" t="str">
            <v>2RS001</v>
          </cell>
          <cell r="B436" t="str">
            <v>RS-001</v>
          </cell>
          <cell r="C436" t="str">
            <v>KG</v>
          </cell>
          <cell r="F436" t="str">
            <v>SGSCREEN</v>
          </cell>
          <cell r="G436" t="str">
            <v>SCREEN</v>
          </cell>
          <cell r="H436" t="str">
            <v>ACTIVE</v>
          </cell>
          <cell r="I436">
            <v>39605</v>
          </cell>
        </row>
        <row r="437">
          <cell r="B437" t="str">
            <v>PRINTING</v>
          </cell>
        </row>
        <row r="438">
          <cell r="A438" t="str">
            <v>2RS001/1</v>
          </cell>
          <cell r="B438" t="str">
            <v>RS-001/1</v>
          </cell>
          <cell r="C438" t="str">
            <v>KG</v>
          </cell>
          <cell r="F438" t="str">
            <v>SGSCREEN</v>
          </cell>
          <cell r="G438" t="str">
            <v>SCREEN</v>
          </cell>
          <cell r="H438" t="str">
            <v>ACTIVE</v>
          </cell>
          <cell r="I438">
            <v>39648</v>
          </cell>
        </row>
        <row r="439">
          <cell r="B439" t="str">
            <v>PRINTING</v>
          </cell>
        </row>
        <row r="440">
          <cell r="A440" t="str">
            <v>2RS002</v>
          </cell>
          <cell r="B440" t="str">
            <v>RS-002</v>
          </cell>
          <cell r="C440" t="str">
            <v>KG</v>
          </cell>
          <cell r="F440" t="str">
            <v>SGSCREEN</v>
          </cell>
          <cell r="G440" t="str">
            <v>SCREEN</v>
          </cell>
          <cell r="H440" t="str">
            <v>ACTIVE</v>
          </cell>
          <cell r="I440">
            <v>39637</v>
          </cell>
        </row>
        <row r="441">
          <cell r="B441" t="str">
            <v>PRINTING</v>
          </cell>
        </row>
        <row r="442">
          <cell r="A442" t="str">
            <v>2RS003</v>
          </cell>
          <cell r="B442" t="str">
            <v>RS-003</v>
          </cell>
          <cell r="C442" t="str">
            <v>KG</v>
          </cell>
          <cell r="F442" t="str">
            <v>ZZZ</v>
          </cell>
          <cell r="G442" t="str">
            <v>SCREEN</v>
          </cell>
          <cell r="H442" t="str">
            <v>PRELEASE</v>
          </cell>
          <cell r="I442">
            <v>39715</v>
          </cell>
        </row>
        <row r="443">
          <cell r="B443" t="str">
            <v>PRINTING</v>
          </cell>
        </row>
        <row r="444">
          <cell r="A444" t="str">
            <v>_x000C_ppptrp11.p 2+</v>
          </cell>
          <cell r="B444" t="str">
            <v>1.5.2 Item D</v>
          </cell>
          <cell r="C444" t="str">
            <v>at</v>
          </cell>
          <cell r="D444" t="str">
            <v>a Rep</v>
          </cell>
          <cell r="E444" t="str">
            <v>ort</v>
          </cell>
          <cell r="H444" t="str">
            <v>Dat</v>
          </cell>
          <cell r="I444" t="str">
            <v>e: 09/07</v>
          </cell>
        </row>
        <row r="445">
          <cell r="A445" t="str">
            <v>Page:    9</v>
          </cell>
          <cell r="B445" t="str">
            <v>T.T. CERAMIC</v>
          </cell>
          <cell r="C445" t="str">
            <v>C</v>
          </cell>
          <cell r="D445" t="str">
            <v>O.,LT</v>
          </cell>
          <cell r="E445" t="str">
            <v>D.</v>
          </cell>
          <cell r="H445" t="str">
            <v>Time</v>
          </cell>
          <cell r="I445" t="str">
            <v>: 08:55:</v>
          </cell>
        </row>
        <row r="446">
          <cell r="A446" t="str">
            <v>2000 SEMI PART</v>
          </cell>
          <cell r="B446" t="str">
            <v>(Continued)</v>
          </cell>
        </row>
        <row r="447">
          <cell r="E447" t="str">
            <v>Drawing</v>
          </cell>
        </row>
        <row r="448">
          <cell r="A448" t="str">
            <v>Item Number</v>
          </cell>
          <cell r="B448" t="str">
            <v>Description</v>
          </cell>
          <cell r="C448" t="str">
            <v>UM</v>
          </cell>
          <cell r="D448" t="str">
            <v>Rev</v>
          </cell>
          <cell r="E448" t="str">
            <v>Brk Cat</v>
          </cell>
          <cell r="F448" t="str">
            <v>Group</v>
          </cell>
          <cell r="G448" t="str">
            <v>Type</v>
          </cell>
          <cell r="H448" t="str">
            <v>St</v>
          </cell>
          <cell r="I448" t="str">
            <v>Added</v>
          </cell>
        </row>
        <row r="449">
          <cell r="A449" t="str">
            <v>------------------</v>
          </cell>
          <cell r="B449" t="str">
            <v>------------------------------------------------</v>
          </cell>
          <cell r="C449" t="str">
            <v>--</v>
          </cell>
          <cell r="D449" t="str">
            <v>----</v>
          </cell>
          <cell r="E449" t="str">
            <v>------------------</v>
          </cell>
          <cell r="F449" t="str">
            <v>--------</v>
          </cell>
          <cell r="G449" t="str">
            <v>--------</v>
          </cell>
          <cell r="H449" t="str">
            <v>--------</v>
          </cell>
          <cell r="I449" t="str">
            <v>--------</v>
          </cell>
        </row>
        <row r="450">
          <cell r="A450" t="str">
            <v>2RS004</v>
          </cell>
          <cell r="B450" t="str">
            <v>RS-004</v>
          </cell>
          <cell r="C450" t="str">
            <v>KG</v>
          </cell>
          <cell r="F450" t="str">
            <v>ZZZ</v>
          </cell>
          <cell r="G450" t="str">
            <v>SCREEN</v>
          </cell>
          <cell r="H450" t="str">
            <v>PRELEASE</v>
          </cell>
          <cell r="I450">
            <v>39715</v>
          </cell>
        </row>
        <row r="451">
          <cell r="B451" t="str">
            <v>PRINTING</v>
          </cell>
        </row>
        <row r="452">
          <cell r="A452" t="str">
            <v>2RS005</v>
          </cell>
          <cell r="B452" t="str">
            <v>RS-005</v>
          </cell>
          <cell r="C452" t="str">
            <v>KG</v>
          </cell>
          <cell r="F452" t="str">
            <v>SGSCREEN</v>
          </cell>
          <cell r="G452" t="str">
            <v>SCREEN</v>
          </cell>
          <cell r="H452" t="str">
            <v>ACTIVE</v>
          </cell>
          <cell r="I452">
            <v>39963</v>
          </cell>
        </row>
        <row r="453">
          <cell r="B453" t="str">
            <v>PRINTING</v>
          </cell>
        </row>
        <row r="454">
          <cell r="A454" t="str">
            <v>2RS006</v>
          </cell>
          <cell r="B454" t="str">
            <v>RS-006</v>
          </cell>
          <cell r="C454" t="str">
            <v>KG</v>
          </cell>
          <cell r="F454" t="str">
            <v>SGSCREEN</v>
          </cell>
          <cell r="G454" t="str">
            <v>SCREEN</v>
          </cell>
          <cell r="H454" t="str">
            <v>ACTIVE</v>
          </cell>
          <cell r="I454">
            <v>39963</v>
          </cell>
        </row>
        <row r="455">
          <cell r="B455" t="str">
            <v>PRINTING</v>
          </cell>
        </row>
        <row r="456">
          <cell r="A456" t="str">
            <v>2S000</v>
          </cell>
          <cell r="B456" t="str">
            <v>PRINTING</v>
          </cell>
          <cell r="C456" t="str">
            <v>KG</v>
          </cell>
          <cell r="F456" t="str">
            <v>SGSCREEN</v>
          </cell>
          <cell r="G456" t="str">
            <v>SCREEN</v>
          </cell>
          <cell r="H456" t="str">
            <v>ACTIVE</v>
          </cell>
          <cell r="I456">
            <v>39234</v>
          </cell>
        </row>
        <row r="457">
          <cell r="A457" t="str">
            <v>2S001</v>
          </cell>
          <cell r="B457" t="str">
            <v>PRINTING</v>
          </cell>
          <cell r="C457" t="str">
            <v>KG</v>
          </cell>
          <cell r="F457" t="str">
            <v>SGSCREEN</v>
          </cell>
          <cell r="G457" t="str">
            <v>SCREEN</v>
          </cell>
          <cell r="H457" t="str">
            <v>ACTIVE</v>
          </cell>
          <cell r="I457">
            <v>40119</v>
          </cell>
        </row>
        <row r="458">
          <cell r="A458" t="str">
            <v>2S006</v>
          </cell>
          <cell r="B458" t="str">
            <v>S-006 (WALDORF HOWLITE)</v>
          </cell>
          <cell r="C458" t="str">
            <v>KG</v>
          </cell>
          <cell r="F458" t="str">
            <v>SGSCREEN</v>
          </cell>
          <cell r="G458" t="str">
            <v>SCREEN</v>
          </cell>
          <cell r="H458" t="str">
            <v>ACTIVE</v>
          </cell>
          <cell r="I458">
            <v>39263</v>
          </cell>
        </row>
        <row r="459">
          <cell r="A459" t="str">
            <v>2S007</v>
          </cell>
          <cell r="B459" t="str">
            <v>MEDIUM PRINTING</v>
          </cell>
          <cell r="C459" t="str">
            <v>KG</v>
          </cell>
          <cell r="F459" t="str">
            <v>SGSCREEN</v>
          </cell>
          <cell r="G459" t="str">
            <v>SCREEN</v>
          </cell>
          <cell r="H459" t="str">
            <v>ACTIVE</v>
          </cell>
          <cell r="I459">
            <v>39317</v>
          </cell>
        </row>
        <row r="460">
          <cell r="A460" t="str">
            <v>2S008</v>
          </cell>
          <cell r="B460" t="str">
            <v>PRINTING</v>
          </cell>
          <cell r="C460" t="str">
            <v>KG</v>
          </cell>
          <cell r="F460" t="str">
            <v>SGSCREEN</v>
          </cell>
          <cell r="G460" t="str">
            <v>SCREEN</v>
          </cell>
          <cell r="H460" t="str">
            <v>ACTIVE</v>
          </cell>
          <cell r="I460">
            <v>39317</v>
          </cell>
        </row>
        <row r="461">
          <cell r="A461" t="str">
            <v>2S009</v>
          </cell>
          <cell r="B461" t="str">
            <v>PRINTING</v>
          </cell>
          <cell r="C461" t="str">
            <v>KG</v>
          </cell>
          <cell r="F461" t="str">
            <v>SGSCREEN</v>
          </cell>
          <cell r="G461" t="str">
            <v>SCREEN</v>
          </cell>
          <cell r="H461" t="str">
            <v>ACTIVE</v>
          </cell>
          <cell r="I461">
            <v>39317</v>
          </cell>
        </row>
        <row r="462">
          <cell r="A462" t="str">
            <v>2S010</v>
          </cell>
          <cell r="B462" t="str">
            <v>PRINTING (WALDORF GRIS)</v>
          </cell>
          <cell r="C462" t="str">
            <v>KG</v>
          </cell>
          <cell r="F462" t="str">
            <v>SGSCREEN</v>
          </cell>
          <cell r="G462" t="str">
            <v>SCREEN</v>
          </cell>
          <cell r="H462" t="str">
            <v>ACTIVE</v>
          </cell>
          <cell r="I462">
            <v>39234</v>
          </cell>
        </row>
        <row r="463">
          <cell r="A463" t="str">
            <v>2S011</v>
          </cell>
          <cell r="B463" t="str">
            <v>S-011  (WALDORF ARGENTO)</v>
          </cell>
          <cell r="C463" t="str">
            <v>KG</v>
          </cell>
          <cell r="F463" t="str">
            <v>SGSCREEN</v>
          </cell>
          <cell r="G463" t="str">
            <v>SCREEN</v>
          </cell>
          <cell r="H463" t="str">
            <v>ACTIVE</v>
          </cell>
          <cell r="I463">
            <v>39261</v>
          </cell>
        </row>
        <row r="464">
          <cell r="A464" t="str">
            <v>2S012</v>
          </cell>
          <cell r="B464" t="str">
            <v>PRINTING</v>
          </cell>
          <cell r="C464" t="str">
            <v>KG</v>
          </cell>
          <cell r="F464" t="str">
            <v>SGSCREEN</v>
          </cell>
          <cell r="G464" t="str">
            <v>SCREEN</v>
          </cell>
          <cell r="H464" t="str">
            <v>ACTIVE</v>
          </cell>
          <cell r="I464">
            <v>39317</v>
          </cell>
        </row>
        <row r="465">
          <cell r="A465" t="str">
            <v>2S013</v>
          </cell>
          <cell r="B465" t="str">
            <v>PRINTING</v>
          </cell>
          <cell r="C465" t="str">
            <v>KG</v>
          </cell>
          <cell r="F465" t="str">
            <v>SGSCREEN</v>
          </cell>
          <cell r="G465" t="str">
            <v>SCREEN</v>
          </cell>
          <cell r="H465" t="str">
            <v>ACTIVE</v>
          </cell>
          <cell r="I465">
            <v>39317</v>
          </cell>
        </row>
        <row r="466">
          <cell r="A466" t="str">
            <v>2S014</v>
          </cell>
          <cell r="B466" t="str">
            <v>PRINTING</v>
          </cell>
          <cell r="C466" t="str">
            <v>KG</v>
          </cell>
          <cell r="F466" t="str">
            <v>SGSCREEN</v>
          </cell>
          <cell r="G466" t="str">
            <v>SCREEN</v>
          </cell>
          <cell r="H466" t="str">
            <v>ACTIVE</v>
          </cell>
          <cell r="I466">
            <v>39324</v>
          </cell>
        </row>
        <row r="467">
          <cell r="A467" t="str">
            <v>2S015</v>
          </cell>
          <cell r="B467" t="str">
            <v>PRINTING</v>
          </cell>
          <cell r="C467" t="str">
            <v>KG</v>
          </cell>
          <cell r="F467" t="str">
            <v>SGSCREEN</v>
          </cell>
          <cell r="G467" t="str">
            <v>SCREEN</v>
          </cell>
          <cell r="H467" t="str">
            <v>ACTIVE</v>
          </cell>
          <cell r="I467">
            <v>39324</v>
          </cell>
        </row>
        <row r="468">
          <cell r="A468" t="str">
            <v>2S016</v>
          </cell>
          <cell r="B468" t="str">
            <v>PRINTING</v>
          </cell>
          <cell r="C468" t="str">
            <v>KG</v>
          </cell>
          <cell r="F468" t="str">
            <v>SGSCREEN</v>
          </cell>
          <cell r="G468" t="str">
            <v>SCREEN</v>
          </cell>
          <cell r="H468" t="str">
            <v>ACTIVE</v>
          </cell>
          <cell r="I468">
            <v>39361</v>
          </cell>
        </row>
        <row r="469">
          <cell r="A469" t="str">
            <v>2S017</v>
          </cell>
          <cell r="B469" t="str">
            <v>PRINTING</v>
          </cell>
          <cell r="C469" t="str">
            <v>KG</v>
          </cell>
          <cell r="F469" t="str">
            <v>SGSCREEN</v>
          </cell>
          <cell r="G469" t="str">
            <v>SCREEN</v>
          </cell>
          <cell r="H469" t="str">
            <v>ACTIVE</v>
          </cell>
          <cell r="I469">
            <v>39361</v>
          </cell>
        </row>
        <row r="470">
          <cell r="A470" t="str">
            <v>2S018</v>
          </cell>
          <cell r="B470" t="str">
            <v>PRINTING</v>
          </cell>
          <cell r="C470" t="str">
            <v>KG</v>
          </cell>
          <cell r="F470" t="str">
            <v>SGSCREEN</v>
          </cell>
          <cell r="G470" t="str">
            <v>SCREEN</v>
          </cell>
          <cell r="H470" t="str">
            <v>ACTIVE</v>
          </cell>
          <cell r="I470">
            <v>39489</v>
          </cell>
        </row>
        <row r="471">
          <cell r="A471" t="str">
            <v>2S019</v>
          </cell>
          <cell r="B471" t="str">
            <v>PRINTING</v>
          </cell>
          <cell r="C471" t="str">
            <v>KG</v>
          </cell>
          <cell r="F471" t="str">
            <v>SGSCREEN</v>
          </cell>
          <cell r="G471" t="str">
            <v>SCREEN</v>
          </cell>
          <cell r="H471" t="str">
            <v>ACTIVE</v>
          </cell>
          <cell r="I471">
            <v>39489</v>
          </cell>
        </row>
        <row r="472">
          <cell r="A472" t="str">
            <v>2S020</v>
          </cell>
          <cell r="B472" t="str">
            <v>2S-020</v>
          </cell>
          <cell r="C472" t="str">
            <v>KG</v>
          </cell>
          <cell r="F472" t="str">
            <v>SGSCREEN</v>
          </cell>
          <cell r="G472" t="str">
            <v>ZZZ</v>
          </cell>
          <cell r="H472" t="str">
            <v>ACTIVE</v>
          </cell>
          <cell r="I472">
            <v>39994</v>
          </cell>
        </row>
        <row r="473">
          <cell r="B473" t="str">
            <v>FLORA PRINTING</v>
          </cell>
        </row>
        <row r="474">
          <cell r="A474" t="str">
            <v>2S021</v>
          </cell>
          <cell r="B474" t="str">
            <v>2S-021</v>
          </cell>
          <cell r="C474" t="str">
            <v>KG</v>
          </cell>
          <cell r="F474" t="str">
            <v>SGSCREEN</v>
          </cell>
          <cell r="G474" t="str">
            <v>ZZZ</v>
          </cell>
          <cell r="H474" t="str">
            <v>ACTIVE</v>
          </cell>
          <cell r="I474">
            <v>39997</v>
          </cell>
        </row>
        <row r="475">
          <cell r="B475" t="str">
            <v>FLORA PRINTING (HOWLITE)</v>
          </cell>
        </row>
        <row r="476">
          <cell r="A476" t="str">
            <v>2S022</v>
          </cell>
          <cell r="B476" t="str">
            <v>PRINTING WALDORF (HOWLITE)</v>
          </cell>
          <cell r="C476" t="str">
            <v>KG</v>
          </cell>
          <cell r="F476" t="str">
            <v>SGSCREEN</v>
          </cell>
          <cell r="G476" t="str">
            <v>SCREEN</v>
          </cell>
          <cell r="H476" t="str">
            <v>ACTIVE</v>
          </cell>
          <cell r="I476">
            <v>40002</v>
          </cell>
        </row>
        <row r="477">
          <cell r="A477" t="str">
            <v>2S023</v>
          </cell>
          <cell r="B477" t="str">
            <v>PRINTING WALDORF (AVORIO)</v>
          </cell>
          <cell r="C477" t="str">
            <v>KG</v>
          </cell>
          <cell r="F477" t="str">
            <v>SGSCREEN</v>
          </cell>
          <cell r="G477" t="str">
            <v>SCREEN</v>
          </cell>
          <cell r="H477" t="str">
            <v>ACTIVE</v>
          </cell>
          <cell r="I477">
            <v>40002</v>
          </cell>
        </row>
        <row r="478">
          <cell r="A478" t="str">
            <v>2S024</v>
          </cell>
          <cell r="B478" t="str">
            <v>PRINTING WALDORF (GRIS)</v>
          </cell>
          <cell r="C478" t="str">
            <v>KG</v>
          </cell>
          <cell r="F478" t="str">
            <v>SGSCREEN</v>
          </cell>
          <cell r="G478" t="str">
            <v>SCREEN</v>
          </cell>
          <cell r="H478" t="str">
            <v>ACTIVE</v>
          </cell>
          <cell r="I478">
            <v>40002</v>
          </cell>
        </row>
        <row r="479">
          <cell r="A479" t="str">
            <v>2S025</v>
          </cell>
          <cell r="B479" t="str">
            <v>PRINTING</v>
          </cell>
          <cell r="C479" t="str">
            <v>KG</v>
          </cell>
          <cell r="F479" t="str">
            <v>ZZZ</v>
          </cell>
          <cell r="G479" t="str">
            <v>SCREEN</v>
          </cell>
          <cell r="H479" t="str">
            <v>PRELEASE</v>
          </cell>
          <cell r="I479">
            <v>40317</v>
          </cell>
        </row>
        <row r="480">
          <cell r="A480" t="str">
            <v>2S026</v>
          </cell>
          <cell r="B480" t="str">
            <v>PRINTING</v>
          </cell>
          <cell r="C480" t="str">
            <v>KG</v>
          </cell>
          <cell r="F480" t="str">
            <v>ZZZ</v>
          </cell>
          <cell r="G480" t="str">
            <v>SCREEN</v>
          </cell>
          <cell r="H480" t="str">
            <v>PRELEASE</v>
          </cell>
          <cell r="I480">
            <v>40317</v>
          </cell>
        </row>
        <row r="481">
          <cell r="A481" t="str">
            <v>2S027</v>
          </cell>
          <cell r="B481" t="str">
            <v>PRINTING</v>
          </cell>
          <cell r="C481" t="str">
            <v>KG</v>
          </cell>
          <cell r="F481" t="str">
            <v>ZZZ</v>
          </cell>
          <cell r="G481" t="str">
            <v>SCREEN</v>
          </cell>
          <cell r="H481" t="str">
            <v>PRELEASE</v>
          </cell>
          <cell r="I481">
            <v>40317</v>
          </cell>
        </row>
        <row r="482">
          <cell r="A482" t="str">
            <v>2S028</v>
          </cell>
          <cell r="B482" t="str">
            <v>PRINTING</v>
          </cell>
          <cell r="C482" t="str">
            <v>KG</v>
          </cell>
          <cell r="F482" t="str">
            <v>ZZZ</v>
          </cell>
          <cell r="G482" t="str">
            <v>SCREEN</v>
          </cell>
          <cell r="H482" t="str">
            <v>PRELEASE</v>
          </cell>
          <cell r="I482">
            <v>40317</v>
          </cell>
        </row>
        <row r="483">
          <cell r="A483" t="str">
            <v>2S041</v>
          </cell>
          <cell r="B483" t="str">
            <v>PRINTING (WALDORF MOKA)</v>
          </cell>
          <cell r="C483" t="str">
            <v>KG</v>
          </cell>
          <cell r="F483" t="str">
            <v>SGSCREEN</v>
          </cell>
          <cell r="G483" t="str">
            <v>SCREEN</v>
          </cell>
          <cell r="H483" t="str">
            <v>ACTIVE</v>
          </cell>
          <cell r="I483">
            <v>39235</v>
          </cell>
        </row>
        <row r="484">
          <cell r="A484" t="str">
            <v>2S042</v>
          </cell>
          <cell r="B484" t="str">
            <v>PRINTING (WALDORF - AVORIO)</v>
          </cell>
          <cell r="C484" t="str">
            <v>KG</v>
          </cell>
          <cell r="F484" t="str">
            <v>SGSCREEN</v>
          </cell>
          <cell r="G484" t="str">
            <v>SCREEN</v>
          </cell>
          <cell r="H484" t="str">
            <v>ACTIVE</v>
          </cell>
          <cell r="I484">
            <v>39234</v>
          </cell>
        </row>
        <row r="485">
          <cell r="A485" t="str">
            <v>2SP-BS36</v>
          </cell>
          <cell r="B485" t="str">
            <v>SPRAY BS36</v>
          </cell>
          <cell r="C485" t="str">
            <v>KG</v>
          </cell>
          <cell r="F485" t="str">
            <v>SBAVORI</v>
          </cell>
          <cell r="G485" t="str">
            <v>ZZZ</v>
          </cell>
          <cell r="H485" t="str">
            <v>OBSOLETE</v>
          </cell>
          <cell r="I485">
            <v>39403</v>
          </cell>
        </row>
        <row r="486">
          <cell r="A486" t="str">
            <v>2SP-BS41</v>
          </cell>
          <cell r="B486" t="str">
            <v>SPRAY BS41</v>
          </cell>
          <cell r="C486" t="str">
            <v>KG</v>
          </cell>
          <cell r="F486" t="str">
            <v>SBAVORI</v>
          </cell>
          <cell r="G486" t="str">
            <v>ZZZ</v>
          </cell>
          <cell r="H486" t="str">
            <v>OBSOLETE</v>
          </cell>
          <cell r="I486">
            <v>39403</v>
          </cell>
        </row>
        <row r="487">
          <cell r="A487" t="str">
            <v>2SV-1817</v>
          </cell>
          <cell r="B487" t="str">
            <v>PRINTING</v>
          </cell>
          <cell r="C487" t="str">
            <v>KG</v>
          </cell>
          <cell r="F487" t="str">
            <v>SGSCREEN</v>
          </cell>
          <cell r="G487" t="str">
            <v>SCREEN</v>
          </cell>
          <cell r="H487" t="str">
            <v>OBSOLETE</v>
          </cell>
          <cell r="I487">
            <v>39589</v>
          </cell>
        </row>
        <row r="488">
          <cell r="A488" t="str">
            <v>2SV-18I7</v>
          </cell>
          <cell r="B488" t="str">
            <v>PRINTING</v>
          </cell>
          <cell r="C488" t="str">
            <v>KG</v>
          </cell>
          <cell r="F488" t="str">
            <v>SGSCREEN</v>
          </cell>
          <cell r="G488" t="str">
            <v>SCREEN</v>
          </cell>
          <cell r="H488" t="str">
            <v>OBSOLETE</v>
          </cell>
          <cell r="I488">
            <v>39589</v>
          </cell>
        </row>
        <row r="489">
          <cell r="A489" t="str">
            <v>2TGN01</v>
          </cell>
          <cell r="B489" t="str">
            <v>BODY TEST</v>
          </cell>
          <cell r="C489" t="str">
            <v>KG</v>
          </cell>
          <cell r="F489" t="str">
            <v>SBAVORI</v>
          </cell>
          <cell r="G489" t="str">
            <v>BODY</v>
          </cell>
          <cell r="H489" t="str">
            <v>OBSOLETE</v>
          </cell>
          <cell r="I489">
            <v>39437</v>
          </cell>
        </row>
        <row r="490">
          <cell r="A490" t="str">
            <v>2WB-001</v>
          </cell>
          <cell r="B490" t="str">
            <v>BODY DFF</v>
          </cell>
          <cell r="C490" t="str">
            <v>KG</v>
          </cell>
          <cell r="F490" t="str">
            <v>SBWALLTI</v>
          </cell>
          <cell r="G490" t="str">
            <v>BODY</v>
          </cell>
          <cell r="H490" t="str">
            <v>OBSOLETE</v>
          </cell>
          <cell r="I490">
            <v>39622</v>
          </cell>
        </row>
        <row r="491">
          <cell r="A491" t="str">
            <v>2WB-002</v>
          </cell>
          <cell r="B491" t="str">
            <v>BODY DFF</v>
          </cell>
          <cell r="C491" t="str">
            <v>KG</v>
          </cell>
          <cell r="F491" t="str">
            <v>SBWALLTI</v>
          </cell>
          <cell r="G491" t="str">
            <v>BODY</v>
          </cell>
          <cell r="H491" t="str">
            <v>OBSOLETE</v>
          </cell>
          <cell r="I491">
            <v>39553</v>
          </cell>
        </row>
        <row r="492">
          <cell r="A492" t="str">
            <v>2WB-003</v>
          </cell>
          <cell r="B492" t="str">
            <v>BODY DFF</v>
          </cell>
          <cell r="C492" t="str">
            <v>KG</v>
          </cell>
          <cell r="F492" t="str">
            <v>SBWALLTI</v>
          </cell>
          <cell r="G492" t="str">
            <v>BODY</v>
          </cell>
          <cell r="H492" t="str">
            <v>OBSOLETE</v>
          </cell>
          <cell r="I492">
            <v>39587</v>
          </cell>
        </row>
        <row r="493">
          <cell r="A493" t="str">
            <v>2WB-004</v>
          </cell>
          <cell r="B493" t="str">
            <v>BODY WALL TILE</v>
          </cell>
          <cell r="C493" t="str">
            <v>KG</v>
          </cell>
          <cell r="F493" t="str">
            <v>SBWALLTI</v>
          </cell>
          <cell r="G493" t="str">
            <v>BODY</v>
          </cell>
          <cell r="H493" t="str">
            <v>OBSOLETE</v>
          </cell>
          <cell r="I493">
            <v>39938</v>
          </cell>
        </row>
        <row r="494">
          <cell r="A494" t="str">
            <v>2WB-005</v>
          </cell>
          <cell r="B494" t="str">
            <v>BODY WALL TILE</v>
          </cell>
          <cell r="C494" t="str">
            <v>KG</v>
          </cell>
          <cell r="F494" t="str">
            <v>SBWALLTI</v>
          </cell>
          <cell r="G494" t="str">
            <v>BODY</v>
          </cell>
          <cell r="H494" t="str">
            <v>OBSOLETE</v>
          </cell>
          <cell r="I494">
            <v>40056</v>
          </cell>
        </row>
        <row r="495">
          <cell r="A495" t="str">
            <v>2WB-005-1</v>
          </cell>
          <cell r="B495" t="str">
            <v>BODY WALL TILE</v>
          </cell>
          <cell r="C495" t="str">
            <v>KG</v>
          </cell>
          <cell r="F495" t="str">
            <v>SBWALLTI</v>
          </cell>
          <cell r="G495" t="str">
            <v>BODY</v>
          </cell>
          <cell r="H495" t="str">
            <v>OBSOLETE</v>
          </cell>
          <cell r="I495">
            <v>40065</v>
          </cell>
        </row>
        <row r="496">
          <cell r="A496" t="str">
            <v>2WB-006</v>
          </cell>
          <cell r="B496" t="str">
            <v>BODY WALL TILE</v>
          </cell>
          <cell r="C496" t="str">
            <v>KG</v>
          </cell>
          <cell r="F496" t="str">
            <v>SBWALLTI</v>
          </cell>
          <cell r="G496" t="str">
            <v>BODY</v>
          </cell>
          <cell r="H496" t="str">
            <v>OBSOLETE</v>
          </cell>
          <cell r="I496">
            <v>40077</v>
          </cell>
        </row>
        <row r="497">
          <cell r="A497" t="str">
            <v>2WB-006-1</v>
          </cell>
          <cell r="B497" t="str">
            <v>BODY WALL TILE</v>
          </cell>
          <cell r="C497" t="str">
            <v>KG</v>
          </cell>
          <cell r="F497" t="str">
            <v>SBWALLTI</v>
          </cell>
          <cell r="G497" t="str">
            <v>BODY</v>
          </cell>
          <cell r="H497" t="str">
            <v>OBSOLETE</v>
          </cell>
          <cell r="I497">
            <v>40138</v>
          </cell>
        </row>
        <row r="498">
          <cell r="A498" t="str">
            <v>2WB-006-2</v>
          </cell>
          <cell r="B498" t="str">
            <v>BODY WALL TILE</v>
          </cell>
          <cell r="C498" t="str">
            <v>KG</v>
          </cell>
          <cell r="F498" t="str">
            <v>SBWALLTI</v>
          </cell>
          <cell r="G498" t="str">
            <v>BODY</v>
          </cell>
          <cell r="H498" t="str">
            <v>OBSOLETE</v>
          </cell>
          <cell r="I498">
            <v>40309</v>
          </cell>
        </row>
        <row r="499">
          <cell r="A499" t="str">
            <v>_x000C_ppptrp11.p 2+</v>
          </cell>
          <cell r="B499" t="str">
            <v>1.5.2 Item D</v>
          </cell>
          <cell r="C499" t="str">
            <v>at</v>
          </cell>
          <cell r="D499" t="str">
            <v>a Rep</v>
          </cell>
          <cell r="E499" t="str">
            <v>ort</v>
          </cell>
          <cell r="H499" t="str">
            <v>Dat</v>
          </cell>
          <cell r="I499" t="str">
            <v>e: 09/07</v>
          </cell>
        </row>
        <row r="500">
          <cell r="A500" t="str">
            <v>Page:    10</v>
          </cell>
          <cell r="B500" t="str">
            <v>T.T. CERAMIC</v>
          </cell>
          <cell r="C500" t="str">
            <v>C</v>
          </cell>
          <cell r="D500" t="str">
            <v>O.,LT</v>
          </cell>
          <cell r="E500" t="str">
            <v>D.</v>
          </cell>
          <cell r="H500" t="str">
            <v>Time</v>
          </cell>
          <cell r="I500" t="str">
            <v>: 08:55:</v>
          </cell>
        </row>
        <row r="501">
          <cell r="A501" t="str">
            <v>2000 SEMI PART</v>
          </cell>
          <cell r="B501" t="str">
            <v>(Continued)</v>
          </cell>
        </row>
        <row r="502">
          <cell r="E502" t="str">
            <v>Drawing</v>
          </cell>
        </row>
        <row r="503">
          <cell r="A503" t="str">
            <v>Item Number</v>
          </cell>
          <cell r="B503" t="str">
            <v>Description</v>
          </cell>
          <cell r="C503" t="str">
            <v>UM</v>
          </cell>
          <cell r="D503" t="str">
            <v>Rev</v>
          </cell>
          <cell r="E503" t="str">
            <v>Brk Cat</v>
          </cell>
          <cell r="F503" t="str">
            <v>Group</v>
          </cell>
          <cell r="G503" t="str">
            <v>Type</v>
          </cell>
          <cell r="H503" t="str">
            <v>St</v>
          </cell>
          <cell r="I503" t="str">
            <v>Added</v>
          </cell>
        </row>
        <row r="504">
          <cell r="A504" t="str">
            <v>------------------</v>
          </cell>
          <cell r="B504" t="str">
            <v>------------------------------------------------</v>
          </cell>
          <cell r="C504" t="str">
            <v>--</v>
          </cell>
          <cell r="D504" t="str">
            <v>----</v>
          </cell>
          <cell r="E504" t="str">
            <v>------------------</v>
          </cell>
          <cell r="F504" t="str">
            <v>--------</v>
          </cell>
          <cell r="G504" t="str">
            <v>--------</v>
          </cell>
          <cell r="H504" t="str">
            <v>--------</v>
          </cell>
          <cell r="I504" t="str">
            <v>--------</v>
          </cell>
        </row>
        <row r="505">
          <cell r="A505" t="str">
            <v>2WB-006-3</v>
          </cell>
          <cell r="B505" t="str">
            <v>BODY WALL TILE</v>
          </cell>
          <cell r="C505" t="str">
            <v>KG</v>
          </cell>
          <cell r="F505" t="str">
            <v>SBWALLTI</v>
          </cell>
          <cell r="G505" t="str">
            <v>BODY</v>
          </cell>
          <cell r="H505" t="str">
            <v>OBSOLETE</v>
          </cell>
          <cell r="I505">
            <v>40360</v>
          </cell>
        </row>
        <row r="506">
          <cell r="A506" t="str">
            <v>2WB-006-4</v>
          </cell>
          <cell r="B506" t="str">
            <v>BODY WALL TILE</v>
          </cell>
          <cell r="C506" t="str">
            <v>KG</v>
          </cell>
          <cell r="F506" t="str">
            <v>SBWALLTI</v>
          </cell>
          <cell r="G506" t="str">
            <v>BODY</v>
          </cell>
          <cell r="H506" t="str">
            <v>ACTIVE</v>
          </cell>
          <cell r="I506">
            <v>40403</v>
          </cell>
        </row>
        <row r="507">
          <cell r="A507" t="str">
            <v>2WE-001</v>
          </cell>
          <cell r="B507" t="str">
            <v>ENGOBE WALL TILE</v>
          </cell>
          <cell r="C507" t="str">
            <v>KG</v>
          </cell>
          <cell r="F507" t="str">
            <v>SGENGOBE</v>
          </cell>
          <cell r="G507" t="str">
            <v>ENGOBE</v>
          </cell>
          <cell r="H507" t="str">
            <v>ACTIVE</v>
          </cell>
          <cell r="I507">
            <v>39543</v>
          </cell>
        </row>
        <row r="508">
          <cell r="A508" t="str">
            <v>2WE-002</v>
          </cell>
          <cell r="B508" t="str">
            <v>ENGOBE(Gres Porcelain)</v>
          </cell>
          <cell r="C508" t="str">
            <v>KG</v>
          </cell>
          <cell r="F508" t="str">
            <v>SGENGOBE</v>
          </cell>
          <cell r="G508" t="str">
            <v>ENGOBE</v>
          </cell>
          <cell r="H508" t="str">
            <v>ACTIVE</v>
          </cell>
          <cell r="I508">
            <v>39603</v>
          </cell>
        </row>
        <row r="509">
          <cell r="A509" t="str">
            <v>2WG-001</v>
          </cell>
          <cell r="B509" t="str">
            <v>GLAZE (OPAQUE TOR)</v>
          </cell>
          <cell r="C509" t="str">
            <v>KG</v>
          </cell>
          <cell r="F509" t="str">
            <v>SGGLAZED</v>
          </cell>
          <cell r="G509" t="str">
            <v>GLAZE</v>
          </cell>
          <cell r="H509" t="str">
            <v>OBSOLETE</v>
          </cell>
          <cell r="I509">
            <v>39543</v>
          </cell>
        </row>
        <row r="510">
          <cell r="A510" t="str">
            <v>2WG-002</v>
          </cell>
          <cell r="B510" t="str">
            <v>GLAZE (TRANSP TOR)</v>
          </cell>
          <cell r="C510" t="str">
            <v>KG</v>
          </cell>
          <cell r="F510" t="str">
            <v>SGGLAZED</v>
          </cell>
          <cell r="G510" t="str">
            <v>GLAZE</v>
          </cell>
          <cell r="H510" t="str">
            <v>OBSOLETE</v>
          </cell>
          <cell r="I510">
            <v>39545</v>
          </cell>
        </row>
        <row r="511">
          <cell r="A511" t="str">
            <v>2WG-003</v>
          </cell>
          <cell r="B511" t="str">
            <v>GLAZE OPAQUE(FERRO)</v>
          </cell>
          <cell r="C511" t="str">
            <v>KG</v>
          </cell>
          <cell r="F511" t="str">
            <v>SGGLAZED</v>
          </cell>
          <cell r="G511" t="str">
            <v>GLAZE</v>
          </cell>
          <cell r="H511" t="str">
            <v>ACTIVE</v>
          </cell>
          <cell r="I511">
            <v>39576</v>
          </cell>
        </row>
        <row r="512">
          <cell r="A512" t="str">
            <v>2WG-004</v>
          </cell>
          <cell r="B512" t="str">
            <v>GLAZE MATT(Baby Face)</v>
          </cell>
          <cell r="C512" t="str">
            <v>KG</v>
          </cell>
          <cell r="F512" t="str">
            <v>SGGLAZED</v>
          </cell>
          <cell r="G512" t="str">
            <v>GLAZE</v>
          </cell>
          <cell r="H512" t="str">
            <v>OBSOLETE</v>
          </cell>
          <cell r="I512">
            <v>39578</v>
          </cell>
        </row>
        <row r="513">
          <cell r="A513" t="str">
            <v>2WG-005</v>
          </cell>
          <cell r="B513" t="str">
            <v>GLAZE IVORY SEMI OPAQUE(FERRO)</v>
          </cell>
          <cell r="C513" t="str">
            <v>KG</v>
          </cell>
          <cell r="F513" t="str">
            <v>SGGLAZED</v>
          </cell>
          <cell r="G513" t="str">
            <v>GLAZE</v>
          </cell>
          <cell r="H513" t="str">
            <v>ACTIVE</v>
          </cell>
          <cell r="I513">
            <v>39578</v>
          </cell>
        </row>
        <row r="514">
          <cell r="A514" t="str">
            <v>2WG-006</v>
          </cell>
          <cell r="B514" t="str">
            <v>GLAZE SEMI OPAQUE(FERRO)</v>
          </cell>
          <cell r="C514" t="str">
            <v>KG</v>
          </cell>
          <cell r="F514" t="str">
            <v>SGGLAZED</v>
          </cell>
          <cell r="G514" t="str">
            <v>GLAZE</v>
          </cell>
          <cell r="H514" t="str">
            <v>OBSOLETE</v>
          </cell>
          <cell r="I514">
            <v>39602</v>
          </cell>
        </row>
        <row r="515">
          <cell r="A515" t="str">
            <v>2WG-007</v>
          </cell>
          <cell r="B515" t="str">
            <v>GLAZE MATT</v>
          </cell>
          <cell r="C515" t="str">
            <v>KG</v>
          </cell>
          <cell r="F515" t="str">
            <v>SGGLAZED</v>
          </cell>
          <cell r="G515" t="str">
            <v>GLAZE</v>
          </cell>
          <cell r="H515" t="str">
            <v>ACTIVE</v>
          </cell>
          <cell r="I515">
            <v>39602</v>
          </cell>
        </row>
        <row r="516">
          <cell r="A516" t="str">
            <v>2WG-007/1</v>
          </cell>
          <cell r="B516" t="str">
            <v>GLAZE MATT</v>
          </cell>
          <cell r="C516" t="str">
            <v>KG</v>
          </cell>
          <cell r="F516" t="str">
            <v>SGGLAZED</v>
          </cell>
          <cell r="G516" t="str">
            <v>GLAZE</v>
          </cell>
          <cell r="H516" t="str">
            <v>ACTIVE</v>
          </cell>
          <cell r="I516">
            <v>39939</v>
          </cell>
        </row>
        <row r="517">
          <cell r="A517" t="str">
            <v>2WG-007/2</v>
          </cell>
          <cell r="B517" t="str">
            <v>COLOR GLAZE</v>
          </cell>
          <cell r="C517" t="str">
            <v>KG</v>
          </cell>
          <cell r="F517" t="str">
            <v>SGGLAZED</v>
          </cell>
          <cell r="G517" t="str">
            <v>GLAZE</v>
          </cell>
          <cell r="H517" t="str">
            <v>OBSOLETE</v>
          </cell>
          <cell r="I517">
            <v>40017</v>
          </cell>
        </row>
        <row r="518">
          <cell r="A518" t="str">
            <v>2WG-007/3</v>
          </cell>
          <cell r="B518" t="str">
            <v>COLOR GLAZE</v>
          </cell>
          <cell r="C518" t="str">
            <v>KG</v>
          </cell>
          <cell r="F518" t="str">
            <v>SGGLAZED</v>
          </cell>
          <cell r="G518" t="str">
            <v>GLAZE</v>
          </cell>
          <cell r="H518" t="str">
            <v>OBSOLETE</v>
          </cell>
          <cell r="I518">
            <v>40017</v>
          </cell>
        </row>
        <row r="519">
          <cell r="A519" t="str">
            <v>2WG-007/4</v>
          </cell>
          <cell r="B519" t="str">
            <v>COLOR GLAZE</v>
          </cell>
          <cell r="C519" t="str">
            <v>KG</v>
          </cell>
          <cell r="F519" t="str">
            <v>SGGLAZED</v>
          </cell>
          <cell r="G519" t="str">
            <v>GLAZE</v>
          </cell>
          <cell r="H519" t="str">
            <v>OBSOLETE</v>
          </cell>
          <cell r="I519">
            <v>40017</v>
          </cell>
        </row>
        <row r="520">
          <cell r="A520" t="str">
            <v>2WG-008</v>
          </cell>
          <cell r="B520" t="str">
            <v>LIGHT GREY COLOR</v>
          </cell>
          <cell r="C520" t="str">
            <v>KG</v>
          </cell>
          <cell r="F520" t="str">
            <v>SGGLAZED</v>
          </cell>
          <cell r="G520" t="str">
            <v>GLAZE</v>
          </cell>
          <cell r="H520" t="str">
            <v>OBSOLETE</v>
          </cell>
          <cell r="I520">
            <v>39603</v>
          </cell>
        </row>
        <row r="521">
          <cell r="A521" t="str">
            <v>2WG-009</v>
          </cell>
          <cell r="B521" t="str">
            <v>BEIGE COLOR</v>
          </cell>
          <cell r="C521" t="str">
            <v>KG</v>
          </cell>
          <cell r="F521" t="str">
            <v>SGGLAZED</v>
          </cell>
          <cell r="G521" t="str">
            <v>GLAZE</v>
          </cell>
          <cell r="H521" t="str">
            <v>OBSOLETE</v>
          </cell>
          <cell r="I521">
            <v>39604</v>
          </cell>
        </row>
        <row r="522">
          <cell r="A522" t="str">
            <v>2WG-010</v>
          </cell>
          <cell r="B522" t="str">
            <v>COLOR GLAZE</v>
          </cell>
          <cell r="C522" t="str">
            <v>KG</v>
          </cell>
          <cell r="F522" t="str">
            <v>SGGLAZED</v>
          </cell>
          <cell r="G522" t="str">
            <v>GLAZE</v>
          </cell>
          <cell r="H522" t="str">
            <v>ACTIVE</v>
          </cell>
          <cell r="I522">
            <v>39609</v>
          </cell>
        </row>
        <row r="523">
          <cell r="A523" t="str">
            <v>2WG-011</v>
          </cell>
          <cell r="B523" t="str">
            <v>GLAZE BLUE</v>
          </cell>
          <cell r="C523" t="str">
            <v>KG</v>
          </cell>
          <cell r="F523" t="str">
            <v>SGGLAZED</v>
          </cell>
          <cell r="G523" t="str">
            <v>GLAZE</v>
          </cell>
          <cell r="H523" t="str">
            <v>OBSOLETE</v>
          </cell>
          <cell r="I523">
            <v>39610</v>
          </cell>
        </row>
        <row r="524">
          <cell r="A524" t="str">
            <v>2WG-012</v>
          </cell>
          <cell r="B524" t="str">
            <v>GLAZE ORANGE</v>
          </cell>
          <cell r="C524" t="str">
            <v>KG</v>
          </cell>
          <cell r="F524" t="str">
            <v>SGGLAZED</v>
          </cell>
          <cell r="G524" t="str">
            <v>GLAZE</v>
          </cell>
          <cell r="H524" t="str">
            <v>OBSOLETE</v>
          </cell>
          <cell r="I524">
            <v>39610</v>
          </cell>
        </row>
        <row r="525">
          <cell r="A525" t="str">
            <v>2WG-013</v>
          </cell>
          <cell r="B525" t="str">
            <v>GLAZE GREEN</v>
          </cell>
          <cell r="C525" t="str">
            <v>KG</v>
          </cell>
          <cell r="F525" t="str">
            <v>SGGLAZED</v>
          </cell>
          <cell r="G525" t="str">
            <v>GLAZE</v>
          </cell>
          <cell r="H525" t="str">
            <v>OBSOLETE</v>
          </cell>
          <cell r="I525">
            <v>39610</v>
          </cell>
        </row>
        <row r="526">
          <cell r="A526" t="str">
            <v>2WG-014</v>
          </cell>
          <cell r="B526" t="str">
            <v>GREEN GLOSSY</v>
          </cell>
          <cell r="C526" t="str">
            <v>KG</v>
          </cell>
          <cell r="F526" t="str">
            <v>SGGLAZED</v>
          </cell>
          <cell r="G526" t="str">
            <v>GLAZE</v>
          </cell>
          <cell r="H526" t="str">
            <v>OBSOLETE</v>
          </cell>
          <cell r="I526">
            <v>39623</v>
          </cell>
        </row>
        <row r="527">
          <cell r="A527" t="str">
            <v>2WG-015</v>
          </cell>
          <cell r="B527" t="str">
            <v>BLUE GLOSSY</v>
          </cell>
          <cell r="C527" t="str">
            <v>KG</v>
          </cell>
          <cell r="F527" t="str">
            <v>SGGLAZED</v>
          </cell>
          <cell r="G527" t="str">
            <v>GLAZE</v>
          </cell>
          <cell r="H527" t="str">
            <v>OBSOLETE</v>
          </cell>
          <cell r="I527">
            <v>39623</v>
          </cell>
        </row>
        <row r="528">
          <cell r="A528" t="str">
            <v>2WG-016</v>
          </cell>
          <cell r="B528" t="str">
            <v>BEIGE SEMIOPAQUE</v>
          </cell>
          <cell r="C528" t="str">
            <v>KG</v>
          </cell>
          <cell r="F528" t="str">
            <v>SGGLAZED</v>
          </cell>
          <cell r="G528" t="str">
            <v>GLAZE</v>
          </cell>
          <cell r="H528" t="str">
            <v>OBSOLETE</v>
          </cell>
          <cell r="I528">
            <v>39627</v>
          </cell>
        </row>
        <row r="529">
          <cell r="A529" t="str">
            <v>2WG-017</v>
          </cell>
          <cell r="B529" t="str">
            <v>GREY SEMIOPAQUE</v>
          </cell>
          <cell r="C529" t="str">
            <v>KG</v>
          </cell>
          <cell r="F529" t="str">
            <v>SGGLAZED</v>
          </cell>
          <cell r="G529" t="str">
            <v>GLAZE</v>
          </cell>
          <cell r="H529" t="str">
            <v>OBSOLETE</v>
          </cell>
          <cell r="I529">
            <v>39627</v>
          </cell>
        </row>
        <row r="530">
          <cell r="A530" t="str">
            <v>2WG-018</v>
          </cell>
          <cell r="B530" t="str">
            <v>RONDA BROWN SEMIOPAQUE</v>
          </cell>
          <cell r="C530" t="str">
            <v>KG</v>
          </cell>
          <cell r="F530" t="str">
            <v>SGGLAZED</v>
          </cell>
          <cell r="G530" t="str">
            <v>GLAZE</v>
          </cell>
          <cell r="H530" t="str">
            <v>OBSOLETE</v>
          </cell>
          <cell r="I530">
            <v>39627</v>
          </cell>
        </row>
        <row r="531">
          <cell r="A531" t="str">
            <v>2WG-019</v>
          </cell>
          <cell r="B531" t="str">
            <v>IVORY MATTE</v>
          </cell>
          <cell r="C531" t="str">
            <v>KG</v>
          </cell>
          <cell r="F531" t="str">
            <v>SGGLAZED</v>
          </cell>
          <cell r="G531" t="str">
            <v>GLAZE</v>
          </cell>
          <cell r="H531" t="str">
            <v>OBSOLETE</v>
          </cell>
          <cell r="I531">
            <v>39630</v>
          </cell>
        </row>
        <row r="532">
          <cell r="A532" t="str">
            <v>2WG-020</v>
          </cell>
          <cell r="B532" t="str">
            <v>BEIGE MATTE</v>
          </cell>
          <cell r="C532" t="str">
            <v>KG</v>
          </cell>
          <cell r="F532" t="str">
            <v>SGGLAZED</v>
          </cell>
          <cell r="G532" t="str">
            <v>GLAZE</v>
          </cell>
          <cell r="H532" t="str">
            <v>ACTIVE</v>
          </cell>
          <cell r="I532">
            <v>39630</v>
          </cell>
        </row>
        <row r="533">
          <cell r="A533" t="str">
            <v>2WG-021</v>
          </cell>
          <cell r="B533" t="str">
            <v>BLACK GLAZE</v>
          </cell>
          <cell r="C533" t="str">
            <v>KG</v>
          </cell>
          <cell r="F533" t="str">
            <v>SGGLAZED</v>
          </cell>
          <cell r="G533" t="str">
            <v>GLAZE</v>
          </cell>
          <cell r="H533" t="str">
            <v>OBSOLETE</v>
          </cell>
          <cell r="I533">
            <v>39633</v>
          </cell>
        </row>
        <row r="534">
          <cell r="A534" t="str">
            <v>2WG-022</v>
          </cell>
          <cell r="B534" t="str">
            <v>OPAQUE GLAZE</v>
          </cell>
          <cell r="C534" t="str">
            <v>KG</v>
          </cell>
          <cell r="F534" t="str">
            <v>SGGLAZED</v>
          </cell>
          <cell r="G534" t="str">
            <v>ZZZ</v>
          </cell>
          <cell r="H534" t="str">
            <v>ACTIVE</v>
          </cell>
          <cell r="I534">
            <v>39911</v>
          </cell>
        </row>
        <row r="535">
          <cell r="B535" t="str">
            <v>(Rectified)</v>
          </cell>
        </row>
        <row r="536">
          <cell r="A536" t="str">
            <v>2WG-023</v>
          </cell>
          <cell r="B536" t="str">
            <v>GLAZE SEMI-TRANSPARENT</v>
          </cell>
          <cell r="C536" t="str">
            <v>KG</v>
          </cell>
          <cell r="F536" t="str">
            <v>SGGLAZED</v>
          </cell>
          <cell r="G536" t="str">
            <v>ZZZ</v>
          </cell>
          <cell r="H536" t="str">
            <v>OBSOLETE</v>
          </cell>
          <cell r="I536">
            <v>39911</v>
          </cell>
        </row>
        <row r="537">
          <cell r="B537" t="str">
            <v>(Non-rectified)</v>
          </cell>
        </row>
        <row r="538">
          <cell r="A538" t="str">
            <v>2WG-024</v>
          </cell>
          <cell r="B538" t="str">
            <v>TRANSPARENT GLAZE</v>
          </cell>
          <cell r="C538" t="str">
            <v>KG</v>
          </cell>
          <cell r="F538" t="str">
            <v>SGGLAZED</v>
          </cell>
          <cell r="G538" t="str">
            <v>ZZZ</v>
          </cell>
          <cell r="H538" t="str">
            <v>ACTIVE</v>
          </cell>
          <cell r="I538">
            <v>39911</v>
          </cell>
        </row>
        <row r="539">
          <cell r="B539" t="str">
            <v>(Rectified)</v>
          </cell>
        </row>
        <row r="540">
          <cell r="A540" t="str">
            <v>2WG-024/1</v>
          </cell>
          <cell r="B540" t="str">
            <v>GLAZE IVORY COLOR</v>
          </cell>
          <cell r="C540" t="str">
            <v>KG</v>
          </cell>
          <cell r="F540" t="str">
            <v>SGGLAZED</v>
          </cell>
          <cell r="G540" t="str">
            <v>ZZZ</v>
          </cell>
          <cell r="H540" t="str">
            <v>OBSOLETE</v>
          </cell>
          <cell r="I540">
            <v>39953</v>
          </cell>
        </row>
        <row r="541">
          <cell r="B541" t="str">
            <v>(Rectified)</v>
          </cell>
        </row>
        <row r="542">
          <cell r="A542" t="str">
            <v>2WG-024/2</v>
          </cell>
          <cell r="B542" t="str">
            <v>GLAZE ORANGE COLOR</v>
          </cell>
          <cell r="C542" t="str">
            <v>KG</v>
          </cell>
          <cell r="F542" t="str">
            <v>SGGLAZED</v>
          </cell>
          <cell r="G542" t="str">
            <v>ZZZ</v>
          </cell>
          <cell r="H542" t="str">
            <v>OBSOLETE</v>
          </cell>
          <cell r="I542">
            <v>39953</v>
          </cell>
        </row>
        <row r="543">
          <cell r="A543" t="str">
            <v>2WG-025</v>
          </cell>
          <cell r="B543" t="str">
            <v>SEMI GLAZE</v>
          </cell>
          <cell r="C543" t="str">
            <v>KG</v>
          </cell>
          <cell r="F543" t="str">
            <v>SGGLAZED</v>
          </cell>
          <cell r="G543" t="str">
            <v>GLAZE</v>
          </cell>
          <cell r="H543" t="str">
            <v>ACTIVE</v>
          </cell>
          <cell r="I543">
            <v>40012</v>
          </cell>
        </row>
        <row r="544">
          <cell r="A544" t="str">
            <v>2WG-025/1</v>
          </cell>
          <cell r="B544" t="str">
            <v>COLOR GLAZE</v>
          </cell>
          <cell r="C544" t="str">
            <v>KG</v>
          </cell>
          <cell r="F544" t="str">
            <v>SGGLAZED</v>
          </cell>
          <cell r="G544" t="str">
            <v>GLAZE</v>
          </cell>
          <cell r="H544" t="str">
            <v>ACTIVE</v>
          </cell>
          <cell r="I544">
            <v>40012</v>
          </cell>
        </row>
        <row r="545">
          <cell r="A545" t="str">
            <v>2WG-025/2</v>
          </cell>
          <cell r="B545" t="str">
            <v>COLOR GLAZE</v>
          </cell>
          <cell r="C545" t="str">
            <v>KG</v>
          </cell>
          <cell r="F545" t="str">
            <v>SGGLAZED</v>
          </cell>
          <cell r="G545" t="str">
            <v>GLAZE</v>
          </cell>
          <cell r="H545" t="str">
            <v>ACTIVE</v>
          </cell>
          <cell r="I545">
            <v>40012</v>
          </cell>
        </row>
        <row r="546">
          <cell r="A546" t="str">
            <v>2WG-025/3</v>
          </cell>
          <cell r="B546" t="str">
            <v>COLOR GLAZE</v>
          </cell>
          <cell r="C546" t="str">
            <v>KG</v>
          </cell>
          <cell r="F546" t="str">
            <v>SGGLAZED</v>
          </cell>
          <cell r="G546" t="str">
            <v>GLAZE</v>
          </cell>
          <cell r="H546" t="str">
            <v>ACTIVE</v>
          </cell>
          <cell r="I546">
            <v>40012</v>
          </cell>
        </row>
        <row r="547">
          <cell r="A547" t="str">
            <v>2WG-025/4</v>
          </cell>
          <cell r="B547" t="str">
            <v>COLOR GLAZE</v>
          </cell>
          <cell r="C547" t="str">
            <v>KG</v>
          </cell>
          <cell r="F547" t="str">
            <v>SGGLAZED</v>
          </cell>
          <cell r="G547" t="str">
            <v>GLAZE</v>
          </cell>
          <cell r="H547" t="str">
            <v>ACTIVE</v>
          </cell>
          <cell r="I547">
            <v>40012</v>
          </cell>
        </row>
        <row r="548">
          <cell r="A548" t="str">
            <v>2WG-025/5</v>
          </cell>
          <cell r="B548" t="str">
            <v>COLOR GLAZE</v>
          </cell>
          <cell r="C548" t="str">
            <v>KG</v>
          </cell>
          <cell r="F548" t="str">
            <v>SGGLAZED</v>
          </cell>
          <cell r="G548" t="str">
            <v>GLAZE</v>
          </cell>
          <cell r="H548" t="str">
            <v>ACTIVE</v>
          </cell>
          <cell r="I548">
            <v>40151</v>
          </cell>
        </row>
        <row r="549">
          <cell r="A549" t="str">
            <v>2WG-026</v>
          </cell>
          <cell r="B549" t="str">
            <v>GLAZE</v>
          </cell>
          <cell r="C549" t="str">
            <v>KG</v>
          </cell>
          <cell r="F549" t="str">
            <v>SGGLAZED</v>
          </cell>
          <cell r="G549" t="str">
            <v>GLAZE</v>
          </cell>
          <cell r="H549" t="str">
            <v>OBSOLETE</v>
          </cell>
          <cell r="I549">
            <v>40061</v>
          </cell>
        </row>
        <row r="550">
          <cell r="A550" t="str">
            <v>2WG-027</v>
          </cell>
          <cell r="B550" t="str">
            <v>GLAZE</v>
          </cell>
          <cell r="C550" t="str">
            <v>KG</v>
          </cell>
          <cell r="F550" t="str">
            <v>SGGLAZED</v>
          </cell>
          <cell r="G550" t="str">
            <v>GLAZE</v>
          </cell>
          <cell r="H550" t="str">
            <v>ACTIVE</v>
          </cell>
          <cell r="I550">
            <v>40028</v>
          </cell>
        </row>
        <row r="551">
          <cell r="A551" t="str">
            <v>2WG-027/1</v>
          </cell>
          <cell r="B551" t="str">
            <v>COLOR GLAZE</v>
          </cell>
          <cell r="C551" t="str">
            <v>KG</v>
          </cell>
          <cell r="F551" t="str">
            <v>SGGLAZED</v>
          </cell>
          <cell r="G551" t="str">
            <v>GLAZE</v>
          </cell>
          <cell r="H551" t="str">
            <v>ACTIVE</v>
          </cell>
          <cell r="I551">
            <v>40028</v>
          </cell>
        </row>
        <row r="552">
          <cell r="A552" t="str">
            <v>2WG-027/10</v>
          </cell>
          <cell r="B552" t="str">
            <v>GLAZE BLACK COLOR</v>
          </cell>
          <cell r="C552" t="str">
            <v>KG</v>
          </cell>
          <cell r="F552" t="str">
            <v>SGGLAZED</v>
          </cell>
          <cell r="G552" t="str">
            <v>GLAZE</v>
          </cell>
          <cell r="H552" t="str">
            <v>ACTIVE</v>
          </cell>
          <cell r="I552">
            <v>40507</v>
          </cell>
        </row>
        <row r="553">
          <cell r="B553" t="str">
            <v>CATALINA BLACK (MATTE)</v>
          </cell>
        </row>
        <row r="554">
          <cell r="A554" t="str">
            <v>_x000C_ppptrp11.p 2+</v>
          </cell>
          <cell r="B554" t="str">
            <v>1.5.2 Item D</v>
          </cell>
          <cell r="C554" t="str">
            <v>at</v>
          </cell>
          <cell r="D554" t="str">
            <v>a Rep</v>
          </cell>
          <cell r="E554" t="str">
            <v>ort</v>
          </cell>
          <cell r="H554" t="str">
            <v>Dat</v>
          </cell>
          <cell r="I554" t="str">
            <v>e: 09/07</v>
          </cell>
        </row>
        <row r="555">
          <cell r="A555" t="str">
            <v>Page:    11</v>
          </cell>
          <cell r="B555" t="str">
            <v>T.T. CERAMIC</v>
          </cell>
          <cell r="C555" t="str">
            <v>C</v>
          </cell>
          <cell r="D555" t="str">
            <v>O.,LT</v>
          </cell>
          <cell r="E555" t="str">
            <v>D.</v>
          </cell>
          <cell r="H555" t="str">
            <v>Time</v>
          </cell>
          <cell r="I555" t="str">
            <v>: 08:55:</v>
          </cell>
        </row>
        <row r="556">
          <cell r="A556" t="str">
            <v>2000 SEMI PART</v>
          </cell>
          <cell r="B556" t="str">
            <v>(Continued)</v>
          </cell>
        </row>
        <row r="557">
          <cell r="E557" t="str">
            <v>Drawing</v>
          </cell>
        </row>
        <row r="558">
          <cell r="A558" t="str">
            <v>Item Number</v>
          </cell>
          <cell r="B558" t="str">
            <v>Description</v>
          </cell>
          <cell r="C558" t="str">
            <v>UM</v>
          </cell>
          <cell r="D558" t="str">
            <v>Rev</v>
          </cell>
          <cell r="E558" t="str">
            <v>Brk Cat</v>
          </cell>
          <cell r="F558" t="str">
            <v>Group</v>
          </cell>
          <cell r="G558" t="str">
            <v>Type</v>
          </cell>
          <cell r="H558" t="str">
            <v>St</v>
          </cell>
          <cell r="I558" t="str">
            <v>Added</v>
          </cell>
        </row>
        <row r="559">
          <cell r="A559" t="str">
            <v>------------------</v>
          </cell>
          <cell r="B559" t="str">
            <v>------------------------------------------------</v>
          </cell>
          <cell r="C559" t="str">
            <v>--</v>
          </cell>
          <cell r="D559" t="str">
            <v>----</v>
          </cell>
          <cell r="E559" t="str">
            <v>------------------</v>
          </cell>
          <cell r="F559" t="str">
            <v>--------</v>
          </cell>
          <cell r="G559" t="str">
            <v>--------</v>
          </cell>
          <cell r="H559" t="str">
            <v>--------</v>
          </cell>
          <cell r="I559" t="str">
            <v>--------</v>
          </cell>
        </row>
        <row r="560">
          <cell r="A560" t="str">
            <v>2WG-027/11</v>
          </cell>
          <cell r="B560" t="str">
            <v>GLAZE BEIGE COLOR</v>
          </cell>
          <cell r="C560" t="str">
            <v>KG</v>
          </cell>
          <cell r="F560" t="str">
            <v>SGGLAZED</v>
          </cell>
          <cell r="G560" t="str">
            <v>GLAZE</v>
          </cell>
          <cell r="H560" t="str">
            <v>ACTIVE</v>
          </cell>
          <cell r="I560">
            <v>40605</v>
          </cell>
        </row>
        <row r="561">
          <cell r="A561" t="str">
            <v>2WG-027/12</v>
          </cell>
          <cell r="B561" t="str">
            <v>GLAZE BLUE COLOR</v>
          </cell>
          <cell r="C561" t="str">
            <v>KG</v>
          </cell>
          <cell r="F561" t="str">
            <v>SGGLAZED</v>
          </cell>
          <cell r="G561" t="str">
            <v>GLAZE</v>
          </cell>
          <cell r="H561" t="str">
            <v>ACTIVE</v>
          </cell>
          <cell r="I561">
            <v>40605</v>
          </cell>
        </row>
        <row r="562">
          <cell r="A562" t="str">
            <v>2WG-027/13</v>
          </cell>
          <cell r="B562" t="str">
            <v>GLAZE GREEN COLOR</v>
          </cell>
          <cell r="C562" t="str">
            <v>KG</v>
          </cell>
          <cell r="F562" t="str">
            <v>SGGLAZED</v>
          </cell>
          <cell r="G562" t="str">
            <v>GLAZE</v>
          </cell>
          <cell r="H562" t="str">
            <v>ACTIVE</v>
          </cell>
          <cell r="I562">
            <v>40605</v>
          </cell>
        </row>
        <row r="563">
          <cell r="A563" t="str">
            <v>2WG-027/14</v>
          </cell>
          <cell r="B563" t="str">
            <v>GLAZE LIGHT GREY COLOR</v>
          </cell>
          <cell r="C563" t="str">
            <v>KG</v>
          </cell>
          <cell r="F563" t="str">
            <v>SGGLAZED</v>
          </cell>
          <cell r="G563" t="str">
            <v>GLAZE</v>
          </cell>
          <cell r="H563" t="str">
            <v>ACTIVE</v>
          </cell>
          <cell r="I563">
            <v>40605</v>
          </cell>
        </row>
        <row r="564">
          <cell r="A564" t="str">
            <v>2WG-027/15</v>
          </cell>
          <cell r="B564" t="str">
            <v>GLAZE DARK GREY COLOR</v>
          </cell>
          <cell r="C564" t="str">
            <v>KG</v>
          </cell>
          <cell r="F564" t="str">
            <v>SGGLAZED</v>
          </cell>
          <cell r="G564" t="str">
            <v>GLAZE</v>
          </cell>
          <cell r="H564" t="str">
            <v>ACTIVE</v>
          </cell>
          <cell r="I564">
            <v>40605</v>
          </cell>
        </row>
        <row r="565">
          <cell r="A565" t="str">
            <v>2WG-027/16</v>
          </cell>
          <cell r="B565" t="str">
            <v>GLAZE BROWN COLOR</v>
          </cell>
          <cell r="C565" t="str">
            <v>KG</v>
          </cell>
          <cell r="F565" t="str">
            <v>SGGLAZED</v>
          </cell>
          <cell r="G565" t="str">
            <v>GLAZE</v>
          </cell>
          <cell r="H565" t="str">
            <v>ACTIVE</v>
          </cell>
          <cell r="I565">
            <v>40605</v>
          </cell>
        </row>
        <row r="566">
          <cell r="A566" t="str">
            <v>2WG-027/17</v>
          </cell>
          <cell r="B566" t="str">
            <v>COLOR GLAZE</v>
          </cell>
          <cell r="C566" t="str">
            <v>KG</v>
          </cell>
          <cell r="F566" t="str">
            <v>SGGLAZED</v>
          </cell>
          <cell r="G566" t="str">
            <v>GLAZE</v>
          </cell>
          <cell r="H566" t="str">
            <v>ACTIVE</v>
          </cell>
          <cell r="I566">
            <v>40773</v>
          </cell>
        </row>
        <row r="567">
          <cell r="B567" t="str">
            <v>BATIK BLACK</v>
          </cell>
        </row>
        <row r="568">
          <cell r="A568" t="str">
            <v>2WG-027/18</v>
          </cell>
          <cell r="B568" t="str">
            <v>COLOR GLAZE</v>
          </cell>
          <cell r="C568" t="str">
            <v>KG</v>
          </cell>
          <cell r="F568" t="str">
            <v>SGGLAZED</v>
          </cell>
          <cell r="G568" t="str">
            <v>GLAZE</v>
          </cell>
          <cell r="H568" t="str">
            <v>ACTIVE</v>
          </cell>
          <cell r="I568">
            <v>40791</v>
          </cell>
        </row>
        <row r="569">
          <cell r="B569" t="str">
            <v>BATIK BROWN</v>
          </cell>
        </row>
        <row r="570">
          <cell r="A570" t="str">
            <v>2WG-027/19</v>
          </cell>
          <cell r="B570" t="str">
            <v>COLOR GLAZE</v>
          </cell>
          <cell r="C570" t="str">
            <v>KG</v>
          </cell>
          <cell r="F570" t="str">
            <v>SGGLAZED</v>
          </cell>
          <cell r="G570" t="str">
            <v>GLAZE</v>
          </cell>
          <cell r="H570" t="str">
            <v>ACTIVE</v>
          </cell>
          <cell r="I570">
            <v>40791</v>
          </cell>
        </row>
        <row r="571">
          <cell r="B571" t="str">
            <v>BATIK BEIGE</v>
          </cell>
        </row>
        <row r="572">
          <cell r="A572" t="str">
            <v>2WG-027/2</v>
          </cell>
          <cell r="B572" t="str">
            <v>COLOR GLAZE</v>
          </cell>
          <cell r="C572" t="str">
            <v>KG</v>
          </cell>
          <cell r="F572" t="str">
            <v>SGGLAZED</v>
          </cell>
          <cell r="G572" t="str">
            <v>GLAZE</v>
          </cell>
          <cell r="H572" t="str">
            <v>ACTIVE</v>
          </cell>
          <cell r="I572">
            <v>40028</v>
          </cell>
        </row>
        <row r="573">
          <cell r="A573" t="str">
            <v>2WG-027/20</v>
          </cell>
          <cell r="B573" t="str">
            <v>COLOR GLAZE</v>
          </cell>
          <cell r="C573" t="str">
            <v>KG</v>
          </cell>
          <cell r="F573" t="str">
            <v>SGGLAZED</v>
          </cell>
          <cell r="G573" t="str">
            <v>GLAZE</v>
          </cell>
          <cell r="H573" t="str">
            <v>ACTIVE</v>
          </cell>
          <cell r="I573">
            <v>40814</v>
          </cell>
        </row>
        <row r="574">
          <cell r="B574" t="str">
            <v>THONGPOON BEIGE</v>
          </cell>
        </row>
        <row r="575">
          <cell r="A575" t="str">
            <v>2WG-027/21</v>
          </cell>
          <cell r="B575" t="str">
            <v>COLOR GLAZE</v>
          </cell>
          <cell r="C575" t="str">
            <v>KG</v>
          </cell>
          <cell r="F575" t="str">
            <v>SGGLAZED</v>
          </cell>
          <cell r="G575" t="str">
            <v>GLAZE</v>
          </cell>
          <cell r="H575" t="str">
            <v>ACTIVE</v>
          </cell>
          <cell r="I575">
            <v>40814</v>
          </cell>
        </row>
        <row r="576">
          <cell r="B576" t="str">
            <v>THONGPOON OAK</v>
          </cell>
        </row>
        <row r="577">
          <cell r="A577" t="str">
            <v>2WG-027/22</v>
          </cell>
          <cell r="B577" t="str">
            <v>COLOR GLAZE</v>
          </cell>
          <cell r="C577" t="str">
            <v>KG</v>
          </cell>
          <cell r="F577" t="str">
            <v>SGGLAZED</v>
          </cell>
          <cell r="G577" t="str">
            <v>GLAZE</v>
          </cell>
          <cell r="H577" t="str">
            <v>ACTIVE</v>
          </cell>
          <cell r="I577">
            <v>40828</v>
          </cell>
        </row>
        <row r="578">
          <cell r="B578" t="str">
            <v>THONGPOON BROWN</v>
          </cell>
        </row>
        <row r="579">
          <cell r="A579" t="str">
            <v>2WG-027/23</v>
          </cell>
          <cell r="B579" t="str">
            <v>COLOR GLAZE</v>
          </cell>
          <cell r="C579" t="str">
            <v>KG</v>
          </cell>
          <cell r="F579" t="str">
            <v>SGGLAZED</v>
          </cell>
          <cell r="G579" t="str">
            <v>GLAZE</v>
          </cell>
          <cell r="H579" t="str">
            <v>ACTIVE</v>
          </cell>
          <cell r="I579">
            <v>40835</v>
          </cell>
        </row>
        <row r="580">
          <cell r="B580" t="str">
            <v>THONGPOON CREAM</v>
          </cell>
        </row>
        <row r="581">
          <cell r="A581" t="str">
            <v>2WG-027/24</v>
          </cell>
          <cell r="B581" t="str">
            <v>COLOR GLAZE</v>
          </cell>
          <cell r="C581" t="str">
            <v>KG</v>
          </cell>
          <cell r="F581" t="str">
            <v>SGGLAZED</v>
          </cell>
          <cell r="G581" t="str">
            <v>GLAZE</v>
          </cell>
          <cell r="H581" t="str">
            <v>ACTIVE</v>
          </cell>
          <cell r="I581">
            <v>41072</v>
          </cell>
        </row>
        <row r="582">
          <cell r="B582" t="str">
            <v>MILANO BEIGE</v>
          </cell>
        </row>
        <row r="583">
          <cell r="A583" t="str">
            <v>2WG-027/25</v>
          </cell>
          <cell r="B583" t="str">
            <v>COLOR GLAZE</v>
          </cell>
          <cell r="C583" t="str">
            <v>KG</v>
          </cell>
          <cell r="F583" t="str">
            <v>SGGLAZED</v>
          </cell>
          <cell r="G583" t="str">
            <v>GLAZE</v>
          </cell>
          <cell r="H583" t="str">
            <v>ACTIVE</v>
          </cell>
          <cell r="I583">
            <v>41072</v>
          </cell>
        </row>
        <row r="584">
          <cell r="B584" t="str">
            <v>MILANO OAK</v>
          </cell>
        </row>
        <row r="585">
          <cell r="A585" t="str">
            <v>2WG-027/3</v>
          </cell>
          <cell r="B585" t="str">
            <v>COLOR GLAZE</v>
          </cell>
          <cell r="C585" t="str">
            <v>KG</v>
          </cell>
          <cell r="F585" t="str">
            <v>SGGLAZED</v>
          </cell>
          <cell r="G585" t="str">
            <v>GLAZE</v>
          </cell>
          <cell r="H585" t="str">
            <v>ACTIVE</v>
          </cell>
          <cell r="I585">
            <v>40028</v>
          </cell>
        </row>
        <row r="586">
          <cell r="A586" t="str">
            <v>2WG-027/4</v>
          </cell>
          <cell r="B586" t="str">
            <v>COLOR GLAZE</v>
          </cell>
          <cell r="C586" t="str">
            <v>KG</v>
          </cell>
          <cell r="F586" t="str">
            <v>SGGLAZED</v>
          </cell>
          <cell r="G586" t="str">
            <v>GLAZE</v>
          </cell>
          <cell r="H586" t="str">
            <v>ACTIVE</v>
          </cell>
          <cell r="I586">
            <v>40029</v>
          </cell>
        </row>
        <row r="587">
          <cell r="A587" t="str">
            <v>2WG-027/5</v>
          </cell>
          <cell r="B587" t="str">
            <v>COLOR GLAZE</v>
          </cell>
          <cell r="C587" t="str">
            <v>KG</v>
          </cell>
          <cell r="F587" t="str">
            <v>SGGLAZED</v>
          </cell>
          <cell r="G587" t="str">
            <v>GLAZE</v>
          </cell>
          <cell r="H587" t="str">
            <v>ACTIVE</v>
          </cell>
          <cell r="I587">
            <v>40193</v>
          </cell>
        </row>
        <row r="588">
          <cell r="A588" t="str">
            <v>2WG-027/6</v>
          </cell>
          <cell r="B588" t="str">
            <v>COLOR GLAZE</v>
          </cell>
          <cell r="C588" t="str">
            <v>KG</v>
          </cell>
          <cell r="F588" t="str">
            <v>SGGLAZED</v>
          </cell>
          <cell r="G588" t="str">
            <v>GLAZE</v>
          </cell>
          <cell r="H588" t="str">
            <v>ACTIVE</v>
          </cell>
          <cell r="I588">
            <v>40193</v>
          </cell>
        </row>
        <row r="589">
          <cell r="A589" t="str">
            <v>2WG-027/7</v>
          </cell>
          <cell r="B589" t="str">
            <v>COLOR GLAZE</v>
          </cell>
          <cell r="C589" t="str">
            <v>KG</v>
          </cell>
          <cell r="F589" t="str">
            <v>SGGLAZED</v>
          </cell>
          <cell r="G589" t="str">
            <v>GLAZE</v>
          </cell>
          <cell r="H589" t="str">
            <v>ACTIVE</v>
          </cell>
          <cell r="I589">
            <v>40193</v>
          </cell>
        </row>
        <row r="590">
          <cell r="A590" t="str">
            <v>2WG-027/8</v>
          </cell>
          <cell r="B590" t="str">
            <v>COLOR GLAZE</v>
          </cell>
          <cell r="C590" t="str">
            <v>KG</v>
          </cell>
          <cell r="F590" t="str">
            <v>SGGLAZED</v>
          </cell>
          <cell r="G590" t="str">
            <v>GLAZE</v>
          </cell>
          <cell r="H590" t="str">
            <v>ACTIVE</v>
          </cell>
          <cell r="I590">
            <v>40255</v>
          </cell>
        </row>
        <row r="591">
          <cell r="A591" t="str">
            <v>2WG-027/9</v>
          </cell>
          <cell r="B591" t="str">
            <v>COLOR GLAZE</v>
          </cell>
          <cell r="C591" t="str">
            <v>KG</v>
          </cell>
          <cell r="F591" t="str">
            <v>SGGLAZED</v>
          </cell>
          <cell r="G591" t="str">
            <v>GLAZE</v>
          </cell>
          <cell r="H591" t="str">
            <v>ACTIVE</v>
          </cell>
          <cell r="I591">
            <v>40458</v>
          </cell>
        </row>
        <row r="592">
          <cell r="A592" t="str">
            <v>2WG-028</v>
          </cell>
          <cell r="B592" t="str">
            <v>GLAZE 80:20</v>
          </cell>
          <cell r="C592" t="str">
            <v>KG</v>
          </cell>
          <cell r="F592" t="str">
            <v>SGGLAZED</v>
          </cell>
          <cell r="G592" t="str">
            <v>GLAZE</v>
          </cell>
          <cell r="H592" t="str">
            <v>ACTIVE</v>
          </cell>
          <cell r="I592">
            <v>40049</v>
          </cell>
        </row>
        <row r="593">
          <cell r="A593" t="str">
            <v>2WG-028/1</v>
          </cell>
          <cell r="B593" t="str">
            <v>COLOR GLAZE</v>
          </cell>
          <cell r="C593" t="str">
            <v>KG</v>
          </cell>
          <cell r="F593" t="str">
            <v>SGGLAZED</v>
          </cell>
          <cell r="G593" t="str">
            <v>GLAZE</v>
          </cell>
          <cell r="H593" t="str">
            <v>ACTIVE</v>
          </cell>
          <cell r="I593">
            <v>40049</v>
          </cell>
        </row>
        <row r="594">
          <cell r="A594" t="str">
            <v>2WG-028/2</v>
          </cell>
          <cell r="B594" t="str">
            <v>COLOR GLAZE</v>
          </cell>
          <cell r="C594" t="str">
            <v>KG</v>
          </cell>
          <cell r="F594" t="str">
            <v>SGGLAZED</v>
          </cell>
          <cell r="G594" t="str">
            <v>GLAZE</v>
          </cell>
          <cell r="H594" t="str">
            <v>ACTIVE</v>
          </cell>
          <cell r="I594">
            <v>40049</v>
          </cell>
        </row>
        <row r="595">
          <cell r="A595" t="str">
            <v>2WG-028/3</v>
          </cell>
          <cell r="B595" t="str">
            <v>COLOR GLAZE</v>
          </cell>
          <cell r="C595" t="str">
            <v>KG</v>
          </cell>
          <cell r="F595" t="str">
            <v>SGGLAZED</v>
          </cell>
          <cell r="G595" t="str">
            <v>GLAZE</v>
          </cell>
          <cell r="H595" t="str">
            <v>ACTIVE</v>
          </cell>
          <cell r="I595">
            <v>40049</v>
          </cell>
        </row>
        <row r="596">
          <cell r="A596" t="str">
            <v>2WG-028/4</v>
          </cell>
          <cell r="B596" t="str">
            <v>COLOR GLAZE</v>
          </cell>
          <cell r="C596" t="str">
            <v>KG</v>
          </cell>
          <cell r="F596" t="str">
            <v>SGGLAZED</v>
          </cell>
          <cell r="G596" t="str">
            <v>GLAZE</v>
          </cell>
          <cell r="H596" t="str">
            <v>ACTIVE</v>
          </cell>
          <cell r="I596">
            <v>40049</v>
          </cell>
        </row>
        <row r="597">
          <cell r="A597" t="str">
            <v>2WG-029</v>
          </cell>
          <cell r="B597" t="str">
            <v>MATT GLAZE</v>
          </cell>
          <cell r="C597" t="str">
            <v>KG</v>
          </cell>
          <cell r="F597" t="str">
            <v>SGGLAZED</v>
          </cell>
          <cell r="G597" t="str">
            <v>GLAZE</v>
          </cell>
          <cell r="H597" t="str">
            <v>ACTIVE</v>
          </cell>
          <cell r="I597">
            <v>40059</v>
          </cell>
        </row>
        <row r="598">
          <cell r="A598" t="str">
            <v>2WG-029/1</v>
          </cell>
          <cell r="B598" t="str">
            <v>COLOR GLAZE</v>
          </cell>
          <cell r="C598" t="str">
            <v>KG</v>
          </cell>
          <cell r="F598" t="str">
            <v>SGGLAZED</v>
          </cell>
          <cell r="G598" t="str">
            <v>GLAZE</v>
          </cell>
          <cell r="H598" t="str">
            <v>ACTIVE</v>
          </cell>
          <cell r="I598">
            <v>40138</v>
          </cell>
        </row>
        <row r="599">
          <cell r="A599" t="str">
            <v>2WG-030</v>
          </cell>
          <cell r="B599" t="str">
            <v>GLAZE ORANGE COLOR</v>
          </cell>
          <cell r="C599" t="str">
            <v>KG</v>
          </cell>
          <cell r="F599" t="str">
            <v>SGGLAZED</v>
          </cell>
          <cell r="G599" t="str">
            <v>ZZZ</v>
          </cell>
          <cell r="H599" t="str">
            <v>ACTIVE</v>
          </cell>
          <cell r="I599">
            <v>40393</v>
          </cell>
        </row>
        <row r="600">
          <cell r="A600" t="str">
            <v>2WG-031</v>
          </cell>
          <cell r="B600" t="str">
            <v>GLAZE</v>
          </cell>
          <cell r="C600" t="str">
            <v>KG</v>
          </cell>
          <cell r="F600" t="str">
            <v>SGGLAZED</v>
          </cell>
          <cell r="G600" t="str">
            <v>GLAZE</v>
          </cell>
          <cell r="H600" t="str">
            <v>ACTIVE</v>
          </cell>
          <cell r="I600">
            <v>40688</v>
          </cell>
        </row>
        <row r="601">
          <cell r="A601" t="str">
            <v>2WG-031/1</v>
          </cell>
          <cell r="B601" t="str">
            <v>GLAZE BLUE COLOR</v>
          </cell>
          <cell r="C601" t="str">
            <v>KG</v>
          </cell>
          <cell r="F601" t="str">
            <v>SGGLAZED</v>
          </cell>
          <cell r="G601" t="str">
            <v>GLAZE</v>
          </cell>
          <cell r="H601" t="str">
            <v>ACTIVE</v>
          </cell>
          <cell r="I601">
            <v>40688</v>
          </cell>
        </row>
        <row r="602">
          <cell r="A602" t="str">
            <v>2WG-031/2</v>
          </cell>
          <cell r="B602" t="str">
            <v>GLAZE GREEN COLOR</v>
          </cell>
          <cell r="C602" t="str">
            <v>KG</v>
          </cell>
          <cell r="F602" t="str">
            <v>SGGLAZED</v>
          </cell>
          <cell r="G602" t="str">
            <v>GLAZE</v>
          </cell>
          <cell r="H602" t="str">
            <v>ACTIVE</v>
          </cell>
          <cell r="I602">
            <v>40688</v>
          </cell>
        </row>
        <row r="603">
          <cell r="A603" t="str">
            <v>2WG-031/3</v>
          </cell>
          <cell r="B603" t="str">
            <v>GLAZE BLACK COLOR</v>
          </cell>
          <cell r="C603" t="str">
            <v>KG</v>
          </cell>
          <cell r="F603" t="str">
            <v>SGGLAZED</v>
          </cell>
          <cell r="G603" t="str">
            <v>GLAZE</v>
          </cell>
          <cell r="H603" t="str">
            <v>ACTIVE</v>
          </cell>
          <cell r="I603">
            <v>40827</v>
          </cell>
        </row>
        <row r="604">
          <cell r="A604" t="str">
            <v>2WG-032</v>
          </cell>
          <cell r="B604" t="str">
            <v>GLAZE</v>
          </cell>
          <cell r="C604" t="str">
            <v>KG</v>
          </cell>
          <cell r="F604" t="str">
            <v>SGGLAZED</v>
          </cell>
          <cell r="G604" t="str">
            <v>GLAZE</v>
          </cell>
          <cell r="H604" t="str">
            <v>ACTIVE</v>
          </cell>
          <cell r="I604">
            <v>40831</v>
          </cell>
        </row>
        <row r="605">
          <cell r="B605" t="str">
            <v>CATALINA WHITE</v>
          </cell>
        </row>
        <row r="606">
          <cell r="A606" t="str">
            <v>2WG-032/1</v>
          </cell>
          <cell r="B606" t="str">
            <v>GLAZE</v>
          </cell>
          <cell r="C606" t="str">
            <v>KG</v>
          </cell>
          <cell r="F606" t="str">
            <v>SGGLAZED</v>
          </cell>
          <cell r="G606" t="str">
            <v>GLAZE</v>
          </cell>
          <cell r="H606" t="str">
            <v>ACTIVE</v>
          </cell>
          <cell r="I606">
            <v>41029</v>
          </cell>
        </row>
        <row r="607">
          <cell r="B607" t="str">
            <v>PLUTO WHITE</v>
          </cell>
        </row>
        <row r="608">
          <cell r="A608" t="str">
            <v>2WG-032/2</v>
          </cell>
          <cell r="B608" t="str">
            <v>GLAZE</v>
          </cell>
          <cell r="C608" t="str">
            <v>KG</v>
          </cell>
          <cell r="F608" t="str">
            <v>SGGLAZED</v>
          </cell>
          <cell r="G608" t="str">
            <v>GLAZE</v>
          </cell>
          <cell r="H608" t="str">
            <v>ACTIVE</v>
          </cell>
          <cell r="I608">
            <v>41029</v>
          </cell>
        </row>
        <row r="609">
          <cell r="B609" t="str">
            <v>PANDORA GREY</v>
          </cell>
        </row>
        <row r="610">
          <cell r="A610" t="str">
            <v>_x000C_ppptrp11.p 2+</v>
          </cell>
          <cell r="B610" t="str">
            <v>1.5.2 Item D</v>
          </cell>
          <cell r="C610" t="str">
            <v>at</v>
          </cell>
          <cell r="D610" t="str">
            <v>a Rep</v>
          </cell>
          <cell r="E610" t="str">
            <v>ort</v>
          </cell>
          <cell r="H610" t="str">
            <v>Dat</v>
          </cell>
          <cell r="I610" t="str">
            <v>e: 09/07</v>
          </cell>
        </row>
        <row r="611">
          <cell r="A611" t="str">
            <v>Page:    12</v>
          </cell>
          <cell r="B611" t="str">
            <v>T.T. CERAMIC</v>
          </cell>
          <cell r="C611" t="str">
            <v>C</v>
          </cell>
          <cell r="D611" t="str">
            <v>O.,LT</v>
          </cell>
          <cell r="E611" t="str">
            <v>D.</v>
          </cell>
          <cell r="H611" t="str">
            <v>Time</v>
          </cell>
          <cell r="I611" t="str">
            <v>: 08:55:</v>
          </cell>
        </row>
        <row r="612">
          <cell r="A612" t="str">
            <v>2000 SEMI PART</v>
          </cell>
          <cell r="B612" t="str">
            <v>(Continued)</v>
          </cell>
        </row>
        <row r="613">
          <cell r="E613" t="str">
            <v>Drawing</v>
          </cell>
        </row>
        <row r="614">
          <cell r="A614" t="str">
            <v>Item Number</v>
          </cell>
          <cell r="B614" t="str">
            <v>Description</v>
          </cell>
          <cell r="C614" t="str">
            <v>UM</v>
          </cell>
          <cell r="D614" t="str">
            <v>Rev</v>
          </cell>
          <cell r="E614" t="str">
            <v>Brk Cat</v>
          </cell>
          <cell r="F614" t="str">
            <v>Group</v>
          </cell>
          <cell r="G614" t="str">
            <v>Type</v>
          </cell>
          <cell r="H614" t="str">
            <v>St</v>
          </cell>
          <cell r="I614" t="str">
            <v>Added</v>
          </cell>
        </row>
        <row r="615">
          <cell r="A615" t="str">
            <v>------------------</v>
          </cell>
          <cell r="B615" t="str">
            <v>------------------------------------------------</v>
          </cell>
          <cell r="C615" t="str">
            <v>--</v>
          </cell>
          <cell r="D615" t="str">
            <v>----</v>
          </cell>
          <cell r="E615" t="str">
            <v>------------------</v>
          </cell>
          <cell r="F615" t="str">
            <v>--------</v>
          </cell>
          <cell r="G615" t="str">
            <v>--------</v>
          </cell>
          <cell r="H615" t="str">
            <v>--------</v>
          </cell>
          <cell r="I615" t="str">
            <v>--------</v>
          </cell>
        </row>
        <row r="616">
          <cell r="A616" t="str">
            <v>2WR-001</v>
          </cell>
          <cell r="B616" t="str">
            <v>PRINTING(BLUE COLOR)</v>
          </cell>
          <cell r="C616" t="str">
            <v>KG</v>
          </cell>
          <cell r="F616" t="str">
            <v>SGSCREEN</v>
          </cell>
          <cell r="G616" t="str">
            <v>SCREEN</v>
          </cell>
          <cell r="H616" t="str">
            <v>ACTIVE</v>
          </cell>
          <cell r="I616">
            <v>39603</v>
          </cell>
        </row>
        <row r="617">
          <cell r="A617" t="str">
            <v>2WR-002</v>
          </cell>
          <cell r="B617" t="str">
            <v>PRINTING(GREY COLOR)</v>
          </cell>
          <cell r="C617" t="str">
            <v>KG</v>
          </cell>
          <cell r="F617" t="str">
            <v>SGSCREEN</v>
          </cell>
          <cell r="G617" t="str">
            <v>SCREEN</v>
          </cell>
          <cell r="H617" t="str">
            <v>ACTIVE</v>
          </cell>
          <cell r="I617">
            <v>39603</v>
          </cell>
        </row>
        <row r="618">
          <cell r="A618" t="str">
            <v>2WR-003</v>
          </cell>
          <cell r="B618" t="str">
            <v>PRINTING(BROWN COLOR)</v>
          </cell>
          <cell r="C618" t="str">
            <v>KG</v>
          </cell>
          <cell r="F618" t="str">
            <v>SGSCREEN</v>
          </cell>
          <cell r="G618" t="str">
            <v>SCREEN</v>
          </cell>
          <cell r="H618" t="str">
            <v>ACTIVE</v>
          </cell>
          <cell r="I618">
            <v>39604</v>
          </cell>
        </row>
        <row r="619">
          <cell r="A619" t="str">
            <v>2WR-004</v>
          </cell>
          <cell r="B619" t="str">
            <v>PRINTING(BROWN COLOR)</v>
          </cell>
          <cell r="C619" t="str">
            <v>KG</v>
          </cell>
          <cell r="F619" t="str">
            <v>SGSCREEN</v>
          </cell>
          <cell r="G619" t="str">
            <v>SCREEN</v>
          </cell>
          <cell r="H619" t="str">
            <v>ACTIVE</v>
          </cell>
          <cell r="I619">
            <v>39604</v>
          </cell>
        </row>
        <row r="620">
          <cell r="A620" t="str">
            <v>2WR-005</v>
          </cell>
          <cell r="B620" t="str">
            <v>PRINTING(BROWN COLOR)</v>
          </cell>
          <cell r="C620" t="str">
            <v>KG</v>
          </cell>
          <cell r="F620" t="str">
            <v>ZZZ</v>
          </cell>
          <cell r="G620" t="str">
            <v>SCREEN</v>
          </cell>
          <cell r="H620" t="str">
            <v>PRELEASE</v>
          </cell>
          <cell r="I620">
            <v>39604</v>
          </cell>
        </row>
        <row r="621">
          <cell r="A621" t="str">
            <v>2WR-006</v>
          </cell>
          <cell r="B621" t="str">
            <v>PRINTING(BROWN COLOR)</v>
          </cell>
          <cell r="C621" t="str">
            <v>KG</v>
          </cell>
          <cell r="F621" t="str">
            <v>ZZZ</v>
          </cell>
          <cell r="G621" t="str">
            <v>SCREEN</v>
          </cell>
          <cell r="H621" t="str">
            <v>PRELEASE</v>
          </cell>
          <cell r="I621">
            <v>39604</v>
          </cell>
        </row>
        <row r="622">
          <cell r="A622" t="str">
            <v>2WR-007</v>
          </cell>
          <cell r="B622" t="str">
            <v>PRINTING(BEIGE COLOR)</v>
          </cell>
          <cell r="C622" t="str">
            <v>KG</v>
          </cell>
          <cell r="F622" t="str">
            <v>SGSCREEN</v>
          </cell>
          <cell r="G622" t="str">
            <v>SCREEN</v>
          </cell>
          <cell r="H622" t="str">
            <v>ACTIVE</v>
          </cell>
          <cell r="I622">
            <v>39605</v>
          </cell>
        </row>
        <row r="623">
          <cell r="A623" t="str">
            <v>2WR-008</v>
          </cell>
          <cell r="B623" t="str">
            <v>PRINTING (BEIGE COLOR)</v>
          </cell>
          <cell r="C623" t="str">
            <v>KG</v>
          </cell>
          <cell r="F623" t="str">
            <v>SGSCREEN</v>
          </cell>
          <cell r="G623" t="str">
            <v>SCREEN</v>
          </cell>
          <cell r="H623" t="str">
            <v>ACTIVE</v>
          </cell>
          <cell r="I623">
            <v>39605</v>
          </cell>
        </row>
        <row r="624">
          <cell r="A624" t="str">
            <v>2WR-009</v>
          </cell>
          <cell r="B624" t="str">
            <v>BEIGE COLOR</v>
          </cell>
          <cell r="C624" t="str">
            <v>KG</v>
          </cell>
          <cell r="F624" t="str">
            <v>SGSCREEN</v>
          </cell>
          <cell r="G624" t="str">
            <v>SCREEN</v>
          </cell>
          <cell r="H624" t="str">
            <v>ACTIVE</v>
          </cell>
          <cell r="I624">
            <v>39627</v>
          </cell>
        </row>
        <row r="625">
          <cell r="A625" t="str">
            <v>2WR-010</v>
          </cell>
          <cell r="B625" t="str">
            <v>YELLOW COLOR</v>
          </cell>
          <cell r="C625" t="str">
            <v>KG</v>
          </cell>
          <cell r="F625" t="str">
            <v>SGSCREEN</v>
          </cell>
          <cell r="G625" t="str">
            <v>SCREEN</v>
          </cell>
          <cell r="H625" t="str">
            <v>ACTIVE</v>
          </cell>
          <cell r="I625">
            <v>39627</v>
          </cell>
        </row>
        <row r="626">
          <cell r="A626" t="str">
            <v>2WR-013</v>
          </cell>
          <cell r="B626" t="str">
            <v>GREY COLOR</v>
          </cell>
          <cell r="C626" t="str">
            <v>KG</v>
          </cell>
          <cell r="F626" t="str">
            <v>SGSCREEN</v>
          </cell>
          <cell r="G626" t="str">
            <v>SCREEN</v>
          </cell>
          <cell r="H626" t="str">
            <v>ACTIVE</v>
          </cell>
          <cell r="I626">
            <v>39627</v>
          </cell>
        </row>
        <row r="627">
          <cell r="A627" t="str">
            <v>2WR-014</v>
          </cell>
          <cell r="B627" t="str">
            <v>GREY COLOR</v>
          </cell>
          <cell r="C627" t="str">
            <v>KG</v>
          </cell>
          <cell r="F627" t="str">
            <v>SGSCREEN</v>
          </cell>
          <cell r="G627" t="str">
            <v>SCREEN</v>
          </cell>
          <cell r="H627" t="str">
            <v>ACTIVE</v>
          </cell>
          <cell r="I627">
            <v>39627</v>
          </cell>
        </row>
        <row r="628">
          <cell r="A628" t="str">
            <v>2WR-015</v>
          </cell>
          <cell r="B628" t="str">
            <v>BROWN COLOR</v>
          </cell>
          <cell r="C628" t="str">
            <v>KG</v>
          </cell>
          <cell r="F628" t="str">
            <v>SGSCREEN</v>
          </cell>
          <cell r="G628" t="str">
            <v>SCREEN</v>
          </cell>
          <cell r="H628" t="str">
            <v>ACTIVE</v>
          </cell>
          <cell r="I628">
            <v>39627</v>
          </cell>
        </row>
        <row r="629">
          <cell r="A629" t="str">
            <v>2WR-016</v>
          </cell>
          <cell r="B629" t="str">
            <v>BROWN COLOR</v>
          </cell>
          <cell r="C629" t="str">
            <v>KG</v>
          </cell>
          <cell r="F629" t="str">
            <v>SGSCREEN</v>
          </cell>
          <cell r="G629" t="str">
            <v>SCREEN</v>
          </cell>
          <cell r="H629" t="str">
            <v>ACTIVE</v>
          </cell>
          <cell r="I629">
            <v>39627</v>
          </cell>
        </row>
        <row r="630">
          <cell r="A630" t="str">
            <v>2WR-017</v>
          </cell>
          <cell r="B630" t="str">
            <v>BEIGE COLOR</v>
          </cell>
          <cell r="C630" t="str">
            <v>KG</v>
          </cell>
          <cell r="F630" t="str">
            <v>SGSCREEN</v>
          </cell>
          <cell r="G630" t="str">
            <v>SCREEN</v>
          </cell>
          <cell r="H630" t="str">
            <v>ACTIVE</v>
          </cell>
          <cell r="I630">
            <v>39630</v>
          </cell>
        </row>
        <row r="631">
          <cell r="A631" t="str">
            <v>2WR-018</v>
          </cell>
          <cell r="B631" t="str">
            <v>BROWN COLOR</v>
          </cell>
          <cell r="C631" t="str">
            <v>KG</v>
          </cell>
          <cell r="F631" t="str">
            <v>SGSCREEN</v>
          </cell>
          <cell r="G631" t="str">
            <v>SCREEN</v>
          </cell>
          <cell r="H631" t="str">
            <v>ACTIVE</v>
          </cell>
          <cell r="I631">
            <v>39630</v>
          </cell>
        </row>
        <row r="632">
          <cell r="A632" t="str">
            <v>2WR-019</v>
          </cell>
          <cell r="B632" t="str">
            <v>BROWN COLOR</v>
          </cell>
          <cell r="C632" t="str">
            <v>KG</v>
          </cell>
          <cell r="F632" t="str">
            <v>SGSCREEN</v>
          </cell>
          <cell r="G632" t="str">
            <v>SCREEN</v>
          </cell>
          <cell r="H632" t="str">
            <v>ACTIVE</v>
          </cell>
          <cell r="I632">
            <v>39630</v>
          </cell>
        </row>
        <row r="633">
          <cell r="A633" t="str">
            <v>2WR-020</v>
          </cell>
          <cell r="B633" t="str">
            <v>PROTECTION</v>
          </cell>
          <cell r="C633" t="str">
            <v>KG</v>
          </cell>
          <cell r="F633" t="str">
            <v>SGSCREEN</v>
          </cell>
          <cell r="G633" t="str">
            <v>SCREEN</v>
          </cell>
          <cell r="H633" t="str">
            <v>ACTIVE</v>
          </cell>
          <cell r="I633">
            <v>39630</v>
          </cell>
        </row>
        <row r="634">
          <cell r="A634" t="str">
            <v>2WR-020/1</v>
          </cell>
          <cell r="B634" t="str">
            <v>PROTECTION</v>
          </cell>
          <cell r="C634" t="str">
            <v>KG</v>
          </cell>
          <cell r="F634" t="str">
            <v>SGSCREEN</v>
          </cell>
          <cell r="G634" t="str">
            <v>SCREEN</v>
          </cell>
          <cell r="H634" t="str">
            <v>OBSOLETE</v>
          </cell>
          <cell r="I634">
            <v>40242</v>
          </cell>
        </row>
        <row r="635">
          <cell r="A635" t="str">
            <v>2WR-021</v>
          </cell>
          <cell r="B635" t="str">
            <v>PRINTING</v>
          </cell>
          <cell r="C635" t="str">
            <v>KG</v>
          </cell>
          <cell r="F635" t="str">
            <v>SGSCREEN</v>
          </cell>
          <cell r="G635" t="str">
            <v>SCREEN</v>
          </cell>
          <cell r="H635" t="str">
            <v>ACTIVE</v>
          </cell>
          <cell r="I635">
            <v>39932</v>
          </cell>
        </row>
        <row r="636">
          <cell r="A636" t="str">
            <v>2WR-022</v>
          </cell>
          <cell r="B636" t="str">
            <v>PRINTING</v>
          </cell>
          <cell r="C636" t="str">
            <v>KG</v>
          </cell>
          <cell r="F636" t="str">
            <v>SGSCREEN</v>
          </cell>
          <cell r="G636" t="str">
            <v>SCREEN</v>
          </cell>
          <cell r="H636" t="str">
            <v>ACTIVE</v>
          </cell>
          <cell r="I636">
            <v>39932</v>
          </cell>
        </row>
        <row r="637">
          <cell r="A637" t="str">
            <v>2WR-023</v>
          </cell>
          <cell r="B637" t="str">
            <v>PRINTING</v>
          </cell>
          <cell r="C637" t="str">
            <v>KG</v>
          </cell>
          <cell r="F637" t="str">
            <v>SGSCREEN</v>
          </cell>
          <cell r="G637" t="str">
            <v>SCREEN</v>
          </cell>
          <cell r="H637" t="str">
            <v>ACTIVE</v>
          </cell>
          <cell r="I637">
            <v>39933</v>
          </cell>
        </row>
        <row r="638">
          <cell r="A638" t="str">
            <v>2WR-024</v>
          </cell>
          <cell r="B638" t="str">
            <v>PRINTING</v>
          </cell>
          <cell r="C638" t="str">
            <v>KG</v>
          </cell>
          <cell r="F638" t="str">
            <v>SGSCREEN</v>
          </cell>
          <cell r="G638" t="str">
            <v>SCREEN</v>
          </cell>
          <cell r="H638" t="str">
            <v>ACTIVE</v>
          </cell>
          <cell r="I638">
            <v>39933</v>
          </cell>
        </row>
        <row r="639">
          <cell r="A639" t="str">
            <v>2WR-025</v>
          </cell>
          <cell r="B639" t="str">
            <v>PRINTING</v>
          </cell>
          <cell r="C639" t="str">
            <v>KG</v>
          </cell>
          <cell r="F639" t="str">
            <v>SGSCREEN</v>
          </cell>
          <cell r="G639" t="str">
            <v>SCREEN</v>
          </cell>
          <cell r="H639" t="str">
            <v>ACTIVE</v>
          </cell>
          <cell r="I639">
            <v>39933</v>
          </cell>
        </row>
        <row r="640">
          <cell r="A640" t="str">
            <v>2WR-026</v>
          </cell>
          <cell r="B640" t="str">
            <v>BROWN</v>
          </cell>
          <cell r="C640" t="str">
            <v>KG</v>
          </cell>
          <cell r="F640" t="str">
            <v>SGSCREEN</v>
          </cell>
          <cell r="G640" t="str">
            <v>SCREEN</v>
          </cell>
          <cell r="H640" t="str">
            <v>ACTIVE</v>
          </cell>
          <cell r="I640">
            <v>39933</v>
          </cell>
        </row>
        <row r="641">
          <cell r="A641" t="str">
            <v>2WR-027</v>
          </cell>
          <cell r="B641" t="str">
            <v>MAROON</v>
          </cell>
          <cell r="C641" t="str">
            <v>KG</v>
          </cell>
          <cell r="F641" t="str">
            <v>SGSCREEN</v>
          </cell>
          <cell r="G641" t="str">
            <v>SCREEN</v>
          </cell>
          <cell r="H641" t="str">
            <v>ACTIVE</v>
          </cell>
          <cell r="I641">
            <v>39933</v>
          </cell>
        </row>
        <row r="642">
          <cell r="A642" t="str">
            <v>2WR-028</v>
          </cell>
          <cell r="B642" t="str">
            <v>DARK BROWN</v>
          </cell>
          <cell r="C642" t="str">
            <v>KG</v>
          </cell>
          <cell r="F642" t="str">
            <v>SGSCREEN</v>
          </cell>
          <cell r="G642" t="str">
            <v>SCREEN</v>
          </cell>
          <cell r="H642" t="str">
            <v>ACTIVE</v>
          </cell>
          <cell r="I642">
            <v>39933</v>
          </cell>
        </row>
        <row r="643">
          <cell r="A643" t="str">
            <v>2WR-029</v>
          </cell>
          <cell r="B643" t="str">
            <v>PRINTING</v>
          </cell>
          <cell r="C643" t="str">
            <v>KG</v>
          </cell>
          <cell r="F643" t="str">
            <v>SGSCREEN</v>
          </cell>
          <cell r="G643" t="str">
            <v>SCREEN</v>
          </cell>
          <cell r="H643" t="str">
            <v>ACTIVE</v>
          </cell>
          <cell r="I643">
            <v>39935</v>
          </cell>
        </row>
        <row r="644">
          <cell r="A644" t="str">
            <v>2WR-030</v>
          </cell>
          <cell r="B644" t="str">
            <v>PRINTING</v>
          </cell>
          <cell r="C644" t="str">
            <v>KG</v>
          </cell>
          <cell r="F644" t="str">
            <v>SGSCREEN</v>
          </cell>
          <cell r="G644" t="str">
            <v>SCREEN</v>
          </cell>
          <cell r="H644" t="str">
            <v>ACTIVE</v>
          </cell>
          <cell r="I644">
            <v>39935</v>
          </cell>
        </row>
        <row r="645">
          <cell r="A645" t="str">
            <v>2WR-031</v>
          </cell>
          <cell r="B645" t="str">
            <v>PRINTING</v>
          </cell>
          <cell r="C645" t="str">
            <v>KG</v>
          </cell>
          <cell r="F645" t="str">
            <v>SGSCREEN</v>
          </cell>
          <cell r="G645" t="str">
            <v>SCREEN</v>
          </cell>
          <cell r="H645" t="str">
            <v>ACTIVE</v>
          </cell>
          <cell r="I645">
            <v>39935</v>
          </cell>
        </row>
        <row r="646">
          <cell r="A646" t="str">
            <v>2WR-032</v>
          </cell>
          <cell r="B646" t="str">
            <v>PRINTING</v>
          </cell>
          <cell r="C646" t="str">
            <v>KG</v>
          </cell>
          <cell r="F646" t="str">
            <v>SGSCREEN</v>
          </cell>
          <cell r="G646" t="str">
            <v>SCREEN</v>
          </cell>
          <cell r="H646" t="str">
            <v>ACTIVE</v>
          </cell>
          <cell r="I646">
            <v>39935</v>
          </cell>
        </row>
        <row r="647">
          <cell r="A647" t="str">
            <v>2WR-033</v>
          </cell>
          <cell r="B647" t="str">
            <v>PRINTING</v>
          </cell>
          <cell r="C647" t="str">
            <v>KG</v>
          </cell>
          <cell r="F647" t="str">
            <v>SGSCREEN</v>
          </cell>
          <cell r="G647" t="str">
            <v>SCREEN</v>
          </cell>
          <cell r="H647" t="str">
            <v>ACTIVE</v>
          </cell>
          <cell r="I647">
            <v>39935</v>
          </cell>
        </row>
        <row r="648">
          <cell r="A648" t="str">
            <v>2WR-034</v>
          </cell>
          <cell r="B648" t="str">
            <v>PRINTING</v>
          </cell>
          <cell r="C648" t="str">
            <v>KG</v>
          </cell>
          <cell r="F648" t="str">
            <v>SGSCREEN</v>
          </cell>
          <cell r="G648" t="str">
            <v>SCREEN</v>
          </cell>
          <cell r="H648" t="str">
            <v>ACTIVE</v>
          </cell>
          <cell r="I648">
            <v>39935</v>
          </cell>
        </row>
        <row r="649">
          <cell r="A649" t="str">
            <v>2WR-035</v>
          </cell>
          <cell r="B649" t="str">
            <v>PRINTING</v>
          </cell>
          <cell r="C649" t="str">
            <v>KG</v>
          </cell>
          <cell r="F649" t="str">
            <v>SGSCREEN</v>
          </cell>
          <cell r="G649" t="str">
            <v>SCREEN</v>
          </cell>
          <cell r="H649" t="str">
            <v>ACTIVE</v>
          </cell>
          <cell r="I649">
            <v>39935</v>
          </cell>
        </row>
        <row r="650">
          <cell r="A650" t="str">
            <v>2WR-036</v>
          </cell>
          <cell r="B650" t="str">
            <v>PRINTING</v>
          </cell>
          <cell r="C650" t="str">
            <v>KG</v>
          </cell>
          <cell r="F650" t="str">
            <v>SGSCREEN</v>
          </cell>
          <cell r="G650" t="str">
            <v>SCREEN</v>
          </cell>
          <cell r="H650" t="str">
            <v>ACTIVE</v>
          </cell>
          <cell r="I650">
            <v>39935</v>
          </cell>
        </row>
        <row r="651">
          <cell r="A651" t="str">
            <v>2WR-037</v>
          </cell>
          <cell r="B651" t="str">
            <v>PRINTING</v>
          </cell>
          <cell r="C651" t="str">
            <v>KG</v>
          </cell>
          <cell r="F651" t="str">
            <v>SGSCREEN</v>
          </cell>
          <cell r="G651" t="str">
            <v>SCREEN</v>
          </cell>
          <cell r="H651" t="str">
            <v>ACTIVE</v>
          </cell>
          <cell r="I651">
            <v>39935</v>
          </cell>
        </row>
        <row r="652">
          <cell r="A652" t="str">
            <v>2WR-038</v>
          </cell>
          <cell r="B652" t="str">
            <v>PRINTING</v>
          </cell>
          <cell r="C652" t="str">
            <v>KG</v>
          </cell>
          <cell r="F652" t="str">
            <v>SGSCREEN</v>
          </cell>
          <cell r="G652" t="str">
            <v>SCREEN</v>
          </cell>
          <cell r="H652" t="str">
            <v>ACTIVE</v>
          </cell>
          <cell r="I652">
            <v>39935</v>
          </cell>
        </row>
        <row r="653">
          <cell r="A653" t="str">
            <v>2WR-039</v>
          </cell>
          <cell r="B653" t="str">
            <v>PRINTING</v>
          </cell>
          <cell r="C653" t="str">
            <v>KG</v>
          </cell>
          <cell r="F653" t="str">
            <v>SGSCREEN</v>
          </cell>
          <cell r="G653" t="str">
            <v>SCREEN</v>
          </cell>
          <cell r="H653" t="str">
            <v>ACTIVE</v>
          </cell>
          <cell r="I653">
            <v>39935</v>
          </cell>
        </row>
        <row r="654">
          <cell r="A654" t="str">
            <v>2WR-040</v>
          </cell>
          <cell r="B654" t="str">
            <v>PRINTING</v>
          </cell>
          <cell r="C654" t="str">
            <v>KG</v>
          </cell>
          <cell r="F654" t="str">
            <v>SGSCREEN</v>
          </cell>
          <cell r="G654" t="str">
            <v>SCREEN</v>
          </cell>
          <cell r="H654" t="str">
            <v>ACTIVE</v>
          </cell>
          <cell r="I654">
            <v>39935</v>
          </cell>
        </row>
        <row r="655">
          <cell r="A655" t="str">
            <v>2WR-041</v>
          </cell>
          <cell r="B655" t="str">
            <v>PRINTING</v>
          </cell>
          <cell r="C655" t="str">
            <v>KG</v>
          </cell>
          <cell r="F655" t="str">
            <v>SGSCREEN</v>
          </cell>
          <cell r="G655" t="str">
            <v>SCREEN</v>
          </cell>
          <cell r="H655" t="str">
            <v>ACTIVE</v>
          </cell>
          <cell r="I655">
            <v>39946</v>
          </cell>
        </row>
        <row r="656">
          <cell r="A656" t="str">
            <v>2WR-042</v>
          </cell>
          <cell r="B656" t="str">
            <v>PRINTING</v>
          </cell>
          <cell r="C656" t="str">
            <v>KG</v>
          </cell>
          <cell r="F656" t="str">
            <v>SGSCREEN</v>
          </cell>
          <cell r="G656" t="str">
            <v>SCREEN</v>
          </cell>
          <cell r="H656" t="str">
            <v>ACTIVE</v>
          </cell>
          <cell r="I656">
            <v>39946</v>
          </cell>
        </row>
        <row r="657">
          <cell r="A657" t="str">
            <v>2WR-043</v>
          </cell>
          <cell r="B657" t="str">
            <v>PRINTING</v>
          </cell>
          <cell r="C657" t="str">
            <v>KG</v>
          </cell>
          <cell r="F657" t="str">
            <v>SGSCREEN</v>
          </cell>
          <cell r="G657" t="str">
            <v>SCREEN</v>
          </cell>
          <cell r="H657" t="str">
            <v>ACTIVE</v>
          </cell>
          <cell r="I657">
            <v>39946</v>
          </cell>
        </row>
        <row r="658">
          <cell r="A658" t="str">
            <v>2WR-044</v>
          </cell>
          <cell r="B658" t="str">
            <v>PRINTING</v>
          </cell>
          <cell r="C658" t="str">
            <v>KG</v>
          </cell>
          <cell r="F658" t="str">
            <v>SGSCREEN</v>
          </cell>
          <cell r="G658" t="str">
            <v>SCREEN</v>
          </cell>
          <cell r="H658" t="str">
            <v>ACTIVE</v>
          </cell>
          <cell r="I658">
            <v>39970</v>
          </cell>
        </row>
        <row r="659">
          <cell r="B659" t="str">
            <v>PORNSILA-KAEWPUTAN LIGHT GREY</v>
          </cell>
        </row>
        <row r="660">
          <cell r="A660" t="str">
            <v>2WR-045</v>
          </cell>
          <cell r="B660" t="str">
            <v>PRINTING</v>
          </cell>
          <cell r="C660" t="str">
            <v>KG</v>
          </cell>
          <cell r="F660" t="str">
            <v>SGSCREEN</v>
          </cell>
          <cell r="G660" t="str">
            <v>SCREEN</v>
          </cell>
          <cell r="H660" t="str">
            <v>ACTIVE</v>
          </cell>
          <cell r="I660">
            <v>39970</v>
          </cell>
        </row>
        <row r="661">
          <cell r="B661" t="str">
            <v>PORNSILA-KAEWPUTAN LIGHT GREY</v>
          </cell>
        </row>
        <row r="662">
          <cell r="A662" t="str">
            <v>2WR-046</v>
          </cell>
          <cell r="B662" t="str">
            <v>PRINTING</v>
          </cell>
          <cell r="C662" t="str">
            <v>KG</v>
          </cell>
          <cell r="F662" t="str">
            <v>SGSCREEN</v>
          </cell>
          <cell r="G662" t="str">
            <v>SCREEN</v>
          </cell>
          <cell r="H662" t="str">
            <v>ACTIVE</v>
          </cell>
          <cell r="I662">
            <v>39970</v>
          </cell>
        </row>
        <row r="663">
          <cell r="A663" t="str">
            <v>2WR-047</v>
          </cell>
          <cell r="B663" t="str">
            <v>PRINTING</v>
          </cell>
          <cell r="C663" t="str">
            <v>KG</v>
          </cell>
          <cell r="F663" t="str">
            <v>SGSCREEN</v>
          </cell>
          <cell r="G663" t="str">
            <v>SCREEN</v>
          </cell>
          <cell r="H663" t="str">
            <v>ACTIVE</v>
          </cell>
          <cell r="I663">
            <v>39970</v>
          </cell>
        </row>
        <row r="664">
          <cell r="A664" t="str">
            <v>2WR-048</v>
          </cell>
          <cell r="B664" t="str">
            <v>PRINTING</v>
          </cell>
          <cell r="C664" t="str">
            <v>KG</v>
          </cell>
          <cell r="F664" t="str">
            <v>SGSCREEN</v>
          </cell>
          <cell r="G664" t="str">
            <v>SCREEN</v>
          </cell>
          <cell r="H664" t="str">
            <v>ACTIVE</v>
          </cell>
          <cell r="I664">
            <v>39970</v>
          </cell>
        </row>
        <row r="665">
          <cell r="B665" t="str">
            <v>KAEWPUTAN BROWN</v>
          </cell>
        </row>
        <row r="666">
          <cell r="A666" t="str">
            <v>_x000C_ppptrp11.p 2+</v>
          </cell>
          <cell r="B666" t="str">
            <v>1.5.2 Item D</v>
          </cell>
          <cell r="C666" t="str">
            <v>at</v>
          </cell>
          <cell r="D666" t="str">
            <v>a Rep</v>
          </cell>
          <cell r="E666" t="str">
            <v>ort</v>
          </cell>
          <cell r="H666" t="str">
            <v>Dat</v>
          </cell>
          <cell r="I666" t="str">
            <v>e: 09/07</v>
          </cell>
        </row>
        <row r="667">
          <cell r="A667" t="str">
            <v>Page:    13</v>
          </cell>
          <cell r="B667" t="str">
            <v>T.T. CERAMIC</v>
          </cell>
          <cell r="C667" t="str">
            <v>C</v>
          </cell>
          <cell r="D667" t="str">
            <v>O.,LT</v>
          </cell>
          <cell r="E667" t="str">
            <v>D.</v>
          </cell>
          <cell r="H667" t="str">
            <v>Time</v>
          </cell>
          <cell r="I667" t="str">
            <v>: 08:55:</v>
          </cell>
        </row>
        <row r="668">
          <cell r="A668" t="str">
            <v>2000 SEMI PART</v>
          </cell>
          <cell r="B668" t="str">
            <v>(Continued)</v>
          </cell>
        </row>
        <row r="669">
          <cell r="E669" t="str">
            <v>Drawing</v>
          </cell>
        </row>
        <row r="670">
          <cell r="A670" t="str">
            <v>Item Number</v>
          </cell>
          <cell r="B670" t="str">
            <v>Description</v>
          </cell>
          <cell r="C670" t="str">
            <v>UM</v>
          </cell>
          <cell r="D670" t="str">
            <v>Rev</v>
          </cell>
          <cell r="E670" t="str">
            <v>Brk Cat</v>
          </cell>
          <cell r="F670" t="str">
            <v>Group</v>
          </cell>
          <cell r="G670" t="str">
            <v>Type</v>
          </cell>
          <cell r="H670" t="str">
            <v>St</v>
          </cell>
          <cell r="I670" t="str">
            <v>Added</v>
          </cell>
        </row>
        <row r="671">
          <cell r="A671" t="str">
            <v>------------------</v>
          </cell>
          <cell r="B671" t="str">
            <v>------------------------------------------------</v>
          </cell>
          <cell r="C671" t="str">
            <v>--</v>
          </cell>
          <cell r="D671" t="str">
            <v>----</v>
          </cell>
          <cell r="E671" t="str">
            <v>------------------</v>
          </cell>
          <cell r="F671" t="str">
            <v>--------</v>
          </cell>
          <cell r="G671" t="str">
            <v>--------</v>
          </cell>
          <cell r="H671" t="str">
            <v>--------</v>
          </cell>
          <cell r="I671" t="str">
            <v>--------</v>
          </cell>
        </row>
        <row r="672">
          <cell r="A672" t="str">
            <v>2WR-049</v>
          </cell>
          <cell r="B672" t="str">
            <v>PRINTING</v>
          </cell>
          <cell r="C672" t="str">
            <v>KG</v>
          </cell>
          <cell r="F672" t="str">
            <v>SGSCREEN</v>
          </cell>
          <cell r="G672" t="str">
            <v>SCREEN</v>
          </cell>
          <cell r="H672" t="str">
            <v>ACTIVE</v>
          </cell>
          <cell r="I672">
            <v>39970</v>
          </cell>
        </row>
        <row r="673">
          <cell r="B673" t="str">
            <v>KAEWPUTAN BROWN</v>
          </cell>
        </row>
        <row r="674">
          <cell r="A674" t="str">
            <v>2WR-050</v>
          </cell>
          <cell r="B674" t="str">
            <v>PRINTING</v>
          </cell>
          <cell r="C674" t="str">
            <v>KG</v>
          </cell>
          <cell r="F674" t="str">
            <v>SGSCREEN</v>
          </cell>
          <cell r="G674" t="str">
            <v>SCREEN</v>
          </cell>
          <cell r="H674" t="str">
            <v>ACTIVE</v>
          </cell>
          <cell r="I674">
            <v>39970</v>
          </cell>
        </row>
        <row r="675">
          <cell r="B675" t="str">
            <v>PORNSILA BROWN</v>
          </cell>
        </row>
        <row r="676">
          <cell r="A676" t="str">
            <v>2WR-051</v>
          </cell>
          <cell r="B676" t="str">
            <v>PRINTING</v>
          </cell>
          <cell r="C676" t="str">
            <v>KG</v>
          </cell>
          <cell r="F676" t="str">
            <v>SGSCREEN</v>
          </cell>
          <cell r="G676" t="str">
            <v>SCREEN</v>
          </cell>
          <cell r="H676" t="str">
            <v>ACTIVE</v>
          </cell>
          <cell r="I676">
            <v>39970</v>
          </cell>
        </row>
        <row r="677">
          <cell r="B677" t="str">
            <v>PORNSILA BROWN</v>
          </cell>
        </row>
        <row r="678">
          <cell r="A678" t="str">
            <v>2WR-052</v>
          </cell>
          <cell r="B678" t="str">
            <v>PRINTING</v>
          </cell>
          <cell r="C678" t="str">
            <v>KG</v>
          </cell>
          <cell r="F678" t="str">
            <v>SGSCREEN</v>
          </cell>
          <cell r="G678" t="str">
            <v>SCREEN</v>
          </cell>
          <cell r="H678" t="str">
            <v>ACTIVE</v>
          </cell>
          <cell r="I678">
            <v>39975</v>
          </cell>
        </row>
        <row r="679">
          <cell r="A679" t="str">
            <v>2WR-052/1</v>
          </cell>
          <cell r="B679" t="str">
            <v>PRINTING</v>
          </cell>
          <cell r="C679" t="str">
            <v>KG</v>
          </cell>
          <cell r="F679" t="str">
            <v>SGSCREEN</v>
          </cell>
          <cell r="G679" t="str">
            <v>SCREEN</v>
          </cell>
          <cell r="H679" t="str">
            <v>OBSOLETE</v>
          </cell>
          <cell r="I679">
            <v>40004</v>
          </cell>
        </row>
        <row r="680">
          <cell r="A680" t="str">
            <v>2WR-053</v>
          </cell>
          <cell r="B680" t="str">
            <v>PRINTING</v>
          </cell>
          <cell r="C680" t="str">
            <v>KG</v>
          </cell>
          <cell r="F680" t="str">
            <v>SGSCREEN</v>
          </cell>
          <cell r="G680" t="str">
            <v>SCREEN</v>
          </cell>
          <cell r="H680" t="str">
            <v>ACTIVE</v>
          </cell>
          <cell r="I680">
            <v>39975</v>
          </cell>
        </row>
        <row r="681">
          <cell r="A681" t="str">
            <v>2WR-054</v>
          </cell>
          <cell r="B681" t="str">
            <v>PRINTING</v>
          </cell>
          <cell r="C681" t="str">
            <v>KG</v>
          </cell>
          <cell r="F681" t="str">
            <v>SGSCREEN</v>
          </cell>
          <cell r="G681" t="str">
            <v>SCREEN</v>
          </cell>
          <cell r="H681" t="str">
            <v>ACTIVE</v>
          </cell>
          <cell r="I681">
            <v>39975</v>
          </cell>
        </row>
        <row r="682">
          <cell r="A682" t="str">
            <v>2WR-054/1</v>
          </cell>
          <cell r="B682" t="str">
            <v>PRINTING</v>
          </cell>
          <cell r="C682" t="str">
            <v>KG</v>
          </cell>
          <cell r="F682" t="str">
            <v>SGSCREEN</v>
          </cell>
          <cell r="G682" t="str">
            <v>SCREEN</v>
          </cell>
          <cell r="H682" t="str">
            <v>OBSOLETE</v>
          </cell>
          <cell r="I682">
            <v>40004</v>
          </cell>
        </row>
        <row r="683">
          <cell r="A683" t="str">
            <v>2WR-055</v>
          </cell>
          <cell r="B683" t="str">
            <v>PRINTING</v>
          </cell>
          <cell r="C683" t="str">
            <v>KG</v>
          </cell>
          <cell r="F683" t="str">
            <v>SGSCREEN</v>
          </cell>
          <cell r="G683" t="str">
            <v>SCREEN</v>
          </cell>
          <cell r="H683" t="str">
            <v>ACTIVE</v>
          </cell>
          <cell r="I683">
            <v>39975</v>
          </cell>
        </row>
        <row r="684">
          <cell r="A684" t="str">
            <v>2WR-056</v>
          </cell>
          <cell r="B684" t="str">
            <v>PRINTING</v>
          </cell>
          <cell r="C684" t="str">
            <v>KG</v>
          </cell>
          <cell r="F684" t="str">
            <v>SGSCREEN</v>
          </cell>
          <cell r="G684" t="str">
            <v>SCREEN</v>
          </cell>
          <cell r="H684" t="str">
            <v>ACTIVE</v>
          </cell>
          <cell r="I684">
            <v>39975</v>
          </cell>
        </row>
        <row r="685">
          <cell r="A685" t="str">
            <v>2WR-057</v>
          </cell>
          <cell r="B685" t="str">
            <v>PRINTING</v>
          </cell>
          <cell r="C685" t="str">
            <v>KG</v>
          </cell>
          <cell r="F685" t="str">
            <v>SGSCREEN</v>
          </cell>
          <cell r="G685" t="str">
            <v>SCREEN</v>
          </cell>
          <cell r="H685" t="str">
            <v>ACTIVE</v>
          </cell>
          <cell r="I685">
            <v>39975</v>
          </cell>
        </row>
        <row r="686">
          <cell r="A686" t="str">
            <v>2WR-057/1</v>
          </cell>
          <cell r="B686" t="str">
            <v>PRINTING</v>
          </cell>
          <cell r="C686" t="str">
            <v>KG</v>
          </cell>
          <cell r="F686" t="str">
            <v>SGSCREEN</v>
          </cell>
          <cell r="G686" t="str">
            <v>SCREEN</v>
          </cell>
          <cell r="H686" t="str">
            <v>OBSOLETE</v>
          </cell>
          <cell r="I686">
            <v>40004</v>
          </cell>
        </row>
        <row r="687">
          <cell r="A687" t="str">
            <v>2WR-058</v>
          </cell>
          <cell r="B687" t="str">
            <v>PRINTING</v>
          </cell>
          <cell r="C687" t="str">
            <v>KG</v>
          </cell>
          <cell r="F687" t="str">
            <v>SGSCREEN</v>
          </cell>
          <cell r="G687" t="str">
            <v>SCREEN</v>
          </cell>
          <cell r="H687" t="str">
            <v>ACTIVE</v>
          </cell>
          <cell r="I687">
            <v>39975</v>
          </cell>
        </row>
        <row r="688">
          <cell r="B688" t="str">
            <v>PROTECTION</v>
          </cell>
        </row>
        <row r="689">
          <cell r="A689" t="str">
            <v>2WR-059</v>
          </cell>
          <cell r="B689" t="str">
            <v>PRINTING</v>
          </cell>
          <cell r="C689" t="str">
            <v>KG</v>
          </cell>
          <cell r="F689" t="str">
            <v>SGSCREEN</v>
          </cell>
          <cell r="G689" t="str">
            <v>SCREEN</v>
          </cell>
          <cell r="H689" t="str">
            <v>ACTIVE</v>
          </cell>
          <cell r="I689">
            <v>39988</v>
          </cell>
        </row>
        <row r="690">
          <cell r="B690" t="str">
            <v>PROTECTION</v>
          </cell>
        </row>
        <row r="691">
          <cell r="A691" t="str">
            <v>2WR-060</v>
          </cell>
          <cell r="B691" t="str">
            <v>PRINTING</v>
          </cell>
          <cell r="C691" t="str">
            <v>KG</v>
          </cell>
          <cell r="F691" t="str">
            <v>SGSCREEN</v>
          </cell>
          <cell r="G691" t="str">
            <v>SCREEN</v>
          </cell>
          <cell r="H691" t="str">
            <v>ACTIVE</v>
          </cell>
          <cell r="I691">
            <v>40017</v>
          </cell>
        </row>
        <row r="692">
          <cell r="A692" t="str">
            <v>2WR-061</v>
          </cell>
          <cell r="B692" t="str">
            <v>PRINTING</v>
          </cell>
          <cell r="C692" t="str">
            <v>KG</v>
          </cell>
          <cell r="F692" t="str">
            <v>SGSCREEN</v>
          </cell>
          <cell r="G692" t="str">
            <v>SCREEN</v>
          </cell>
          <cell r="H692" t="str">
            <v>ACTIVE</v>
          </cell>
          <cell r="I692">
            <v>40017</v>
          </cell>
        </row>
        <row r="693">
          <cell r="A693" t="str">
            <v>2WR-062</v>
          </cell>
          <cell r="B693" t="str">
            <v>PRINTING</v>
          </cell>
          <cell r="C693" t="str">
            <v>KG</v>
          </cell>
          <cell r="F693" t="str">
            <v>SGSCREEN</v>
          </cell>
          <cell r="G693" t="str">
            <v>SCREEN</v>
          </cell>
          <cell r="H693" t="str">
            <v>ACTIVE</v>
          </cell>
          <cell r="I693">
            <v>40017</v>
          </cell>
        </row>
        <row r="694">
          <cell r="A694" t="str">
            <v>2WR-063</v>
          </cell>
          <cell r="B694" t="str">
            <v>PRINTING</v>
          </cell>
          <cell r="C694" t="str">
            <v>KG</v>
          </cell>
          <cell r="F694" t="str">
            <v>SGSCREEN</v>
          </cell>
          <cell r="G694" t="str">
            <v>SCREEN</v>
          </cell>
          <cell r="H694" t="str">
            <v>ACTIVE</v>
          </cell>
          <cell r="I694">
            <v>40017</v>
          </cell>
        </row>
        <row r="695">
          <cell r="A695" t="str">
            <v>2WR-064</v>
          </cell>
          <cell r="B695" t="str">
            <v>PRINTING</v>
          </cell>
          <cell r="C695" t="str">
            <v>KG</v>
          </cell>
          <cell r="F695" t="str">
            <v>SGSCREEN</v>
          </cell>
          <cell r="G695" t="str">
            <v>SCREEN</v>
          </cell>
          <cell r="H695" t="str">
            <v>ACTIVE</v>
          </cell>
          <cell r="I695">
            <v>40017</v>
          </cell>
        </row>
        <row r="696">
          <cell r="A696" t="str">
            <v>2WR-065</v>
          </cell>
          <cell r="B696" t="str">
            <v>PRINTING</v>
          </cell>
          <cell r="C696" t="str">
            <v>KG</v>
          </cell>
          <cell r="F696" t="str">
            <v>SGSCREEN</v>
          </cell>
          <cell r="G696" t="str">
            <v>SCREEN</v>
          </cell>
          <cell r="H696" t="str">
            <v>ACTIVE</v>
          </cell>
          <cell r="I696">
            <v>40017</v>
          </cell>
        </row>
        <row r="697">
          <cell r="A697" t="str">
            <v>2WR-066</v>
          </cell>
          <cell r="B697" t="str">
            <v>PRINTING</v>
          </cell>
          <cell r="C697" t="str">
            <v>KG</v>
          </cell>
          <cell r="F697" t="str">
            <v>SGSCREEN</v>
          </cell>
          <cell r="G697" t="str">
            <v>SCREEN</v>
          </cell>
          <cell r="H697" t="str">
            <v>ACTIVE</v>
          </cell>
          <cell r="I697">
            <v>40089</v>
          </cell>
        </row>
        <row r="698">
          <cell r="A698" t="str">
            <v>2WR-067</v>
          </cell>
          <cell r="B698" t="str">
            <v>PRINTING</v>
          </cell>
          <cell r="C698" t="str">
            <v>KG</v>
          </cell>
          <cell r="F698" t="str">
            <v>SGSCREEN</v>
          </cell>
          <cell r="G698" t="str">
            <v>SCREEN</v>
          </cell>
          <cell r="H698" t="str">
            <v>ACTIVE</v>
          </cell>
          <cell r="I698">
            <v>40089</v>
          </cell>
        </row>
        <row r="699">
          <cell r="A699" t="str">
            <v>2WR-068</v>
          </cell>
          <cell r="B699" t="str">
            <v>PRINTING</v>
          </cell>
          <cell r="C699" t="str">
            <v>KG</v>
          </cell>
          <cell r="F699" t="str">
            <v>SGSCREEN</v>
          </cell>
          <cell r="G699" t="str">
            <v>SCREEN</v>
          </cell>
          <cell r="H699" t="str">
            <v>ACTIVE</v>
          </cell>
          <cell r="I699">
            <v>40089</v>
          </cell>
        </row>
        <row r="700">
          <cell r="A700" t="str">
            <v>2WR-069</v>
          </cell>
          <cell r="B700" t="str">
            <v>PRINTING</v>
          </cell>
          <cell r="C700" t="str">
            <v>KG</v>
          </cell>
          <cell r="F700" t="str">
            <v>SGSCREEN</v>
          </cell>
          <cell r="G700" t="str">
            <v>SCREEN</v>
          </cell>
          <cell r="H700" t="str">
            <v>ACTIVE</v>
          </cell>
          <cell r="I700">
            <v>40089</v>
          </cell>
        </row>
        <row r="701">
          <cell r="A701" t="str">
            <v>2WR-070</v>
          </cell>
          <cell r="B701" t="str">
            <v>PRINTING</v>
          </cell>
          <cell r="C701" t="str">
            <v>KG</v>
          </cell>
          <cell r="F701" t="str">
            <v>SGSCREEN</v>
          </cell>
          <cell r="G701" t="str">
            <v>SCREEN</v>
          </cell>
          <cell r="H701" t="str">
            <v>ACTIVE</v>
          </cell>
          <cell r="I701">
            <v>40089</v>
          </cell>
        </row>
        <row r="702">
          <cell r="A702" t="str">
            <v>2WR-071</v>
          </cell>
          <cell r="B702" t="str">
            <v>PRINTING</v>
          </cell>
          <cell r="C702" t="str">
            <v>KG</v>
          </cell>
          <cell r="F702" t="str">
            <v>SGSCREEN</v>
          </cell>
          <cell r="G702" t="str">
            <v>SCREEN</v>
          </cell>
          <cell r="H702" t="str">
            <v>ACTIVE</v>
          </cell>
          <cell r="I702">
            <v>40089</v>
          </cell>
        </row>
        <row r="703">
          <cell r="A703" t="str">
            <v>2WR-072</v>
          </cell>
          <cell r="B703" t="str">
            <v>PRINTING</v>
          </cell>
          <cell r="C703" t="str">
            <v>KG</v>
          </cell>
          <cell r="F703" t="str">
            <v>SGSCREEN</v>
          </cell>
          <cell r="G703" t="str">
            <v>SCREEN</v>
          </cell>
          <cell r="H703" t="str">
            <v>ACTIVE</v>
          </cell>
          <cell r="I703">
            <v>40089</v>
          </cell>
        </row>
        <row r="704">
          <cell r="A704" t="str">
            <v>2WR-073</v>
          </cell>
          <cell r="B704" t="str">
            <v>PRINTING</v>
          </cell>
          <cell r="C704" t="str">
            <v>KG</v>
          </cell>
          <cell r="F704" t="str">
            <v>SGSCREEN</v>
          </cell>
          <cell r="G704" t="str">
            <v>SCREEN</v>
          </cell>
          <cell r="H704" t="str">
            <v>ACTIVE</v>
          </cell>
          <cell r="I704">
            <v>40089</v>
          </cell>
        </row>
        <row r="705">
          <cell r="A705" t="str">
            <v>2WR-074</v>
          </cell>
          <cell r="B705" t="str">
            <v>PRINTING</v>
          </cell>
          <cell r="C705" t="str">
            <v>KG</v>
          </cell>
          <cell r="F705" t="str">
            <v>SGSCREEN</v>
          </cell>
          <cell r="G705" t="str">
            <v>SCREEN</v>
          </cell>
          <cell r="H705" t="str">
            <v>ACTIVE</v>
          </cell>
          <cell r="I705">
            <v>40089</v>
          </cell>
        </row>
        <row r="706">
          <cell r="A706" t="str">
            <v>2WR-075</v>
          </cell>
          <cell r="B706" t="str">
            <v>PRINTING</v>
          </cell>
          <cell r="C706" t="str">
            <v>KG</v>
          </cell>
          <cell r="F706" t="str">
            <v>SGSCREEN</v>
          </cell>
          <cell r="G706" t="str">
            <v>SCREEN</v>
          </cell>
          <cell r="H706" t="str">
            <v>ACTIVE</v>
          </cell>
          <cell r="I706">
            <v>40211</v>
          </cell>
        </row>
        <row r="707">
          <cell r="B707" t="str">
            <v>SLIDER OAK</v>
          </cell>
        </row>
        <row r="708">
          <cell r="A708" t="str">
            <v>2WR-076</v>
          </cell>
          <cell r="B708" t="str">
            <v>PRINTING</v>
          </cell>
          <cell r="C708" t="str">
            <v>KG</v>
          </cell>
          <cell r="F708" t="str">
            <v>SGSCREEN</v>
          </cell>
          <cell r="G708" t="str">
            <v>SCREEN</v>
          </cell>
          <cell r="H708" t="str">
            <v>ACTIVE</v>
          </cell>
          <cell r="I708">
            <v>40317</v>
          </cell>
        </row>
        <row r="709">
          <cell r="A709" t="str">
            <v>2WR-077</v>
          </cell>
          <cell r="B709" t="str">
            <v>PRINTING</v>
          </cell>
          <cell r="C709" t="str">
            <v>KG</v>
          </cell>
          <cell r="F709" t="str">
            <v>SGSCREEN</v>
          </cell>
          <cell r="G709" t="str">
            <v>SCREEN</v>
          </cell>
          <cell r="H709" t="str">
            <v>ACTIVE</v>
          </cell>
          <cell r="I709">
            <v>40317</v>
          </cell>
        </row>
        <row r="710">
          <cell r="A710" t="str">
            <v>2WR-078</v>
          </cell>
          <cell r="B710" t="str">
            <v>PRINTING</v>
          </cell>
          <cell r="C710" t="str">
            <v>KG</v>
          </cell>
          <cell r="F710" t="str">
            <v>SGSCREEN</v>
          </cell>
          <cell r="G710" t="str">
            <v>SCREEN</v>
          </cell>
          <cell r="H710" t="str">
            <v>ACTIVE</v>
          </cell>
          <cell r="I710">
            <v>40317</v>
          </cell>
        </row>
        <row r="711">
          <cell r="A711" t="str">
            <v>2WR-079</v>
          </cell>
          <cell r="B711" t="str">
            <v>PRINTING</v>
          </cell>
          <cell r="C711" t="str">
            <v>KG</v>
          </cell>
          <cell r="F711" t="str">
            <v>SGSCREEN</v>
          </cell>
          <cell r="G711" t="str">
            <v>SCREEN</v>
          </cell>
          <cell r="H711" t="str">
            <v>ACTIVE</v>
          </cell>
          <cell r="I711">
            <v>40317</v>
          </cell>
        </row>
        <row r="712">
          <cell r="A712" t="str">
            <v>2WR-080</v>
          </cell>
          <cell r="B712" t="str">
            <v>PRINTING</v>
          </cell>
          <cell r="C712" t="str">
            <v>KG</v>
          </cell>
          <cell r="F712" t="str">
            <v>SGSCREEN</v>
          </cell>
          <cell r="G712" t="str">
            <v>SCREEN</v>
          </cell>
          <cell r="H712" t="str">
            <v>ACTIVE</v>
          </cell>
          <cell r="I712">
            <v>40317</v>
          </cell>
        </row>
        <row r="713">
          <cell r="A713" t="str">
            <v>2WR-081</v>
          </cell>
          <cell r="B713" t="str">
            <v>PRINTING</v>
          </cell>
          <cell r="C713" t="str">
            <v>KG</v>
          </cell>
          <cell r="F713" t="str">
            <v>SGSCREEN</v>
          </cell>
          <cell r="G713" t="str">
            <v>SCREEN</v>
          </cell>
          <cell r="H713" t="str">
            <v>ACTIVE</v>
          </cell>
          <cell r="I713">
            <v>40317</v>
          </cell>
        </row>
        <row r="714">
          <cell r="A714" t="str">
            <v>2WR-082</v>
          </cell>
          <cell r="B714" t="str">
            <v>PRINTING</v>
          </cell>
          <cell r="C714" t="str">
            <v>KG</v>
          </cell>
          <cell r="F714" t="str">
            <v>SGSCREEN</v>
          </cell>
          <cell r="G714" t="str">
            <v>SCREEN</v>
          </cell>
          <cell r="H714" t="str">
            <v>ACTIVE</v>
          </cell>
          <cell r="I714">
            <v>40352</v>
          </cell>
        </row>
        <row r="715">
          <cell r="A715" t="str">
            <v>2WR-083</v>
          </cell>
          <cell r="B715" t="str">
            <v>PRINTING</v>
          </cell>
          <cell r="C715" t="str">
            <v>KG</v>
          </cell>
          <cell r="F715" t="str">
            <v>SGSCREEN</v>
          </cell>
          <cell r="G715" t="str">
            <v>SCREEN</v>
          </cell>
          <cell r="H715" t="str">
            <v>ACTIVE</v>
          </cell>
          <cell r="I715">
            <v>40352</v>
          </cell>
        </row>
        <row r="716">
          <cell r="A716" t="str">
            <v>2WR-084</v>
          </cell>
          <cell r="B716" t="str">
            <v>PRINTING</v>
          </cell>
          <cell r="C716" t="str">
            <v>KG</v>
          </cell>
          <cell r="F716" t="str">
            <v>ZZZ</v>
          </cell>
          <cell r="G716" t="str">
            <v>SCREEN</v>
          </cell>
          <cell r="H716" t="str">
            <v>PRELEASE</v>
          </cell>
          <cell r="I716">
            <v>40352</v>
          </cell>
        </row>
        <row r="717">
          <cell r="A717" t="str">
            <v>2WR-085</v>
          </cell>
          <cell r="B717" t="str">
            <v>PRINTING</v>
          </cell>
          <cell r="C717" t="str">
            <v>KG</v>
          </cell>
          <cell r="F717" t="str">
            <v>ZZZ</v>
          </cell>
          <cell r="G717" t="str">
            <v>SCREEN</v>
          </cell>
          <cell r="H717" t="str">
            <v>PRELEASE</v>
          </cell>
          <cell r="I717">
            <v>40352</v>
          </cell>
        </row>
        <row r="718">
          <cell r="A718" t="str">
            <v>2WR-086</v>
          </cell>
          <cell r="B718" t="str">
            <v>PRINTING</v>
          </cell>
          <cell r="C718" t="str">
            <v>KG</v>
          </cell>
          <cell r="F718" t="str">
            <v>SGSCREEN</v>
          </cell>
          <cell r="G718" t="str">
            <v>SCREEN</v>
          </cell>
          <cell r="H718" t="str">
            <v>ACTIVE</v>
          </cell>
          <cell r="I718">
            <v>41072</v>
          </cell>
        </row>
        <row r="719">
          <cell r="B719" t="str">
            <v>AOSTA BEIGE</v>
          </cell>
        </row>
        <row r="720">
          <cell r="A720" t="str">
            <v>2WR-087</v>
          </cell>
          <cell r="B720" t="str">
            <v>PRINTING</v>
          </cell>
          <cell r="C720" t="str">
            <v>KG</v>
          </cell>
          <cell r="F720" t="str">
            <v>SGSCREEN</v>
          </cell>
          <cell r="G720" t="str">
            <v>SCREEN</v>
          </cell>
          <cell r="H720" t="str">
            <v>ACTIVE</v>
          </cell>
          <cell r="I720">
            <v>41072</v>
          </cell>
        </row>
        <row r="721">
          <cell r="B721" t="str">
            <v>AOSTA LIGHT GREY</v>
          </cell>
        </row>
        <row r="722">
          <cell r="A722" t="str">
            <v>_x000C_ppptrp11.p 2+</v>
          </cell>
          <cell r="B722" t="str">
            <v>1.5.2 Item D</v>
          </cell>
          <cell r="C722" t="str">
            <v>at</v>
          </cell>
          <cell r="D722" t="str">
            <v>a Rep</v>
          </cell>
          <cell r="E722" t="str">
            <v>ort</v>
          </cell>
          <cell r="H722" t="str">
            <v>Dat</v>
          </cell>
          <cell r="I722" t="str">
            <v>e: 09/07</v>
          </cell>
        </row>
        <row r="723">
          <cell r="A723" t="str">
            <v>Page:    14</v>
          </cell>
          <cell r="B723" t="str">
            <v>T.T. CERAMIC</v>
          </cell>
          <cell r="C723" t="str">
            <v>C</v>
          </cell>
          <cell r="D723" t="str">
            <v>O.,LT</v>
          </cell>
          <cell r="E723" t="str">
            <v>D.</v>
          </cell>
          <cell r="H723" t="str">
            <v>Time</v>
          </cell>
          <cell r="I723" t="str">
            <v>: 08:55:</v>
          </cell>
        </row>
        <row r="724">
          <cell r="A724" t="str">
            <v>2000 SEMI PART</v>
          </cell>
          <cell r="B724" t="str">
            <v>(Continued)</v>
          </cell>
        </row>
        <row r="725">
          <cell r="E725" t="str">
            <v>Drawing</v>
          </cell>
        </row>
        <row r="726">
          <cell r="A726" t="str">
            <v>Item Number</v>
          </cell>
          <cell r="B726" t="str">
            <v>Description</v>
          </cell>
          <cell r="C726" t="str">
            <v>UM</v>
          </cell>
          <cell r="D726" t="str">
            <v>Rev</v>
          </cell>
          <cell r="E726" t="str">
            <v>Brk Cat</v>
          </cell>
          <cell r="F726" t="str">
            <v>Group</v>
          </cell>
          <cell r="G726" t="str">
            <v>Type</v>
          </cell>
          <cell r="H726" t="str">
            <v>St</v>
          </cell>
          <cell r="I726" t="str">
            <v>Added</v>
          </cell>
        </row>
        <row r="727">
          <cell r="A727" t="str">
            <v>------------------</v>
          </cell>
          <cell r="B727" t="str">
            <v>------------------------------------------------</v>
          </cell>
          <cell r="C727" t="str">
            <v>--</v>
          </cell>
          <cell r="D727" t="str">
            <v>----</v>
          </cell>
          <cell r="E727" t="str">
            <v>------------------</v>
          </cell>
          <cell r="F727" t="str">
            <v>--------</v>
          </cell>
          <cell r="G727" t="str">
            <v>--------</v>
          </cell>
          <cell r="H727" t="str">
            <v>--------</v>
          </cell>
          <cell r="I727" t="str">
            <v>--------</v>
          </cell>
        </row>
        <row r="728">
          <cell r="A728" t="str">
            <v>2WR-088</v>
          </cell>
          <cell r="B728" t="str">
            <v>PRINTING</v>
          </cell>
          <cell r="C728" t="str">
            <v>KG</v>
          </cell>
          <cell r="F728" t="str">
            <v>SGSCREEN</v>
          </cell>
          <cell r="G728" t="str">
            <v>SCREEN</v>
          </cell>
          <cell r="H728" t="str">
            <v>ACTIVE</v>
          </cell>
          <cell r="I728">
            <v>40352</v>
          </cell>
        </row>
        <row r="729">
          <cell r="A729" t="str">
            <v>2WR-089</v>
          </cell>
          <cell r="B729" t="str">
            <v>PRINTING</v>
          </cell>
          <cell r="C729" t="str">
            <v>KG</v>
          </cell>
          <cell r="F729" t="str">
            <v>SGSCREEN</v>
          </cell>
          <cell r="G729" t="str">
            <v>SCREEN</v>
          </cell>
          <cell r="H729" t="str">
            <v>ACTIVE</v>
          </cell>
          <cell r="I729">
            <v>40352</v>
          </cell>
        </row>
        <row r="730">
          <cell r="A730" t="str">
            <v>2WR-090</v>
          </cell>
          <cell r="B730" t="str">
            <v>PRINTING</v>
          </cell>
          <cell r="C730" t="str">
            <v>KG</v>
          </cell>
          <cell r="F730" t="str">
            <v>SGSCREEN</v>
          </cell>
          <cell r="G730" t="str">
            <v>SCREEN</v>
          </cell>
          <cell r="H730" t="str">
            <v>ACTIVE</v>
          </cell>
          <cell r="I730">
            <v>40352</v>
          </cell>
        </row>
        <row r="731">
          <cell r="A731" t="str">
            <v>2WR-091</v>
          </cell>
          <cell r="B731" t="str">
            <v>PRINTING</v>
          </cell>
          <cell r="C731" t="str">
            <v>KG</v>
          </cell>
          <cell r="F731" t="str">
            <v>SGSCREEN</v>
          </cell>
          <cell r="G731" t="str">
            <v>SCREEN</v>
          </cell>
          <cell r="H731" t="str">
            <v>ACTIVE</v>
          </cell>
          <cell r="I731">
            <v>40352</v>
          </cell>
        </row>
        <row r="732">
          <cell r="A732" t="str">
            <v>2WR-092</v>
          </cell>
          <cell r="B732" t="str">
            <v>PRINTING</v>
          </cell>
          <cell r="C732" t="str">
            <v>KG</v>
          </cell>
          <cell r="F732" t="str">
            <v>SGSCREEN</v>
          </cell>
          <cell r="G732" t="str">
            <v>SCREEN</v>
          </cell>
          <cell r="H732" t="str">
            <v>ACTIVE</v>
          </cell>
          <cell r="I732">
            <v>40527</v>
          </cell>
        </row>
        <row r="733">
          <cell r="A733" t="str">
            <v>2WR-093</v>
          </cell>
          <cell r="B733" t="str">
            <v>PRINTING</v>
          </cell>
          <cell r="C733" t="str">
            <v>KG</v>
          </cell>
          <cell r="F733" t="str">
            <v>SGSCREEN</v>
          </cell>
          <cell r="G733" t="str">
            <v>SCREEN</v>
          </cell>
          <cell r="H733" t="str">
            <v>ACTIVE</v>
          </cell>
          <cell r="I733">
            <v>40527</v>
          </cell>
        </row>
        <row r="734">
          <cell r="A734" t="str">
            <v>2WR-094</v>
          </cell>
          <cell r="B734" t="str">
            <v>PRINTING</v>
          </cell>
          <cell r="C734" t="str">
            <v>KG</v>
          </cell>
          <cell r="F734" t="str">
            <v>SGSCREEN</v>
          </cell>
          <cell r="G734" t="str">
            <v>SCREEN</v>
          </cell>
          <cell r="H734" t="str">
            <v>ACTIVE</v>
          </cell>
          <cell r="I734">
            <v>40690</v>
          </cell>
        </row>
        <row r="735">
          <cell r="A735" t="str">
            <v>2WR-095</v>
          </cell>
          <cell r="B735" t="str">
            <v>PRINTING</v>
          </cell>
          <cell r="C735" t="str">
            <v>KG</v>
          </cell>
          <cell r="F735" t="str">
            <v>SGSCREEN</v>
          </cell>
          <cell r="G735" t="str">
            <v>SCREEN</v>
          </cell>
          <cell r="H735" t="str">
            <v>ACTIVE</v>
          </cell>
          <cell r="I735">
            <v>40690</v>
          </cell>
        </row>
        <row r="736">
          <cell r="A736" t="str">
            <v>2WR-096</v>
          </cell>
          <cell r="B736" t="str">
            <v>PRINTING</v>
          </cell>
          <cell r="C736" t="str">
            <v>KG</v>
          </cell>
          <cell r="F736" t="str">
            <v>SGSCREEN</v>
          </cell>
          <cell r="G736" t="str">
            <v>SCREEN</v>
          </cell>
          <cell r="H736" t="str">
            <v>ACTIVE</v>
          </cell>
          <cell r="I736">
            <v>40690</v>
          </cell>
        </row>
        <row r="737">
          <cell r="A737" t="str">
            <v>2WR-097</v>
          </cell>
          <cell r="B737" t="str">
            <v>PRINTING</v>
          </cell>
          <cell r="C737" t="str">
            <v>KG</v>
          </cell>
          <cell r="F737" t="str">
            <v>SGSCREEN</v>
          </cell>
          <cell r="G737" t="str">
            <v>SCREEN</v>
          </cell>
          <cell r="H737" t="str">
            <v>ACTIVE</v>
          </cell>
          <cell r="I737">
            <v>40773</v>
          </cell>
        </row>
        <row r="738">
          <cell r="B738" t="str">
            <v>REAWCHABA GREY</v>
          </cell>
        </row>
        <row r="739">
          <cell r="A739" t="str">
            <v>2WR-098</v>
          </cell>
          <cell r="B739" t="str">
            <v>PRINTING</v>
          </cell>
          <cell r="C739" t="str">
            <v>KG</v>
          </cell>
          <cell r="F739" t="str">
            <v>SGSCREEN</v>
          </cell>
          <cell r="G739" t="str">
            <v>SCREEN</v>
          </cell>
          <cell r="H739" t="str">
            <v>ACTIVE</v>
          </cell>
          <cell r="I739">
            <v>40773</v>
          </cell>
        </row>
        <row r="740">
          <cell r="B740" t="str">
            <v>REAWCHABA GREY</v>
          </cell>
        </row>
        <row r="741">
          <cell r="A741" t="str">
            <v>2WR-099</v>
          </cell>
          <cell r="B741" t="str">
            <v>PRINTING</v>
          </cell>
          <cell r="C741" t="str">
            <v>KG</v>
          </cell>
          <cell r="F741" t="str">
            <v>SGSCREEN</v>
          </cell>
          <cell r="G741" t="str">
            <v>SCREEN</v>
          </cell>
          <cell r="H741" t="str">
            <v>ACTIVE</v>
          </cell>
          <cell r="I741">
            <v>40773</v>
          </cell>
        </row>
        <row r="742">
          <cell r="B742" t="str">
            <v>REAWCHABA BROWN</v>
          </cell>
        </row>
        <row r="743">
          <cell r="A743" t="str">
            <v>2WR-100</v>
          </cell>
          <cell r="B743" t="str">
            <v>PRINTING</v>
          </cell>
          <cell r="C743" t="str">
            <v>KG</v>
          </cell>
          <cell r="F743" t="str">
            <v>SGSCREEN</v>
          </cell>
          <cell r="G743" t="str">
            <v>SCREEN</v>
          </cell>
          <cell r="H743" t="str">
            <v>ACTIVE</v>
          </cell>
          <cell r="I743">
            <v>40773</v>
          </cell>
        </row>
        <row r="744">
          <cell r="B744" t="str">
            <v>REAWCHABA BROWN</v>
          </cell>
        </row>
        <row r="745">
          <cell r="A745" t="str">
            <v>2WR-101</v>
          </cell>
          <cell r="B745" t="str">
            <v>PRINTING</v>
          </cell>
          <cell r="C745" t="str">
            <v>KG</v>
          </cell>
          <cell r="F745" t="str">
            <v>SGSCREEN</v>
          </cell>
          <cell r="G745" t="str">
            <v>SCREEN</v>
          </cell>
          <cell r="H745" t="str">
            <v>ACTIVE</v>
          </cell>
          <cell r="I745">
            <v>40773</v>
          </cell>
        </row>
        <row r="746">
          <cell r="B746" t="str">
            <v>REAWCHABA BEIGE</v>
          </cell>
        </row>
        <row r="747">
          <cell r="A747" t="str">
            <v>2WR-102</v>
          </cell>
          <cell r="B747" t="str">
            <v>PRINTING</v>
          </cell>
          <cell r="C747" t="str">
            <v>KG</v>
          </cell>
          <cell r="F747" t="str">
            <v>SGSCREEN</v>
          </cell>
          <cell r="G747" t="str">
            <v>SCREEN</v>
          </cell>
          <cell r="H747" t="str">
            <v>ACTIVE</v>
          </cell>
          <cell r="I747">
            <v>40773</v>
          </cell>
        </row>
        <row r="748">
          <cell r="B748" t="str">
            <v>REAWCHABA BEIGE</v>
          </cell>
        </row>
        <row r="749">
          <cell r="A749" t="str">
            <v>2WR-103</v>
          </cell>
          <cell r="B749" t="str">
            <v>PRINTING</v>
          </cell>
          <cell r="C749" t="str">
            <v>KG</v>
          </cell>
          <cell r="F749" t="str">
            <v>SGSCREEN</v>
          </cell>
          <cell r="G749" t="str">
            <v>SCREEN</v>
          </cell>
          <cell r="H749" t="str">
            <v>ACTIVE</v>
          </cell>
          <cell r="I749">
            <v>40773</v>
          </cell>
        </row>
        <row r="750">
          <cell r="B750" t="str">
            <v>SLIDER CREAM</v>
          </cell>
        </row>
        <row r="751">
          <cell r="A751" t="str">
            <v>2WR-104</v>
          </cell>
          <cell r="B751" t="str">
            <v>PRINTING</v>
          </cell>
          <cell r="C751" t="str">
            <v>KG</v>
          </cell>
          <cell r="F751" t="str">
            <v>SGSCREEN</v>
          </cell>
          <cell r="G751" t="str">
            <v>SCREEN</v>
          </cell>
          <cell r="H751" t="str">
            <v>ACTIVE</v>
          </cell>
          <cell r="I751">
            <v>40773</v>
          </cell>
        </row>
        <row r="752">
          <cell r="B752" t="str">
            <v>SLIDER BROWN</v>
          </cell>
        </row>
        <row r="753">
          <cell r="A753" t="str">
            <v>2WR-105</v>
          </cell>
          <cell r="B753" t="str">
            <v>PRINTING</v>
          </cell>
          <cell r="C753" t="str">
            <v>KG</v>
          </cell>
          <cell r="F753" t="str">
            <v>SGSCREEN</v>
          </cell>
          <cell r="G753" t="str">
            <v>SCREEN</v>
          </cell>
          <cell r="H753" t="str">
            <v>ACTIVE</v>
          </cell>
          <cell r="I753">
            <v>40773</v>
          </cell>
        </row>
        <row r="754">
          <cell r="B754" t="str">
            <v>SLIDER BEIGE</v>
          </cell>
        </row>
        <row r="755">
          <cell r="A755" t="str">
            <v>2WR-106</v>
          </cell>
          <cell r="B755" t="str">
            <v>PRINTING</v>
          </cell>
          <cell r="C755" t="str">
            <v>KG</v>
          </cell>
          <cell r="F755" t="str">
            <v>SGSCREEN</v>
          </cell>
          <cell r="G755" t="str">
            <v>SCREEN</v>
          </cell>
          <cell r="H755" t="str">
            <v>ACTIVE</v>
          </cell>
          <cell r="I755">
            <v>40773</v>
          </cell>
        </row>
        <row r="756">
          <cell r="B756" t="str">
            <v>BATIK BLACK</v>
          </cell>
        </row>
        <row r="757">
          <cell r="A757" t="str">
            <v>2WR-107</v>
          </cell>
          <cell r="B757" t="str">
            <v>PRINTING</v>
          </cell>
          <cell r="C757" t="str">
            <v>KG</v>
          </cell>
          <cell r="F757" t="str">
            <v>SGSCREEN</v>
          </cell>
          <cell r="G757" t="str">
            <v>SCREEN</v>
          </cell>
          <cell r="H757" t="str">
            <v>ACTIVE</v>
          </cell>
          <cell r="I757">
            <v>40773</v>
          </cell>
        </row>
        <row r="758">
          <cell r="B758" t="str">
            <v>KAEWTIBATE BROWN</v>
          </cell>
        </row>
        <row r="759">
          <cell r="A759" t="str">
            <v>2WR-108</v>
          </cell>
          <cell r="B759" t="str">
            <v>PRINTING</v>
          </cell>
          <cell r="C759" t="str">
            <v>KG</v>
          </cell>
          <cell r="F759" t="str">
            <v>SGSCREEN</v>
          </cell>
          <cell r="G759" t="str">
            <v>SCREEN</v>
          </cell>
          <cell r="H759" t="str">
            <v>ACTIVE</v>
          </cell>
          <cell r="I759">
            <v>40773</v>
          </cell>
        </row>
        <row r="760">
          <cell r="B760" t="str">
            <v>KAEWTIBATE BROWN</v>
          </cell>
        </row>
        <row r="761">
          <cell r="A761" t="str">
            <v>2WR-109</v>
          </cell>
          <cell r="B761" t="str">
            <v>PRINTING</v>
          </cell>
          <cell r="C761" t="str">
            <v>KG</v>
          </cell>
          <cell r="F761" t="str">
            <v>SGSCREEN</v>
          </cell>
          <cell r="G761" t="str">
            <v>SCREEN</v>
          </cell>
          <cell r="H761" t="str">
            <v>ACTIVE</v>
          </cell>
          <cell r="I761">
            <v>40773</v>
          </cell>
        </row>
        <row r="762">
          <cell r="B762" t="str">
            <v>KAEWTIBATE LIGHT GREY</v>
          </cell>
        </row>
        <row r="763">
          <cell r="A763" t="str">
            <v>2WR-110</v>
          </cell>
          <cell r="B763" t="str">
            <v>PRINTING</v>
          </cell>
          <cell r="C763" t="str">
            <v>KG</v>
          </cell>
          <cell r="F763" t="str">
            <v>SGSCREEN</v>
          </cell>
          <cell r="G763" t="str">
            <v>SCREEN</v>
          </cell>
          <cell r="H763" t="str">
            <v>ACTIVE</v>
          </cell>
          <cell r="I763">
            <v>40773</v>
          </cell>
        </row>
        <row r="764">
          <cell r="B764" t="str">
            <v>KAEWTIBATE LIGHT GREY</v>
          </cell>
        </row>
        <row r="765">
          <cell r="A765" t="str">
            <v>2WR-111</v>
          </cell>
          <cell r="B765" t="str">
            <v>PRINTING</v>
          </cell>
          <cell r="C765" t="str">
            <v>KG</v>
          </cell>
          <cell r="F765" t="str">
            <v>SGSCREEN</v>
          </cell>
          <cell r="G765" t="str">
            <v>SCREEN</v>
          </cell>
          <cell r="H765" t="str">
            <v>ACTIVE</v>
          </cell>
          <cell r="I765">
            <v>40774</v>
          </cell>
        </row>
        <row r="766">
          <cell r="B766" t="str">
            <v>TANIS BEIGE</v>
          </cell>
        </row>
        <row r="767">
          <cell r="A767" t="str">
            <v>2WR-112</v>
          </cell>
          <cell r="B767" t="str">
            <v>PRINTING</v>
          </cell>
          <cell r="C767" t="str">
            <v>KG</v>
          </cell>
          <cell r="F767" t="str">
            <v>SGSCREEN</v>
          </cell>
          <cell r="G767" t="str">
            <v>SCREEN</v>
          </cell>
          <cell r="H767" t="str">
            <v>ACTIVE</v>
          </cell>
          <cell r="I767">
            <v>40774</v>
          </cell>
        </row>
        <row r="768">
          <cell r="B768" t="str">
            <v>TANIS BEIGE</v>
          </cell>
        </row>
        <row r="769">
          <cell r="A769" t="str">
            <v>2WR-113</v>
          </cell>
          <cell r="B769" t="str">
            <v>PRINTING</v>
          </cell>
          <cell r="C769" t="str">
            <v>KG</v>
          </cell>
          <cell r="F769" t="str">
            <v>SGSCREEN</v>
          </cell>
          <cell r="G769" t="str">
            <v>SCREEN</v>
          </cell>
          <cell r="H769" t="str">
            <v>ACTIVE</v>
          </cell>
          <cell r="I769">
            <v>40774</v>
          </cell>
        </row>
        <row r="770">
          <cell r="B770" t="str">
            <v>TANIS BEIGE</v>
          </cell>
        </row>
        <row r="771">
          <cell r="A771" t="str">
            <v>2WR-114</v>
          </cell>
          <cell r="B771" t="str">
            <v>PRINTING</v>
          </cell>
          <cell r="C771" t="str">
            <v>KG</v>
          </cell>
          <cell r="F771" t="str">
            <v>SGSCREEN</v>
          </cell>
          <cell r="G771" t="str">
            <v>SCREEN</v>
          </cell>
          <cell r="H771" t="str">
            <v>ACTIVE</v>
          </cell>
          <cell r="I771">
            <v>40774</v>
          </cell>
        </row>
        <row r="772">
          <cell r="B772" t="str">
            <v>TANIS CREAM</v>
          </cell>
        </row>
        <row r="773">
          <cell r="A773" t="str">
            <v>2WR-115</v>
          </cell>
          <cell r="B773" t="str">
            <v>PRINTING</v>
          </cell>
          <cell r="C773" t="str">
            <v>KG</v>
          </cell>
          <cell r="F773" t="str">
            <v>SGSCREEN</v>
          </cell>
          <cell r="G773" t="str">
            <v>SCREEN</v>
          </cell>
          <cell r="H773" t="str">
            <v>ACTIVE</v>
          </cell>
          <cell r="I773">
            <v>40774</v>
          </cell>
        </row>
        <row r="774">
          <cell r="B774" t="str">
            <v>TANIS CREAM</v>
          </cell>
        </row>
        <row r="775">
          <cell r="A775" t="str">
            <v>2WR-116</v>
          </cell>
          <cell r="B775" t="str">
            <v>PRINTING</v>
          </cell>
          <cell r="C775" t="str">
            <v>KG</v>
          </cell>
          <cell r="F775" t="str">
            <v>SGSCREEN</v>
          </cell>
          <cell r="G775" t="str">
            <v>SCREEN</v>
          </cell>
          <cell r="H775" t="str">
            <v>ACTIVE</v>
          </cell>
          <cell r="I775">
            <v>40774</v>
          </cell>
        </row>
        <row r="776">
          <cell r="B776" t="str">
            <v>TANIS CREAM</v>
          </cell>
        </row>
        <row r="777">
          <cell r="A777" t="str">
            <v>_x000C_ppptrp11.p 2+</v>
          </cell>
          <cell r="B777" t="str">
            <v>1.5.2 Item D</v>
          </cell>
          <cell r="C777" t="str">
            <v>at</v>
          </cell>
          <cell r="D777" t="str">
            <v>a Rep</v>
          </cell>
          <cell r="E777" t="str">
            <v>ort</v>
          </cell>
          <cell r="H777" t="str">
            <v>Dat</v>
          </cell>
          <cell r="I777" t="str">
            <v>e: 09/07</v>
          </cell>
        </row>
        <row r="778">
          <cell r="A778" t="str">
            <v>Page:    15</v>
          </cell>
          <cell r="B778" t="str">
            <v>T.T. CERAMIC</v>
          </cell>
          <cell r="C778" t="str">
            <v>C</v>
          </cell>
          <cell r="D778" t="str">
            <v>O.,LT</v>
          </cell>
          <cell r="E778" t="str">
            <v>D.</v>
          </cell>
          <cell r="H778" t="str">
            <v>Time</v>
          </cell>
          <cell r="I778" t="str">
            <v>: 08:55:</v>
          </cell>
        </row>
        <row r="779">
          <cell r="A779" t="str">
            <v>2000 SEMI PART</v>
          </cell>
          <cell r="B779" t="str">
            <v>(Continued)</v>
          </cell>
        </row>
        <row r="780">
          <cell r="E780" t="str">
            <v>Drawing</v>
          </cell>
        </row>
        <row r="781">
          <cell r="A781" t="str">
            <v>Item Number</v>
          </cell>
          <cell r="B781" t="str">
            <v>Description</v>
          </cell>
          <cell r="C781" t="str">
            <v>UM</v>
          </cell>
          <cell r="D781" t="str">
            <v>Rev</v>
          </cell>
          <cell r="E781" t="str">
            <v>Brk Cat</v>
          </cell>
          <cell r="F781" t="str">
            <v>Group</v>
          </cell>
          <cell r="G781" t="str">
            <v>Type</v>
          </cell>
          <cell r="H781" t="str">
            <v>St</v>
          </cell>
          <cell r="I781" t="str">
            <v>Added</v>
          </cell>
        </row>
        <row r="782">
          <cell r="A782" t="str">
            <v>------------------</v>
          </cell>
          <cell r="B782" t="str">
            <v>------------------------------------------------</v>
          </cell>
          <cell r="C782" t="str">
            <v>--</v>
          </cell>
          <cell r="D782" t="str">
            <v>----</v>
          </cell>
          <cell r="E782" t="str">
            <v>------------------</v>
          </cell>
          <cell r="F782" t="str">
            <v>--------</v>
          </cell>
          <cell r="G782" t="str">
            <v>--------</v>
          </cell>
          <cell r="H782" t="str">
            <v>--------</v>
          </cell>
          <cell r="I782" t="str">
            <v>--------</v>
          </cell>
        </row>
        <row r="783">
          <cell r="A783" t="str">
            <v>2WR-117</v>
          </cell>
          <cell r="B783" t="str">
            <v>PRINTING</v>
          </cell>
          <cell r="C783" t="str">
            <v>KG</v>
          </cell>
          <cell r="F783" t="str">
            <v>SGSCREEN</v>
          </cell>
          <cell r="G783" t="str">
            <v>SCREEN</v>
          </cell>
          <cell r="H783" t="str">
            <v>ACTIVE</v>
          </cell>
          <cell r="I783">
            <v>40791</v>
          </cell>
        </row>
        <row r="784">
          <cell r="B784" t="str">
            <v>BATIK BROWN</v>
          </cell>
        </row>
        <row r="785">
          <cell r="A785" t="str">
            <v>2WR-118</v>
          </cell>
          <cell r="B785" t="str">
            <v>PRINTING</v>
          </cell>
          <cell r="C785" t="str">
            <v>KG</v>
          </cell>
          <cell r="F785" t="str">
            <v>SGSCREEN</v>
          </cell>
          <cell r="G785" t="str">
            <v>SCREEN</v>
          </cell>
          <cell r="H785" t="str">
            <v>ACTIVE</v>
          </cell>
          <cell r="I785">
            <v>40791</v>
          </cell>
        </row>
        <row r="786">
          <cell r="B786" t="str">
            <v>BATIK BEIGE</v>
          </cell>
        </row>
        <row r="787">
          <cell r="A787" t="str">
            <v>2WR-119</v>
          </cell>
          <cell r="B787" t="str">
            <v>PRINTING</v>
          </cell>
          <cell r="C787" t="str">
            <v>KG</v>
          </cell>
          <cell r="F787" t="str">
            <v>SGSCREEN</v>
          </cell>
          <cell r="G787" t="str">
            <v>SCREEN</v>
          </cell>
          <cell r="H787" t="str">
            <v>ACTIVE</v>
          </cell>
          <cell r="I787">
            <v>40792</v>
          </cell>
        </row>
        <row r="788">
          <cell r="B788" t="str">
            <v>TANIS BROWN</v>
          </cell>
        </row>
        <row r="789">
          <cell r="A789" t="str">
            <v>2WR-120</v>
          </cell>
          <cell r="B789" t="str">
            <v>PRINTING</v>
          </cell>
          <cell r="C789" t="str">
            <v>KG</v>
          </cell>
          <cell r="F789" t="str">
            <v>SGSCREEN</v>
          </cell>
          <cell r="G789" t="str">
            <v>SCREEN</v>
          </cell>
          <cell r="H789" t="str">
            <v>ACTIVE</v>
          </cell>
          <cell r="I789">
            <v>40792</v>
          </cell>
        </row>
        <row r="790">
          <cell r="B790" t="str">
            <v>TANIS BROWN</v>
          </cell>
        </row>
        <row r="791">
          <cell r="A791" t="str">
            <v>2WR-121</v>
          </cell>
          <cell r="B791" t="str">
            <v>PRINTING</v>
          </cell>
          <cell r="C791" t="str">
            <v>KG</v>
          </cell>
          <cell r="F791" t="str">
            <v>SGSCREEN</v>
          </cell>
          <cell r="G791" t="str">
            <v>SCREEN</v>
          </cell>
          <cell r="H791" t="str">
            <v>ACTIVE</v>
          </cell>
          <cell r="I791">
            <v>40792</v>
          </cell>
        </row>
        <row r="792">
          <cell r="B792" t="str">
            <v>TANIS BROWN</v>
          </cell>
        </row>
        <row r="793">
          <cell r="A793" t="str">
            <v>2WR-122</v>
          </cell>
          <cell r="B793" t="str">
            <v>PRINTING</v>
          </cell>
          <cell r="C793" t="str">
            <v>KG</v>
          </cell>
          <cell r="F793" t="str">
            <v>SGSCREEN</v>
          </cell>
          <cell r="G793" t="str">
            <v>SCREEN</v>
          </cell>
          <cell r="H793" t="str">
            <v>ACTIVE</v>
          </cell>
          <cell r="I793">
            <v>40814</v>
          </cell>
        </row>
        <row r="794">
          <cell r="B794" t="str">
            <v>THONGPOON BEIGE</v>
          </cell>
        </row>
        <row r="795">
          <cell r="A795" t="str">
            <v>2WR-123</v>
          </cell>
          <cell r="B795" t="str">
            <v>PRINTING</v>
          </cell>
          <cell r="C795" t="str">
            <v>KG</v>
          </cell>
          <cell r="F795" t="str">
            <v>SGSCREEN</v>
          </cell>
          <cell r="G795" t="str">
            <v>SCREEN</v>
          </cell>
          <cell r="H795" t="str">
            <v>ACTIVE</v>
          </cell>
          <cell r="I795">
            <v>40814</v>
          </cell>
        </row>
        <row r="796">
          <cell r="B796" t="str">
            <v>THONGPOON BEIGE</v>
          </cell>
        </row>
        <row r="797">
          <cell r="A797" t="str">
            <v>2WR-124</v>
          </cell>
          <cell r="B797" t="str">
            <v>PRINTING</v>
          </cell>
          <cell r="C797" t="str">
            <v>KG</v>
          </cell>
          <cell r="F797" t="str">
            <v>SGSCREEN</v>
          </cell>
          <cell r="G797" t="str">
            <v>SCREEN</v>
          </cell>
          <cell r="H797" t="str">
            <v>ACTIVE</v>
          </cell>
          <cell r="I797">
            <v>40814</v>
          </cell>
        </row>
        <row r="798">
          <cell r="B798" t="str">
            <v>THONGPOON OAK</v>
          </cell>
        </row>
        <row r="799">
          <cell r="A799" t="str">
            <v>2WR-125</v>
          </cell>
          <cell r="B799" t="str">
            <v>PRINTING</v>
          </cell>
          <cell r="C799" t="str">
            <v>KG</v>
          </cell>
          <cell r="F799" t="str">
            <v>SGSCREEN</v>
          </cell>
          <cell r="G799" t="str">
            <v>SCREEN</v>
          </cell>
          <cell r="H799" t="str">
            <v>ACTIVE</v>
          </cell>
          <cell r="I799">
            <v>40814</v>
          </cell>
        </row>
        <row r="800">
          <cell r="B800" t="str">
            <v>THONGPOON OAK</v>
          </cell>
        </row>
        <row r="801">
          <cell r="A801" t="str">
            <v>2WR-126</v>
          </cell>
          <cell r="B801" t="str">
            <v>PRINTING</v>
          </cell>
          <cell r="C801" t="str">
            <v>KG</v>
          </cell>
          <cell r="F801" t="str">
            <v>SGSCREEN</v>
          </cell>
          <cell r="G801" t="str">
            <v>SCREEN</v>
          </cell>
          <cell r="H801" t="str">
            <v>ACTIVE</v>
          </cell>
          <cell r="I801">
            <v>40828</v>
          </cell>
        </row>
        <row r="802">
          <cell r="B802" t="str">
            <v>THONGPOON BROWN</v>
          </cell>
        </row>
        <row r="803">
          <cell r="A803" t="str">
            <v>2WR-127</v>
          </cell>
          <cell r="B803" t="str">
            <v>PRINTING</v>
          </cell>
          <cell r="C803" t="str">
            <v>KG</v>
          </cell>
          <cell r="F803" t="str">
            <v>SGSCREEN</v>
          </cell>
          <cell r="G803" t="str">
            <v>SCREEN</v>
          </cell>
          <cell r="H803" t="str">
            <v>ACTIVE</v>
          </cell>
          <cell r="I803">
            <v>40828</v>
          </cell>
        </row>
        <row r="804">
          <cell r="B804" t="str">
            <v>THONGPOON BROWN</v>
          </cell>
        </row>
        <row r="805">
          <cell r="A805" t="str">
            <v>2WR-128</v>
          </cell>
          <cell r="B805" t="str">
            <v>PRINTING</v>
          </cell>
          <cell r="C805" t="str">
            <v>KG</v>
          </cell>
          <cell r="F805" t="str">
            <v>SGSCREEN</v>
          </cell>
          <cell r="G805" t="str">
            <v>SCREEN</v>
          </cell>
          <cell r="H805" t="str">
            <v>ACTIVE</v>
          </cell>
          <cell r="I805">
            <v>40835</v>
          </cell>
        </row>
        <row r="806">
          <cell r="B806" t="str">
            <v>THONGPOON CREAM</v>
          </cell>
        </row>
        <row r="807">
          <cell r="A807" t="str">
            <v>2WR-129</v>
          </cell>
          <cell r="B807" t="str">
            <v>PRINTING</v>
          </cell>
          <cell r="C807" t="str">
            <v>KG</v>
          </cell>
          <cell r="F807" t="str">
            <v>SGSCREEN</v>
          </cell>
          <cell r="G807" t="str">
            <v>SCREEN</v>
          </cell>
          <cell r="H807" t="str">
            <v>ACTIVE</v>
          </cell>
          <cell r="I807">
            <v>40835</v>
          </cell>
        </row>
        <row r="808">
          <cell r="B808" t="str">
            <v>THONGPOON CREAM</v>
          </cell>
        </row>
        <row r="809">
          <cell r="A809" t="str">
            <v>2WR-130</v>
          </cell>
          <cell r="B809" t="str">
            <v>PRINTING</v>
          </cell>
          <cell r="C809" t="str">
            <v>KG</v>
          </cell>
          <cell r="F809" t="str">
            <v>SGSCREEN</v>
          </cell>
          <cell r="G809" t="str">
            <v>SCREEN</v>
          </cell>
          <cell r="H809" t="str">
            <v>ACTIVE</v>
          </cell>
          <cell r="I809">
            <v>40837</v>
          </cell>
        </row>
        <row r="810">
          <cell r="B810" t="str">
            <v>KAEWTIBATE BEIGE</v>
          </cell>
        </row>
        <row r="811">
          <cell r="A811" t="str">
            <v>2WR-131</v>
          </cell>
          <cell r="B811" t="str">
            <v>PRINTING</v>
          </cell>
          <cell r="C811" t="str">
            <v>KG</v>
          </cell>
          <cell r="F811" t="str">
            <v>SGSCREEN</v>
          </cell>
          <cell r="G811" t="str">
            <v>SCREEN</v>
          </cell>
          <cell r="H811" t="str">
            <v>ACTIVE</v>
          </cell>
          <cell r="I811">
            <v>40837</v>
          </cell>
        </row>
        <row r="812">
          <cell r="B812" t="str">
            <v>KAEWTIBATE BEIGE</v>
          </cell>
        </row>
        <row r="813">
          <cell r="A813" t="str">
            <v>2WR-132</v>
          </cell>
          <cell r="B813" t="str">
            <v>PRINTING</v>
          </cell>
          <cell r="C813" t="str">
            <v>KG</v>
          </cell>
          <cell r="F813" t="str">
            <v>SGSCREEN</v>
          </cell>
          <cell r="G813" t="str">
            <v>SCREEN</v>
          </cell>
          <cell r="H813" t="str">
            <v>ACTIVE</v>
          </cell>
          <cell r="I813">
            <v>40837</v>
          </cell>
        </row>
        <row r="814">
          <cell r="B814" t="str">
            <v>KAEWTIBATE OAK</v>
          </cell>
        </row>
        <row r="815">
          <cell r="A815" t="str">
            <v>2WR-133</v>
          </cell>
          <cell r="B815" t="str">
            <v>PRINTING</v>
          </cell>
          <cell r="C815" t="str">
            <v>KG</v>
          </cell>
          <cell r="F815" t="str">
            <v>SGSCREEN</v>
          </cell>
          <cell r="G815" t="str">
            <v>SCREEN</v>
          </cell>
          <cell r="H815" t="str">
            <v>ACTIVE</v>
          </cell>
          <cell r="I815">
            <v>40837</v>
          </cell>
        </row>
        <row r="816">
          <cell r="B816" t="str">
            <v>KAEWTIBATE OAK</v>
          </cell>
        </row>
        <row r="817">
          <cell r="A817" t="str">
            <v>2WR-134</v>
          </cell>
          <cell r="B817" t="str">
            <v>PRINTING</v>
          </cell>
          <cell r="C817" t="str">
            <v>KG</v>
          </cell>
          <cell r="F817" t="str">
            <v>SGSCREEN</v>
          </cell>
          <cell r="G817" t="str">
            <v>SCREEN</v>
          </cell>
          <cell r="H817" t="str">
            <v>ACTIVE</v>
          </cell>
          <cell r="I817">
            <v>41029</v>
          </cell>
        </row>
        <row r="818">
          <cell r="B818" t="str">
            <v>EUROPA BEIGE</v>
          </cell>
        </row>
        <row r="819">
          <cell r="A819" t="str">
            <v>2WR-135</v>
          </cell>
          <cell r="B819" t="str">
            <v>PRINTING</v>
          </cell>
          <cell r="C819" t="str">
            <v>KG</v>
          </cell>
          <cell r="F819" t="str">
            <v>SGSCREEN</v>
          </cell>
          <cell r="G819" t="str">
            <v>SCREEN</v>
          </cell>
          <cell r="H819" t="str">
            <v>ACTIVE</v>
          </cell>
          <cell r="I819">
            <v>41029</v>
          </cell>
        </row>
        <row r="820">
          <cell r="B820" t="str">
            <v>CHARON BEIGE</v>
          </cell>
        </row>
        <row r="821">
          <cell r="A821" t="str">
            <v>2WR-136</v>
          </cell>
          <cell r="B821" t="str">
            <v>PRINTING</v>
          </cell>
          <cell r="C821" t="str">
            <v>KG</v>
          </cell>
          <cell r="F821" t="str">
            <v>SGSCREEN</v>
          </cell>
          <cell r="G821" t="str">
            <v>SCREEN</v>
          </cell>
          <cell r="H821" t="str">
            <v>ACTIVE</v>
          </cell>
          <cell r="I821">
            <v>41029</v>
          </cell>
        </row>
        <row r="822">
          <cell r="B822" t="str">
            <v>CHARON BEIGE</v>
          </cell>
        </row>
        <row r="823">
          <cell r="A823" t="str">
            <v>2WR-137</v>
          </cell>
          <cell r="B823" t="str">
            <v>PRINTING</v>
          </cell>
          <cell r="C823" t="str">
            <v>KG</v>
          </cell>
          <cell r="F823" t="str">
            <v>SGSCREEN</v>
          </cell>
          <cell r="G823" t="str">
            <v>SCREEN</v>
          </cell>
          <cell r="H823" t="str">
            <v>ACTIVE</v>
          </cell>
          <cell r="I823">
            <v>41072</v>
          </cell>
        </row>
        <row r="824">
          <cell r="B824" t="str">
            <v>AOSTA BLACK</v>
          </cell>
        </row>
        <row r="825">
          <cell r="A825" t="str">
            <v>2WR-138</v>
          </cell>
          <cell r="B825" t="str">
            <v>PRINTING</v>
          </cell>
          <cell r="C825" t="str">
            <v>KG</v>
          </cell>
          <cell r="F825" t="str">
            <v>SGSCREEN</v>
          </cell>
          <cell r="G825" t="str">
            <v>SCREEN</v>
          </cell>
          <cell r="H825" t="str">
            <v>ACTIVE</v>
          </cell>
          <cell r="I825">
            <v>41072</v>
          </cell>
        </row>
        <row r="826">
          <cell r="B826" t="str">
            <v>AOSTA BROWN</v>
          </cell>
        </row>
        <row r="827">
          <cell r="A827" t="str">
            <v>2WR-139</v>
          </cell>
          <cell r="B827" t="str">
            <v>PRINTING</v>
          </cell>
          <cell r="C827" t="str">
            <v>KG</v>
          </cell>
          <cell r="F827" t="str">
            <v>SGSCREEN</v>
          </cell>
          <cell r="G827" t="str">
            <v>SCREEN</v>
          </cell>
          <cell r="H827" t="str">
            <v>ACTIVE</v>
          </cell>
          <cell r="I827">
            <v>41072</v>
          </cell>
        </row>
        <row r="828">
          <cell r="B828" t="str">
            <v>TATAMI BEIGE</v>
          </cell>
        </row>
        <row r="829">
          <cell r="A829" t="str">
            <v>2WR-140</v>
          </cell>
          <cell r="B829" t="str">
            <v>PRINTING</v>
          </cell>
          <cell r="C829" t="str">
            <v>KG</v>
          </cell>
          <cell r="F829" t="str">
            <v>SGSCREEN</v>
          </cell>
          <cell r="G829" t="str">
            <v>SCREEN</v>
          </cell>
          <cell r="H829" t="str">
            <v>ACTIVE</v>
          </cell>
          <cell r="I829">
            <v>41072</v>
          </cell>
        </row>
        <row r="830">
          <cell r="B830" t="str">
            <v>TATAMI BEIGE</v>
          </cell>
        </row>
        <row r="831">
          <cell r="A831" t="str">
            <v>2WR-141</v>
          </cell>
          <cell r="B831" t="str">
            <v>PRINTING</v>
          </cell>
          <cell r="C831" t="str">
            <v>KG</v>
          </cell>
          <cell r="F831" t="str">
            <v>SGSCREEN</v>
          </cell>
          <cell r="G831" t="str">
            <v>SCREEN</v>
          </cell>
          <cell r="H831" t="str">
            <v>ACTIVE</v>
          </cell>
          <cell r="I831">
            <v>41072</v>
          </cell>
        </row>
        <row r="832">
          <cell r="B832" t="str">
            <v>TATAMI BEIGE</v>
          </cell>
        </row>
        <row r="833">
          <cell r="A833" t="str">
            <v>_x000C_ppptrp11.p 2+</v>
          </cell>
          <cell r="B833" t="str">
            <v>1.5.2 Item D</v>
          </cell>
          <cell r="C833" t="str">
            <v>at</v>
          </cell>
          <cell r="D833" t="str">
            <v>a Rep</v>
          </cell>
          <cell r="E833" t="str">
            <v>ort</v>
          </cell>
          <cell r="H833" t="str">
            <v>Dat</v>
          </cell>
          <cell r="I833" t="str">
            <v>e: 09/07</v>
          </cell>
        </row>
        <row r="834">
          <cell r="A834" t="str">
            <v>Page:    16</v>
          </cell>
          <cell r="B834" t="str">
            <v>T.T. CERAMIC</v>
          </cell>
          <cell r="C834" t="str">
            <v>C</v>
          </cell>
          <cell r="D834" t="str">
            <v>O.,LT</v>
          </cell>
          <cell r="E834" t="str">
            <v>D.</v>
          </cell>
          <cell r="H834" t="str">
            <v>Time</v>
          </cell>
          <cell r="I834" t="str">
            <v>: 08:55:</v>
          </cell>
        </row>
        <row r="835">
          <cell r="A835" t="str">
            <v>2000 SEMI PART</v>
          </cell>
          <cell r="B835" t="str">
            <v>(Continued)</v>
          </cell>
        </row>
        <row r="836">
          <cell r="E836" t="str">
            <v>Drawing</v>
          </cell>
        </row>
        <row r="837">
          <cell r="A837" t="str">
            <v>Item Number</v>
          </cell>
          <cell r="B837" t="str">
            <v>Description</v>
          </cell>
          <cell r="C837" t="str">
            <v>UM</v>
          </cell>
          <cell r="D837" t="str">
            <v>Rev</v>
          </cell>
          <cell r="E837" t="str">
            <v>Brk Cat</v>
          </cell>
          <cell r="F837" t="str">
            <v>Group</v>
          </cell>
          <cell r="G837" t="str">
            <v>Type</v>
          </cell>
          <cell r="H837" t="str">
            <v>St</v>
          </cell>
          <cell r="I837" t="str">
            <v>Added</v>
          </cell>
        </row>
        <row r="838">
          <cell r="A838" t="str">
            <v>------------------</v>
          </cell>
          <cell r="B838" t="str">
            <v>------------------------------------------------</v>
          </cell>
          <cell r="C838" t="str">
            <v>--</v>
          </cell>
          <cell r="D838" t="str">
            <v>----</v>
          </cell>
          <cell r="E838" t="str">
            <v>------------------</v>
          </cell>
          <cell r="F838" t="str">
            <v>--------</v>
          </cell>
          <cell r="G838" t="str">
            <v>--------</v>
          </cell>
          <cell r="H838" t="str">
            <v>--------</v>
          </cell>
          <cell r="I838" t="str">
            <v>--------</v>
          </cell>
        </row>
        <row r="839">
          <cell r="A839" t="str">
            <v>2WR-142</v>
          </cell>
          <cell r="B839" t="str">
            <v>PRINTING</v>
          </cell>
          <cell r="C839" t="str">
            <v>KG</v>
          </cell>
          <cell r="F839" t="str">
            <v>SGSCREEN</v>
          </cell>
          <cell r="G839" t="str">
            <v>SCREEN</v>
          </cell>
          <cell r="H839" t="str">
            <v>ACTIVE</v>
          </cell>
          <cell r="I839">
            <v>41072</v>
          </cell>
        </row>
        <row r="840">
          <cell r="B840" t="str">
            <v>TATAMI BROWN</v>
          </cell>
        </row>
        <row r="841">
          <cell r="A841" t="str">
            <v>2WR-143</v>
          </cell>
          <cell r="B841" t="str">
            <v>PRINTING</v>
          </cell>
          <cell r="C841" t="str">
            <v>KG</v>
          </cell>
          <cell r="F841" t="str">
            <v>SGSCREEN</v>
          </cell>
          <cell r="G841" t="str">
            <v>SCREEN</v>
          </cell>
          <cell r="H841" t="str">
            <v>ACTIVE</v>
          </cell>
          <cell r="I841">
            <v>41072</v>
          </cell>
        </row>
        <row r="842">
          <cell r="B842" t="str">
            <v>TATAMI BROWN</v>
          </cell>
        </row>
        <row r="843">
          <cell r="A843" t="str">
            <v>2WR-144</v>
          </cell>
          <cell r="B843" t="str">
            <v>PRINTING</v>
          </cell>
          <cell r="C843" t="str">
            <v>KG</v>
          </cell>
          <cell r="F843" t="str">
            <v>SGSCREEN</v>
          </cell>
          <cell r="G843" t="str">
            <v>SCREEN</v>
          </cell>
          <cell r="H843" t="str">
            <v>ACTIVE</v>
          </cell>
          <cell r="I843">
            <v>41072</v>
          </cell>
        </row>
        <row r="844">
          <cell r="B844" t="str">
            <v>TATAMI BROWN</v>
          </cell>
        </row>
        <row r="845">
          <cell r="A845" t="str">
            <v>2WS-001</v>
          </cell>
          <cell r="B845" t="str">
            <v>LUSTER PRINTING</v>
          </cell>
          <cell r="C845" t="str">
            <v>KG</v>
          </cell>
          <cell r="F845" t="str">
            <v>SGSCREEN</v>
          </cell>
          <cell r="G845" t="str">
            <v>SCREEN</v>
          </cell>
          <cell r="H845" t="str">
            <v>ACTIVE</v>
          </cell>
          <cell r="I845">
            <v>39610</v>
          </cell>
        </row>
        <row r="846">
          <cell r="A846" t="str">
            <v>2WS-001/1</v>
          </cell>
          <cell r="B846" t="str">
            <v>LUSTER</v>
          </cell>
          <cell r="C846" t="str">
            <v>KG</v>
          </cell>
          <cell r="F846" t="str">
            <v>ZZZ</v>
          </cell>
          <cell r="G846" t="str">
            <v>SCREEN</v>
          </cell>
          <cell r="H846" t="str">
            <v>PRELEASE</v>
          </cell>
          <cell r="I846">
            <v>40008</v>
          </cell>
        </row>
        <row r="847">
          <cell r="B847" t="str">
            <v>BLUE COLOR</v>
          </cell>
        </row>
        <row r="848">
          <cell r="A848" t="str">
            <v>2WS-001/2</v>
          </cell>
          <cell r="B848" t="str">
            <v>LUSTER</v>
          </cell>
          <cell r="C848" t="str">
            <v>KG</v>
          </cell>
          <cell r="F848" t="str">
            <v>ZZZ</v>
          </cell>
          <cell r="G848" t="str">
            <v>SCREEN</v>
          </cell>
          <cell r="H848" t="str">
            <v>PRELEASE</v>
          </cell>
          <cell r="I848">
            <v>40008</v>
          </cell>
        </row>
        <row r="849">
          <cell r="B849" t="str">
            <v>GREEN COLOR</v>
          </cell>
        </row>
        <row r="850">
          <cell r="A850" t="str">
            <v>2WS-001/3</v>
          </cell>
          <cell r="B850" t="str">
            <v>LUSTER</v>
          </cell>
          <cell r="C850" t="str">
            <v>KG</v>
          </cell>
          <cell r="F850" t="str">
            <v>ZZZ</v>
          </cell>
          <cell r="G850" t="str">
            <v>SCREEN</v>
          </cell>
          <cell r="H850" t="str">
            <v>PRELEASE</v>
          </cell>
          <cell r="I850">
            <v>40008</v>
          </cell>
        </row>
        <row r="851">
          <cell r="B851" t="str">
            <v>BEIGE COLOR</v>
          </cell>
        </row>
        <row r="852">
          <cell r="A852" t="str">
            <v>2WS-002</v>
          </cell>
          <cell r="B852" t="str">
            <v>REACTIVE PRINTING</v>
          </cell>
          <cell r="C852" t="str">
            <v>KG</v>
          </cell>
          <cell r="F852" t="str">
            <v>SGSCREEN</v>
          </cell>
          <cell r="G852" t="str">
            <v>SCREEN</v>
          </cell>
          <cell r="H852" t="str">
            <v>ACTIVE</v>
          </cell>
          <cell r="I852">
            <v>39610</v>
          </cell>
        </row>
        <row r="853">
          <cell r="A853" t="str">
            <v>2WS-003</v>
          </cell>
          <cell r="B853" t="str">
            <v>PRINTING</v>
          </cell>
          <cell r="C853" t="str">
            <v>KG</v>
          </cell>
          <cell r="F853" t="str">
            <v>SGSCREEN</v>
          </cell>
          <cell r="G853" t="str">
            <v>SCREEN</v>
          </cell>
          <cell r="H853" t="str">
            <v>ACTIVE</v>
          </cell>
          <cell r="I853">
            <v>40004</v>
          </cell>
        </row>
        <row r="854">
          <cell r="A854" t="str">
            <v>2WS-004</v>
          </cell>
          <cell r="B854" t="str">
            <v>PRINTING</v>
          </cell>
          <cell r="C854" t="str">
            <v>KG</v>
          </cell>
          <cell r="F854" t="str">
            <v>SGSCREEN</v>
          </cell>
          <cell r="G854" t="str">
            <v>SCREEN</v>
          </cell>
          <cell r="H854" t="str">
            <v>ACTIVE</v>
          </cell>
          <cell r="I854">
            <v>40004</v>
          </cell>
        </row>
        <row r="855">
          <cell r="A855" t="str">
            <v>2WS-005</v>
          </cell>
          <cell r="B855" t="str">
            <v>PRINTING</v>
          </cell>
          <cell r="C855" t="str">
            <v>KG</v>
          </cell>
          <cell r="F855" t="str">
            <v>SGSCREEN</v>
          </cell>
          <cell r="G855" t="str">
            <v>SCREEN</v>
          </cell>
          <cell r="H855" t="str">
            <v>ACTIVE</v>
          </cell>
          <cell r="I855">
            <v>40004</v>
          </cell>
        </row>
        <row r="856">
          <cell r="A856" t="str">
            <v>2WS-006</v>
          </cell>
          <cell r="B856" t="str">
            <v>PRINTING</v>
          </cell>
          <cell r="C856" t="str">
            <v>KG</v>
          </cell>
          <cell r="F856" t="str">
            <v>SGSCREEN</v>
          </cell>
          <cell r="G856" t="str">
            <v>SCREEN</v>
          </cell>
          <cell r="H856" t="str">
            <v>ACTIVE</v>
          </cell>
          <cell r="I856">
            <v>40004</v>
          </cell>
        </row>
        <row r="857">
          <cell r="A857" t="str">
            <v>2WS-007</v>
          </cell>
          <cell r="B857" t="str">
            <v>PRINTING</v>
          </cell>
          <cell r="C857" t="str">
            <v>KG</v>
          </cell>
          <cell r="F857" t="str">
            <v>SGSCREEN</v>
          </cell>
          <cell r="G857" t="str">
            <v>SCREEN</v>
          </cell>
          <cell r="H857" t="str">
            <v>ACTIVE</v>
          </cell>
          <cell r="I857">
            <v>40004</v>
          </cell>
        </row>
        <row r="858">
          <cell r="A858" t="str">
            <v>2WS-008</v>
          </cell>
          <cell r="B858" t="str">
            <v>PRINTING</v>
          </cell>
          <cell r="C858" t="str">
            <v>KG</v>
          </cell>
          <cell r="F858" t="str">
            <v>SGSCREEN</v>
          </cell>
          <cell r="G858" t="str">
            <v>SCREEN</v>
          </cell>
          <cell r="H858" t="str">
            <v>ACTIVE</v>
          </cell>
          <cell r="I858">
            <v>40004</v>
          </cell>
        </row>
        <row r="859">
          <cell r="A859" t="str">
            <v>2WS-009</v>
          </cell>
          <cell r="B859" t="str">
            <v>PRINTING</v>
          </cell>
          <cell r="C859" t="str">
            <v>KG</v>
          </cell>
          <cell r="F859" t="str">
            <v>SGSCREEN</v>
          </cell>
          <cell r="G859" t="str">
            <v>SCREEN</v>
          </cell>
          <cell r="H859" t="str">
            <v>ACTIVE</v>
          </cell>
          <cell r="I859">
            <v>40004</v>
          </cell>
        </row>
        <row r="860">
          <cell r="A860" t="str">
            <v>2WS-010</v>
          </cell>
          <cell r="B860" t="str">
            <v>PRINTING</v>
          </cell>
          <cell r="C860" t="str">
            <v>KG</v>
          </cell>
          <cell r="F860" t="str">
            <v>SGSCREEN</v>
          </cell>
          <cell r="G860" t="str">
            <v>SCREEN</v>
          </cell>
          <cell r="H860" t="str">
            <v>ACTIVE</v>
          </cell>
          <cell r="I860">
            <v>40004</v>
          </cell>
        </row>
        <row r="861">
          <cell r="A861" t="str">
            <v>2WS-011</v>
          </cell>
          <cell r="B861" t="str">
            <v>PRINTING</v>
          </cell>
          <cell r="C861" t="str">
            <v>KG</v>
          </cell>
          <cell r="F861" t="str">
            <v>SGSCREEN</v>
          </cell>
          <cell r="G861" t="str">
            <v>SCREEN</v>
          </cell>
          <cell r="H861" t="str">
            <v>ACTIVE</v>
          </cell>
          <cell r="I861">
            <v>40004</v>
          </cell>
        </row>
        <row r="862">
          <cell r="A862" t="str">
            <v>2WS-012</v>
          </cell>
          <cell r="B862" t="str">
            <v>PRINTING</v>
          </cell>
          <cell r="C862" t="str">
            <v>KG</v>
          </cell>
          <cell r="F862" t="str">
            <v>SGSCREEN</v>
          </cell>
          <cell r="G862" t="str">
            <v>SCREEN</v>
          </cell>
          <cell r="H862" t="str">
            <v>ACTIVE</v>
          </cell>
          <cell r="I862">
            <v>40004</v>
          </cell>
        </row>
        <row r="863">
          <cell r="A863" t="str">
            <v>2WS-013</v>
          </cell>
          <cell r="B863" t="str">
            <v>PRINTING</v>
          </cell>
          <cell r="C863" t="str">
            <v>KG</v>
          </cell>
          <cell r="F863" t="str">
            <v>SGSCREEN</v>
          </cell>
          <cell r="G863" t="str">
            <v>SCREEN</v>
          </cell>
          <cell r="H863" t="str">
            <v>ACTIVE</v>
          </cell>
          <cell r="I863">
            <v>40032</v>
          </cell>
        </row>
        <row r="864">
          <cell r="A864" t="str">
            <v>2WS-014</v>
          </cell>
          <cell r="B864" t="str">
            <v>PRINTING</v>
          </cell>
          <cell r="C864" t="str">
            <v>KG</v>
          </cell>
          <cell r="F864" t="str">
            <v>SGSCREEN</v>
          </cell>
          <cell r="G864" t="str">
            <v>SCREEN</v>
          </cell>
          <cell r="H864" t="str">
            <v>ACTIVE</v>
          </cell>
          <cell r="I864">
            <v>40004</v>
          </cell>
        </row>
        <row r="865">
          <cell r="A865" t="str">
            <v>2WS-015</v>
          </cell>
          <cell r="B865" t="str">
            <v>PRINTING</v>
          </cell>
          <cell r="C865" t="str">
            <v>KG</v>
          </cell>
          <cell r="F865" t="str">
            <v>SGSCREEN</v>
          </cell>
          <cell r="G865" t="str">
            <v>SCREEN</v>
          </cell>
          <cell r="H865" t="str">
            <v>ACTIVE</v>
          </cell>
          <cell r="I865">
            <v>40032</v>
          </cell>
        </row>
        <row r="866">
          <cell r="A866" t="str">
            <v>2WS-016</v>
          </cell>
          <cell r="B866" t="str">
            <v>PRINTING</v>
          </cell>
          <cell r="C866" t="str">
            <v>KG</v>
          </cell>
          <cell r="F866" t="str">
            <v>SGSCREEN</v>
          </cell>
          <cell r="G866" t="str">
            <v>SCREEN</v>
          </cell>
          <cell r="H866" t="str">
            <v>ACTIVE</v>
          </cell>
          <cell r="I866">
            <v>40004</v>
          </cell>
        </row>
        <row r="867">
          <cell r="A867" t="str">
            <v>2WS-017</v>
          </cell>
          <cell r="B867" t="str">
            <v>PRINTING</v>
          </cell>
          <cell r="C867" t="str">
            <v>KG</v>
          </cell>
          <cell r="F867" t="str">
            <v>SGSCREEN</v>
          </cell>
          <cell r="G867" t="str">
            <v>SCREEN</v>
          </cell>
          <cell r="H867" t="str">
            <v>ACTIVE</v>
          </cell>
          <cell r="I867">
            <v>40004</v>
          </cell>
        </row>
        <row r="868">
          <cell r="A868" t="str">
            <v>2WS-018</v>
          </cell>
          <cell r="B868" t="str">
            <v>PRINTING</v>
          </cell>
          <cell r="C868" t="str">
            <v>KG</v>
          </cell>
          <cell r="F868" t="str">
            <v>SGSCREEN</v>
          </cell>
          <cell r="G868" t="str">
            <v>SCREEN</v>
          </cell>
          <cell r="H868" t="str">
            <v>ACTIVE</v>
          </cell>
          <cell r="I868">
            <v>40004</v>
          </cell>
        </row>
        <row r="869">
          <cell r="A869" t="str">
            <v>2WS-019</v>
          </cell>
          <cell r="B869" t="str">
            <v>PRINTING</v>
          </cell>
          <cell r="C869" t="str">
            <v>KG</v>
          </cell>
          <cell r="F869" t="str">
            <v>SGSCREEN</v>
          </cell>
          <cell r="G869" t="str">
            <v>SCREEN</v>
          </cell>
          <cell r="H869" t="str">
            <v>ACTIVE</v>
          </cell>
          <cell r="I869">
            <v>40004</v>
          </cell>
        </row>
        <row r="870">
          <cell r="A870" t="str">
            <v>2WS-020</v>
          </cell>
          <cell r="B870" t="str">
            <v>PRINTING</v>
          </cell>
          <cell r="C870" t="str">
            <v>KG</v>
          </cell>
          <cell r="F870" t="str">
            <v>SGSCREEN</v>
          </cell>
          <cell r="G870" t="str">
            <v>SCREEN</v>
          </cell>
          <cell r="H870" t="str">
            <v>ACTIVE</v>
          </cell>
          <cell r="I870">
            <v>40004</v>
          </cell>
        </row>
        <row r="871">
          <cell r="A871" t="str">
            <v>2WS-021</v>
          </cell>
          <cell r="B871" t="str">
            <v>PRINTING</v>
          </cell>
          <cell r="C871" t="str">
            <v>KG</v>
          </cell>
          <cell r="F871" t="str">
            <v>SGSCREEN</v>
          </cell>
          <cell r="G871" t="str">
            <v>SCREEN</v>
          </cell>
          <cell r="H871" t="str">
            <v>ACTIVE</v>
          </cell>
          <cell r="I871">
            <v>40004</v>
          </cell>
        </row>
        <row r="872">
          <cell r="A872" t="str">
            <v>2WS-022</v>
          </cell>
          <cell r="B872" t="str">
            <v>PRINTING</v>
          </cell>
          <cell r="C872" t="str">
            <v>KG</v>
          </cell>
          <cell r="F872" t="str">
            <v>SGSCREEN</v>
          </cell>
          <cell r="G872" t="str">
            <v>SCREEN</v>
          </cell>
          <cell r="H872" t="str">
            <v>ACTIVE</v>
          </cell>
          <cell r="I872">
            <v>40081</v>
          </cell>
        </row>
        <row r="873">
          <cell r="A873" t="str">
            <v>2WS-023</v>
          </cell>
          <cell r="B873" t="str">
            <v>PRINTING</v>
          </cell>
          <cell r="C873" t="str">
            <v>KG</v>
          </cell>
          <cell r="F873" t="str">
            <v>SGSCREEN</v>
          </cell>
          <cell r="G873" t="str">
            <v>SCREEN</v>
          </cell>
          <cell r="H873" t="str">
            <v>ACTIVE</v>
          </cell>
          <cell r="I873">
            <v>40081</v>
          </cell>
        </row>
        <row r="874">
          <cell r="A874" t="str">
            <v>2WS-024</v>
          </cell>
          <cell r="B874" t="str">
            <v>PRINTING</v>
          </cell>
          <cell r="C874" t="str">
            <v>KG</v>
          </cell>
          <cell r="F874" t="str">
            <v>SGSCREEN</v>
          </cell>
          <cell r="G874" t="str">
            <v>SCREEN</v>
          </cell>
          <cell r="H874" t="str">
            <v>ACTIVE</v>
          </cell>
          <cell r="I874">
            <v>40114</v>
          </cell>
        </row>
        <row r="875">
          <cell r="A875" t="str">
            <v>2WS-025</v>
          </cell>
          <cell r="B875" t="str">
            <v>PRINTING</v>
          </cell>
          <cell r="C875" t="str">
            <v>KG</v>
          </cell>
          <cell r="F875" t="str">
            <v>SGSCREEN</v>
          </cell>
          <cell r="G875" t="str">
            <v>SCREEN</v>
          </cell>
          <cell r="H875" t="str">
            <v>ACTIVE</v>
          </cell>
          <cell r="I875">
            <v>40114</v>
          </cell>
        </row>
        <row r="876">
          <cell r="A876" t="str">
            <v>2WS-026</v>
          </cell>
          <cell r="B876" t="str">
            <v>PRINTING</v>
          </cell>
          <cell r="C876" t="str">
            <v>KG</v>
          </cell>
          <cell r="F876" t="str">
            <v>SGSCREEN</v>
          </cell>
          <cell r="G876" t="str">
            <v>SCREEN</v>
          </cell>
          <cell r="H876" t="str">
            <v>ACTIVE</v>
          </cell>
          <cell r="I876">
            <v>40115</v>
          </cell>
        </row>
        <row r="877">
          <cell r="A877" t="str">
            <v>2WS-027</v>
          </cell>
          <cell r="B877" t="str">
            <v>PRINTING</v>
          </cell>
          <cell r="C877" t="str">
            <v>KG</v>
          </cell>
          <cell r="F877" t="str">
            <v>ZZZ</v>
          </cell>
          <cell r="G877" t="str">
            <v>SCREEN</v>
          </cell>
          <cell r="H877" t="str">
            <v>PRELEASE</v>
          </cell>
          <cell r="I877">
            <v>40317</v>
          </cell>
        </row>
        <row r="878">
          <cell r="A878" t="str">
            <v>2WS-028</v>
          </cell>
          <cell r="B878" t="str">
            <v>PRINTING</v>
          </cell>
          <cell r="C878" t="str">
            <v>KG</v>
          </cell>
          <cell r="F878" t="str">
            <v>ZZZ</v>
          </cell>
          <cell r="G878" t="str">
            <v>SCREEN</v>
          </cell>
          <cell r="H878" t="str">
            <v>PRELEASE</v>
          </cell>
          <cell r="I878">
            <v>40317</v>
          </cell>
        </row>
        <row r="879">
          <cell r="A879" t="str">
            <v>2WS-029</v>
          </cell>
          <cell r="B879" t="str">
            <v>PRINTING</v>
          </cell>
          <cell r="C879" t="str">
            <v>KG</v>
          </cell>
          <cell r="F879" t="str">
            <v>ZZZ</v>
          </cell>
          <cell r="G879" t="str">
            <v>SCREEN</v>
          </cell>
          <cell r="H879" t="str">
            <v>PRELEASE</v>
          </cell>
          <cell r="I879">
            <v>40317</v>
          </cell>
        </row>
        <row r="880">
          <cell r="A880" t="str">
            <v>T2EN-002</v>
          </cell>
          <cell r="B880" t="str">
            <v>ENGOBE (เอนโกบทาโลเลอร์)</v>
          </cell>
          <cell r="C880" t="str">
            <v>KG</v>
          </cell>
          <cell r="F880" t="str">
            <v>SGENGOBE</v>
          </cell>
          <cell r="G880" t="str">
            <v>ZZZ</v>
          </cell>
          <cell r="H880" t="str">
            <v>OBSOLETE</v>
          </cell>
          <cell r="I880">
            <v>39401</v>
          </cell>
        </row>
        <row r="881">
          <cell r="B881" t="str">
            <v>เคลือบใต้โลเลอร์</v>
          </cell>
        </row>
        <row r="882">
          <cell r="A882" t="str">
            <v>Prod Line: 2200 R&amp;D</v>
          </cell>
          <cell r="B882" t="str">
            <v>TESTING SEMI PART</v>
          </cell>
        </row>
        <row r="883">
          <cell r="E883" t="str">
            <v>Drawing</v>
          </cell>
        </row>
        <row r="884">
          <cell r="A884" t="str">
            <v>Item Number</v>
          </cell>
          <cell r="B884" t="str">
            <v>Description</v>
          </cell>
          <cell r="C884" t="str">
            <v>UM</v>
          </cell>
          <cell r="D884" t="str">
            <v>Rev</v>
          </cell>
          <cell r="E884" t="str">
            <v>Brk Cat</v>
          </cell>
          <cell r="F884" t="str">
            <v>Group</v>
          </cell>
          <cell r="G884" t="str">
            <v>Type</v>
          </cell>
          <cell r="H884" t="str">
            <v>St</v>
          </cell>
          <cell r="I884" t="str">
            <v>Added</v>
          </cell>
        </row>
        <row r="885">
          <cell r="A885" t="str">
            <v>------------------</v>
          </cell>
          <cell r="B885" t="str">
            <v>------------------------------------------------</v>
          </cell>
          <cell r="C885" t="str">
            <v>--</v>
          </cell>
          <cell r="D885" t="str">
            <v>----</v>
          </cell>
          <cell r="E885" t="str">
            <v>------------------</v>
          </cell>
          <cell r="F885" t="str">
            <v>--------</v>
          </cell>
          <cell r="G885" t="str">
            <v>--------</v>
          </cell>
          <cell r="H885" t="str">
            <v>--------</v>
          </cell>
          <cell r="I885" t="str">
            <v>--------</v>
          </cell>
        </row>
        <row r="886">
          <cell r="A886" t="str">
            <v>2GN01-RT</v>
          </cell>
          <cell r="B886" t="str">
            <v>2GN01-R TEST</v>
          </cell>
          <cell r="C886" t="str">
            <v>KG</v>
          </cell>
          <cell r="F886" t="str">
            <v>SBWASTE</v>
          </cell>
          <cell r="G886" t="str">
            <v>ZZZ</v>
          </cell>
          <cell r="H886" t="str">
            <v>OBSOLETE</v>
          </cell>
          <cell r="I886">
            <v>40008</v>
          </cell>
        </row>
        <row r="887">
          <cell r="B887" t="str">
            <v>BODY</v>
          </cell>
        </row>
        <row r="888">
          <cell r="A888" t="str">
            <v>_x000C_ppptrp11.p 2+</v>
          </cell>
          <cell r="B888" t="str">
            <v>1.5.2 Item D</v>
          </cell>
          <cell r="C888" t="str">
            <v>at</v>
          </cell>
          <cell r="D888" t="str">
            <v>a Rep</v>
          </cell>
          <cell r="E888" t="str">
            <v>ort</v>
          </cell>
          <cell r="H888" t="str">
            <v>Dat</v>
          </cell>
          <cell r="I888" t="str">
            <v>e: 09/07</v>
          </cell>
        </row>
        <row r="889">
          <cell r="A889" t="str">
            <v>Page:    17</v>
          </cell>
          <cell r="B889" t="str">
            <v>T.T. CERAMIC</v>
          </cell>
          <cell r="C889" t="str">
            <v>C</v>
          </cell>
          <cell r="D889" t="str">
            <v>O.,LT</v>
          </cell>
          <cell r="E889" t="str">
            <v>D.</v>
          </cell>
          <cell r="H889" t="str">
            <v>Time</v>
          </cell>
          <cell r="I889" t="str">
            <v>: 08:55:</v>
          </cell>
        </row>
        <row r="890">
          <cell r="A890" t="str">
            <v>2200 R&amp;D TESTING SE</v>
          </cell>
          <cell r="B890" t="str">
            <v>MI PART     (Continued)</v>
          </cell>
        </row>
        <row r="891">
          <cell r="E891" t="str">
            <v>Drawing</v>
          </cell>
        </row>
        <row r="892">
          <cell r="A892" t="str">
            <v>Item Number</v>
          </cell>
          <cell r="B892" t="str">
            <v>Description</v>
          </cell>
          <cell r="C892" t="str">
            <v>UM</v>
          </cell>
          <cell r="D892" t="str">
            <v>Rev</v>
          </cell>
          <cell r="E892" t="str">
            <v>Brk Cat</v>
          </cell>
          <cell r="F892" t="str">
            <v>Group</v>
          </cell>
          <cell r="G892" t="str">
            <v>Type</v>
          </cell>
          <cell r="H892" t="str">
            <v>St</v>
          </cell>
          <cell r="I892" t="str">
            <v>Added</v>
          </cell>
        </row>
        <row r="893">
          <cell r="A893" t="str">
            <v>------------------</v>
          </cell>
          <cell r="B893" t="str">
            <v>------------------------------------------------</v>
          </cell>
          <cell r="C893" t="str">
            <v>--</v>
          </cell>
          <cell r="D893" t="str">
            <v>----</v>
          </cell>
          <cell r="E893" t="str">
            <v>------------------</v>
          </cell>
          <cell r="F893" t="str">
            <v>--------</v>
          </cell>
          <cell r="G893" t="str">
            <v>--------</v>
          </cell>
          <cell r="H893" t="str">
            <v>--------</v>
          </cell>
          <cell r="I893" t="str">
            <v>--------</v>
          </cell>
        </row>
        <row r="894">
          <cell r="A894" t="str">
            <v>2GN01-TEST</v>
          </cell>
          <cell r="B894" t="str">
            <v>GN01-TEST</v>
          </cell>
          <cell r="C894" t="str">
            <v>KG</v>
          </cell>
          <cell r="F894" t="str">
            <v>SBAVORI</v>
          </cell>
          <cell r="G894" t="str">
            <v>BODY</v>
          </cell>
          <cell r="H894" t="str">
            <v>OBSOLETE</v>
          </cell>
          <cell r="I894">
            <v>39279</v>
          </cell>
        </row>
        <row r="895">
          <cell r="A895" t="str">
            <v>2GN01RD040</v>
          </cell>
          <cell r="B895" t="str">
            <v>BODY TEST</v>
          </cell>
          <cell r="C895" t="str">
            <v>KG</v>
          </cell>
          <cell r="F895" t="str">
            <v>SBAVORI</v>
          </cell>
          <cell r="G895" t="str">
            <v>ZZZ</v>
          </cell>
          <cell r="H895" t="str">
            <v>OBSOLETE</v>
          </cell>
          <cell r="I895">
            <v>39259</v>
          </cell>
        </row>
        <row r="896">
          <cell r="A896" t="str">
            <v>2GN01RD041</v>
          </cell>
          <cell r="B896" t="str">
            <v>BODY TEST</v>
          </cell>
          <cell r="C896" t="str">
            <v>KG</v>
          </cell>
          <cell r="F896" t="str">
            <v>NEW PROD</v>
          </cell>
          <cell r="G896" t="str">
            <v>BODY</v>
          </cell>
          <cell r="H896" t="str">
            <v>PRELEASE</v>
          </cell>
          <cell r="I896">
            <v>39267</v>
          </cell>
        </row>
        <row r="897">
          <cell r="A897" t="str">
            <v>2GN01RD042</v>
          </cell>
          <cell r="B897" t="str">
            <v>BODY TEST</v>
          </cell>
          <cell r="C897" t="str">
            <v>KG</v>
          </cell>
          <cell r="F897" t="str">
            <v>NEW PROD</v>
          </cell>
          <cell r="G897" t="str">
            <v>BODY</v>
          </cell>
          <cell r="H897" t="str">
            <v>PRELEASE</v>
          </cell>
          <cell r="I897">
            <v>39267</v>
          </cell>
        </row>
        <row r="898">
          <cell r="A898" t="str">
            <v>2GN01RD043</v>
          </cell>
          <cell r="B898" t="str">
            <v>BODY TEST</v>
          </cell>
          <cell r="C898" t="str">
            <v>KG</v>
          </cell>
          <cell r="F898" t="str">
            <v>NEW PROD</v>
          </cell>
          <cell r="G898" t="str">
            <v>BODY</v>
          </cell>
          <cell r="H898" t="str">
            <v>PRELEASE</v>
          </cell>
          <cell r="I898">
            <v>39267</v>
          </cell>
        </row>
        <row r="899">
          <cell r="A899" t="str">
            <v>2GN01RD050</v>
          </cell>
          <cell r="B899" t="str">
            <v>BODY TEST</v>
          </cell>
          <cell r="C899" t="str">
            <v>KG</v>
          </cell>
          <cell r="F899" t="str">
            <v>NEW PROD</v>
          </cell>
          <cell r="G899" t="str">
            <v>BODY</v>
          </cell>
          <cell r="H899" t="str">
            <v>PRELEASE</v>
          </cell>
          <cell r="I899">
            <v>39259</v>
          </cell>
        </row>
        <row r="900">
          <cell r="A900" t="str">
            <v>2GN01RD051</v>
          </cell>
          <cell r="B900" t="str">
            <v>BODY TEST</v>
          </cell>
          <cell r="C900" t="str">
            <v>KG</v>
          </cell>
          <cell r="F900" t="str">
            <v>SBAVORI</v>
          </cell>
          <cell r="G900" t="str">
            <v>BODY</v>
          </cell>
          <cell r="H900" t="str">
            <v>OBSOLETE</v>
          </cell>
          <cell r="I900">
            <v>39267</v>
          </cell>
        </row>
        <row r="901">
          <cell r="A901" t="str">
            <v>2GN01RD060</v>
          </cell>
          <cell r="B901" t="str">
            <v>BODY TEST</v>
          </cell>
          <cell r="C901" t="str">
            <v>KG</v>
          </cell>
          <cell r="F901" t="str">
            <v>NEW PROD</v>
          </cell>
          <cell r="G901" t="str">
            <v>BODY</v>
          </cell>
          <cell r="H901" t="str">
            <v>PRELEASE</v>
          </cell>
          <cell r="I901">
            <v>39259</v>
          </cell>
        </row>
        <row r="902">
          <cell r="A902" t="str">
            <v>2GN01RD061</v>
          </cell>
          <cell r="B902" t="str">
            <v>BODY TEST</v>
          </cell>
          <cell r="C902" t="str">
            <v>KG</v>
          </cell>
          <cell r="F902" t="str">
            <v>NEW PROD</v>
          </cell>
          <cell r="G902" t="str">
            <v>BODY</v>
          </cell>
          <cell r="H902" t="str">
            <v>PRELEASE</v>
          </cell>
          <cell r="I902">
            <v>39267</v>
          </cell>
        </row>
        <row r="903">
          <cell r="A903" t="str">
            <v>2GN01RD100</v>
          </cell>
          <cell r="B903" t="str">
            <v>BODY  TEST(BLACK)</v>
          </cell>
          <cell r="C903" t="str">
            <v>KG</v>
          </cell>
          <cell r="F903" t="str">
            <v>NEW PROD</v>
          </cell>
          <cell r="G903" t="str">
            <v>BODY</v>
          </cell>
          <cell r="H903" t="str">
            <v>PRELEASE</v>
          </cell>
          <cell r="I903">
            <v>39260</v>
          </cell>
        </row>
        <row r="904">
          <cell r="A904" t="str">
            <v>2GN01RD101</v>
          </cell>
          <cell r="B904" t="str">
            <v>BODY TEST(GREY)</v>
          </cell>
          <cell r="C904" t="str">
            <v>KG</v>
          </cell>
          <cell r="F904" t="str">
            <v>NEW PROD</v>
          </cell>
          <cell r="G904" t="str">
            <v>BODY</v>
          </cell>
          <cell r="H904" t="str">
            <v>PRELEASE</v>
          </cell>
          <cell r="I904">
            <v>39259</v>
          </cell>
        </row>
        <row r="905">
          <cell r="A905" t="str">
            <v>2GN01RD300</v>
          </cell>
          <cell r="B905" t="str">
            <v>BODY TEST(YELLOW)</v>
          </cell>
          <cell r="C905" t="str">
            <v>KG</v>
          </cell>
          <cell r="F905" t="str">
            <v>NEW PROD</v>
          </cell>
          <cell r="G905" t="str">
            <v>BODY</v>
          </cell>
          <cell r="H905" t="str">
            <v>PRELEASE</v>
          </cell>
          <cell r="I905">
            <v>39263</v>
          </cell>
        </row>
        <row r="906">
          <cell r="A906" t="str">
            <v>2GN01RD306</v>
          </cell>
          <cell r="B906" t="str">
            <v>BODY TEST</v>
          </cell>
          <cell r="C906" t="str">
            <v>KG</v>
          </cell>
          <cell r="F906" t="str">
            <v>NEW PROD</v>
          </cell>
          <cell r="G906" t="str">
            <v>ZZZ</v>
          </cell>
          <cell r="H906" t="str">
            <v>PRELEASE</v>
          </cell>
          <cell r="I906">
            <v>39259</v>
          </cell>
        </row>
        <row r="907">
          <cell r="A907" t="str">
            <v>2GN01RD310</v>
          </cell>
          <cell r="B907" t="str">
            <v>BODY TEST</v>
          </cell>
          <cell r="C907" t="str">
            <v>KG</v>
          </cell>
          <cell r="F907" t="str">
            <v>NEW PROD</v>
          </cell>
          <cell r="G907" t="str">
            <v>BODY</v>
          </cell>
          <cell r="H907" t="str">
            <v>PRELEASE</v>
          </cell>
          <cell r="I907">
            <v>39259</v>
          </cell>
        </row>
        <row r="908">
          <cell r="A908" t="str">
            <v>2gn01rd400</v>
          </cell>
          <cell r="B908" t="str">
            <v>BODY TEST(ORANG)</v>
          </cell>
          <cell r="C908" t="str">
            <v>KG</v>
          </cell>
          <cell r="F908" t="str">
            <v>NEW PROD</v>
          </cell>
          <cell r="G908" t="str">
            <v>BODY</v>
          </cell>
          <cell r="H908" t="str">
            <v>PRELEASE</v>
          </cell>
          <cell r="I908">
            <v>39260</v>
          </cell>
        </row>
        <row r="909">
          <cell r="A909" t="str">
            <v>2GN01RD540</v>
          </cell>
          <cell r="B909" t="str">
            <v>BODY TEST</v>
          </cell>
          <cell r="C909" t="str">
            <v>KG</v>
          </cell>
          <cell r="F909" t="str">
            <v>NEW PROD</v>
          </cell>
          <cell r="G909" t="str">
            <v>BODY</v>
          </cell>
          <cell r="H909" t="str">
            <v>PRELEASE</v>
          </cell>
          <cell r="I909">
            <v>39259</v>
          </cell>
        </row>
        <row r="910">
          <cell r="A910" t="str">
            <v>2GN01RD560</v>
          </cell>
          <cell r="B910" t="str">
            <v>BODY TEST</v>
          </cell>
          <cell r="C910" t="str">
            <v>KG</v>
          </cell>
          <cell r="F910" t="str">
            <v>NEW PROD</v>
          </cell>
          <cell r="G910" t="str">
            <v>BODY</v>
          </cell>
          <cell r="H910" t="str">
            <v>PRELEASE</v>
          </cell>
          <cell r="I910">
            <v>39259</v>
          </cell>
        </row>
        <row r="911">
          <cell r="A911" t="str">
            <v>2GN01RD610</v>
          </cell>
          <cell r="B911" t="str">
            <v>BODY TEST</v>
          </cell>
          <cell r="C911" t="str">
            <v>KG</v>
          </cell>
          <cell r="F911" t="str">
            <v>NEW PROD</v>
          </cell>
          <cell r="G911" t="str">
            <v>BODY</v>
          </cell>
          <cell r="H911" t="str">
            <v>PRELEASE</v>
          </cell>
          <cell r="I911">
            <v>39259</v>
          </cell>
        </row>
        <row r="912">
          <cell r="A912" t="str">
            <v>2GN01T</v>
          </cell>
          <cell r="B912" t="str">
            <v>GN01-TEST</v>
          </cell>
          <cell r="C912" t="str">
            <v>KG</v>
          </cell>
          <cell r="F912" t="str">
            <v>ZZZ</v>
          </cell>
          <cell r="G912" t="str">
            <v>BODY</v>
          </cell>
          <cell r="H912" t="str">
            <v>PRELEASE</v>
          </cell>
          <cell r="I912">
            <v>39279</v>
          </cell>
        </row>
        <row r="913">
          <cell r="A913" t="str">
            <v>2GN03-T</v>
          </cell>
          <cell r="B913" t="str">
            <v>BODY CREMA</v>
          </cell>
          <cell r="C913" t="str">
            <v>KG</v>
          </cell>
          <cell r="F913" t="str">
            <v>ZZZ</v>
          </cell>
          <cell r="G913" t="str">
            <v>BODY</v>
          </cell>
          <cell r="H913" t="str">
            <v>PRELEASE</v>
          </cell>
          <cell r="I913">
            <v>40066</v>
          </cell>
        </row>
        <row r="914">
          <cell r="A914" t="str">
            <v>2GN04T</v>
          </cell>
          <cell r="B914" t="str">
            <v>BODY POWDER TEST</v>
          </cell>
          <cell r="C914" t="str">
            <v>KG</v>
          </cell>
          <cell r="F914" t="str">
            <v>SBAVORI</v>
          </cell>
          <cell r="G914" t="str">
            <v>ZZZ</v>
          </cell>
          <cell r="H914" t="str">
            <v>OBSOLETE</v>
          </cell>
          <cell r="I914">
            <v>40039</v>
          </cell>
        </row>
        <row r="915">
          <cell r="A915" t="str">
            <v>2GN04T-1</v>
          </cell>
          <cell r="B915" t="str">
            <v>BODY POWDER TEST</v>
          </cell>
          <cell r="C915" t="str">
            <v>KG</v>
          </cell>
          <cell r="F915" t="str">
            <v>SBAVORI</v>
          </cell>
          <cell r="G915" t="str">
            <v>ZZZ</v>
          </cell>
          <cell r="H915" t="str">
            <v>OBSOLETE</v>
          </cell>
          <cell r="I915">
            <v>40051</v>
          </cell>
        </row>
        <row r="916">
          <cell r="A916" t="str">
            <v>2GN04T-3</v>
          </cell>
          <cell r="B916" t="str">
            <v>BODY</v>
          </cell>
          <cell r="C916" t="str">
            <v>KG</v>
          </cell>
          <cell r="F916" t="str">
            <v>ZZZ</v>
          </cell>
          <cell r="G916" t="str">
            <v>BODY</v>
          </cell>
          <cell r="H916" t="str">
            <v>PRELEASE</v>
          </cell>
          <cell r="I916">
            <v>40253</v>
          </cell>
        </row>
        <row r="917">
          <cell r="A917" t="str">
            <v>2GN05T</v>
          </cell>
          <cell r="B917" t="str">
            <v>BODY POWDER TEST</v>
          </cell>
          <cell r="C917" t="str">
            <v>KG</v>
          </cell>
          <cell r="F917" t="str">
            <v>SBAVORI</v>
          </cell>
          <cell r="G917" t="str">
            <v>ZZZ</v>
          </cell>
          <cell r="H917" t="str">
            <v>OBSOLETE</v>
          </cell>
          <cell r="I917">
            <v>40127</v>
          </cell>
        </row>
        <row r="918">
          <cell r="A918" t="str">
            <v>2GN07T</v>
          </cell>
          <cell r="B918" t="str">
            <v>BODY</v>
          </cell>
          <cell r="C918" t="str">
            <v>KG</v>
          </cell>
          <cell r="F918" t="str">
            <v>SBAVORI</v>
          </cell>
          <cell r="G918" t="str">
            <v>ZZZ</v>
          </cell>
          <cell r="H918" t="str">
            <v>OBSOLETE</v>
          </cell>
          <cell r="I918">
            <v>40156</v>
          </cell>
        </row>
        <row r="919">
          <cell r="A919" t="str">
            <v>2GN07T-1</v>
          </cell>
          <cell r="B919" t="str">
            <v>BODY (TEST)</v>
          </cell>
          <cell r="C919" t="str">
            <v>KG</v>
          </cell>
          <cell r="F919" t="str">
            <v>SBAVORI</v>
          </cell>
          <cell r="G919" t="str">
            <v>BODY</v>
          </cell>
          <cell r="H919" t="str">
            <v>OBSOLETE</v>
          </cell>
          <cell r="I919">
            <v>40190</v>
          </cell>
        </row>
        <row r="920">
          <cell r="A920" t="str">
            <v>2GN08T-1</v>
          </cell>
          <cell r="B920" t="str">
            <v>BODY (TEST)</v>
          </cell>
          <cell r="C920" t="str">
            <v>KG</v>
          </cell>
          <cell r="F920" t="str">
            <v>SBAVORI</v>
          </cell>
          <cell r="G920" t="str">
            <v>BODY</v>
          </cell>
          <cell r="H920" t="str">
            <v>OBSOLETE</v>
          </cell>
          <cell r="I920">
            <v>40207</v>
          </cell>
        </row>
        <row r="921">
          <cell r="A921" t="str">
            <v>2GN08T-2</v>
          </cell>
          <cell r="B921" t="str">
            <v>BODY</v>
          </cell>
          <cell r="C921" t="str">
            <v>KG</v>
          </cell>
          <cell r="F921" t="str">
            <v>SBAVORI</v>
          </cell>
          <cell r="G921" t="str">
            <v>BODY</v>
          </cell>
          <cell r="H921" t="str">
            <v>OBSOLETE</v>
          </cell>
          <cell r="I921">
            <v>40217</v>
          </cell>
        </row>
        <row r="922">
          <cell r="A922" t="str">
            <v>2GN08T-3</v>
          </cell>
          <cell r="B922" t="str">
            <v>BODY</v>
          </cell>
          <cell r="C922" t="str">
            <v>KG</v>
          </cell>
          <cell r="F922" t="str">
            <v>SBAVORI</v>
          </cell>
          <cell r="G922" t="str">
            <v>BODY</v>
          </cell>
          <cell r="H922" t="str">
            <v>OBSOLETE</v>
          </cell>
          <cell r="I922">
            <v>40253</v>
          </cell>
        </row>
        <row r="923">
          <cell r="A923" t="str">
            <v>2GN08T-4</v>
          </cell>
          <cell r="B923" t="str">
            <v>BODY (TEST)</v>
          </cell>
          <cell r="C923" t="str">
            <v>KG</v>
          </cell>
          <cell r="F923" t="str">
            <v>SBAVORI</v>
          </cell>
          <cell r="G923" t="str">
            <v>BODY</v>
          </cell>
          <cell r="H923" t="str">
            <v>OBSOLETE</v>
          </cell>
          <cell r="I923">
            <v>40298</v>
          </cell>
        </row>
        <row r="924">
          <cell r="A924" t="str">
            <v>2GN08T-5</v>
          </cell>
          <cell r="B924" t="str">
            <v>BODY (TEST)</v>
          </cell>
          <cell r="C924" t="str">
            <v>KG</v>
          </cell>
          <cell r="F924" t="str">
            <v>SBAVORI</v>
          </cell>
          <cell r="G924" t="str">
            <v>BODY</v>
          </cell>
          <cell r="H924" t="str">
            <v>OBSOLETE</v>
          </cell>
          <cell r="I924">
            <v>40387</v>
          </cell>
        </row>
        <row r="925">
          <cell r="A925" t="str">
            <v>2GNO1RD050</v>
          </cell>
          <cell r="B925" t="str">
            <v>BODY TEST</v>
          </cell>
          <cell r="C925" t="str">
            <v>KG</v>
          </cell>
          <cell r="F925" t="str">
            <v>NEW PROD</v>
          </cell>
          <cell r="G925" t="str">
            <v>BODY</v>
          </cell>
          <cell r="H925" t="str">
            <v>PRELEASE</v>
          </cell>
          <cell r="I925">
            <v>39259</v>
          </cell>
        </row>
        <row r="926">
          <cell r="A926" t="str">
            <v>2GNO1RD060</v>
          </cell>
          <cell r="B926" t="str">
            <v>BODY TEST</v>
          </cell>
          <cell r="C926" t="str">
            <v>KG</v>
          </cell>
          <cell r="F926" t="str">
            <v>NEW PROD</v>
          </cell>
          <cell r="G926" t="str">
            <v>BODY</v>
          </cell>
          <cell r="H926" t="str">
            <v>PRELEASE</v>
          </cell>
          <cell r="I926">
            <v>39259</v>
          </cell>
        </row>
        <row r="927">
          <cell r="A927" t="str">
            <v>2GNO1RD610</v>
          </cell>
          <cell r="B927" t="str">
            <v>BODY TEST</v>
          </cell>
          <cell r="C927" t="str">
            <v>KG</v>
          </cell>
          <cell r="F927" t="str">
            <v>NEW PROD</v>
          </cell>
          <cell r="G927" t="str">
            <v>BODY</v>
          </cell>
          <cell r="H927" t="str">
            <v>PRELEASE</v>
          </cell>
          <cell r="I927">
            <v>39259</v>
          </cell>
        </row>
        <row r="928">
          <cell r="A928" t="str">
            <v>2GNT0</v>
          </cell>
          <cell r="B928" t="str">
            <v>BODY TEST</v>
          </cell>
          <cell r="C928" t="str">
            <v>KG</v>
          </cell>
          <cell r="F928" t="str">
            <v>SBAVORI</v>
          </cell>
          <cell r="G928" t="str">
            <v>BODY</v>
          </cell>
          <cell r="H928" t="str">
            <v>ACTIVE</v>
          </cell>
          <cell r="I928">
            <v>40718</v>
          </cell>
        </row>
        <row r="929">
          <cell r="A929" t="str">
            <v>2GP02-T</v>
          </cell>
          <cell r="B929" t="str">
            <v>BODY GRES PORCELAIN TEST</v>
          </cell>
          <cell r="C929" t="str">
            <v>KG</v>
          </cell>
          <cell r="F929" t="str">
            <v>ZZZ</v>
          </cell>
          <cell r="G929" t="str">
            <v>BODY</v>
          </cell>
          <cell r="H929" t="str">
            <v>PRELEASE</v>
          </cell>
          <cell r="I929">
            <v>40962</v>
          </cell>
        </row>
        <row r="930">
          <cell r="A930" t="str">
            <v>2GPT0</v>
          </cell>
          <cell r="B930" t="str">
            <v>BODY GRES PORCELAIN TEST</v>
          </cell>
          <cell r="C930" t="str">
            <v>KG</v>
          </cell>
          <cell r="F930" t="str">
            <v>SBGLAZED</v>
          </cell>
          <cell r="G930" t="str">
            <v>BODY</v>
          </cell>
          <cell r="H930" t="str">
            <v>ACTIVE</v>
          </cell>
          <cell r="I930">
            <v>40964</v>
          </cell>
        </row>
        <row r="931">
          <cell r="A931" t="str">
            <v>2GS01-03</v>
          </cell>
          <cell r="B931" t="str">
            <v>BODY</v>
          </cell>
          <cell r="C931" t="str">
            <v>KG</v>
          </cell>
          <cell r="F931" t="str">
            <v>ZZZ</v>
          </cell>
          <cell r="G931" t="str">
            <v>BODY</v>
          </cell>
          <cell r="H931" t="str">
            <v>PRELEASE</v>
          </cell>
          <cell r="I931">
            <v>39602</v>
          </cell>
        </row>
        <row r="932">
          <cell r="A932" t="str">
            <v>2GS01-04</v>
          </cell>
          <cell r="B932" t="str">
            <v>BODY</v>
          </cell>
          <cell r="C932" t="str">
            <v>KG</v>
          </cell>
          <cell r="F932" t="str">
            <v>SBHOWLIT</v>
          </cell>
          <cell r="G932" t="str">
            <v>BODY</v>
          </cell>
          <cell r="H932" t="str">
            <v>OBSOLETE</v>
          </cell>
          <cell r="I932">
            <v>39602</v>
          </cell>
        </row>
        <row r="933">
          <cell r="A933" t="str">
            <v>2GS01-05</v>
          </cell>
          <cell r="B933" t="str">
            <v>TEST</v>
          </cell>
          <cell r="C933" t="str">
            <v>KG</v>
          </cell>
          <cell r="F933" t="str">
            <v>SBHOWLIT</v>
          </cell>
          <cell r="G933" t="str">
            <v>BODY</v>
          </cell>
          <cell r="H933" t="str">
            <v>OBSOLETE</v>
          </cell>
          <cell r="I933">
            <v>39608</v>
          </cell>
        </row>
        <row r="934">
          <cell r="A934" t="str">
            <v>2GS01-T</v>
          </cell>
          <cell r="B934" t="str">
            <v>BODY HOWLITE(TEST)</v>
          </cell>
          <cell r="C934" t="str">
            <v>KG</v>
          </cell>
          <cell r="F934" t="str">
            <v>SBHOWLIT</v>
          </cell>
          <cell r="G934" t="str">
            <v>BODY</v>
          </cell>
          <cell r="H934" t="str">
            <v>ACTIVE</v>
          </cell>
          <cell r="I934">
            <v>40063</v>
          </cell>
        </row>
        <row r="935">
          <cell r="A935" t="str">
            <v>2GS01T</v>
          </cell>
          <cell r="B935" t="str">
            <v>GS-01TEST</v>
          </cell>
          <cell r="C935" t="str">
            <v>KG</v>
          </cell>
          <cell r="F935" t="str">
            <v>SBHOWLIT</v>
          </cell>
          <cell r="G935" t="str">
            <v>BODY</v>
          </cell>
          <cell r="H935" t="str">
            <v>OBSOLETE</v>
          </cell>
          <cell r="I935">
            <v>39261</v>
          </cell>
        </row>
        <row r="936">
          <cell r="B936" t="str">
            <v>SUPER WHITE</v>
          </cell>
        </row>
        <row r="937">
          <cell r="A937" t="str">
            <v>2GS01T2</v>
          </cell>
          <cell r="B937" t="str">
            <v>GS01-TEST2</v>
          </cell>
          <cell r="C937" t="str">
            <v>KG</v>
          </cell>
          <cell r="F937" t="str">
            <v>SBHOWLIT</v>
          </cell>
          <cell r="G937" t="str">
            <v>BODY</v>
          </cell>
          <cell r="H937" t="str">
            <v>OBSOLETE</v>
          </cell>
          <cell r="I937">
            <v>39287</v>
          </cell>
        </row>
        <row r="938">
          <cell r="A938" t="str">
            <v>2GS04T-1</v>
          </cell>
          <cell r="B938" t="str">
            <v>BODY (TEST)</v>
          </cell>
          <cell r="C938" t="str">
            <v>KG</v>
          </cell>
          <cell r="F938" t="str">
            <v>SBHOWLIT</v>
          </cell>
          <cell r="G938" t="str">
            <v>BODY</v>
          </cell>
          <cell r="H938" t="str">
            <v>OBSOLETE</v>
          </cell>
          <cell r="I938">
            <v>40207</v>
          </cell>
        </row>
        <row r="939">
          <cell r="A939" t="str">
            <v>2Gs04T-2</v>
          </cell>
          <cell r="B939" t="str">
            <v>BODY</v>
          </cell>
          <cell r="C939" t="str">
            <v>KG</v>
          </cell>
          <cell r="F939" t="str">
            <v>SBHOWLIT</v>
          </cell>
          <cell r="G939" t="str">
            <v>BODY</v>
          </cell>
          <cell r="H939" t="str">
            <v>OBSOLETE</v>
          </cell>
          <cell r="I939">
            <v>40217</v>
          </cell>
        </row>
        <row r="940">
          <cell r="A940" t="str">
            <v>2GS04T-3</v>
          </cell>
          <cell r="B940" t="str">
            <v>BODY</v>
          </cell>
          <cell r="C940" t="str">
            <v>KG</v>
          </cell>
          <cell r="F940" t="str">
            <v>SBHOWLIT</v>
          </cell>
          <cell r="G940" t="str">
            <v>BODY</v>
          </cell>
          <cell r="H940" t="str">
            <v>OBSOLETE</v>
          </cell>
          <cell r="I940">
            <v>40253</v>
          </cell>
        </row>
        <row r="941">
          <cell r="A941" t="str">
            <v>2GS04T-4</v>
          </cell>
          <cell r="B941" t="str">
            <v>BODY (TEST)</v>
          </cell>
          <cell r="C941" t="str">
            <v>KG</v>
          </cell>
          <cell r="F941" t="str">
            <v>SBHOWLIT</v>
          </cell>
          <cell r="G941" t="str">
            <v>BODY</v>
          </cell>
          <cell r="H941" t="str">
            <v>OBSOLETE</v>
          </cell>
          <cell r="I941">
            <v>40288</v>
          </cell>
        </row>
        <row r="942">
          <cell r="A942" t="str">
            <v>2GT002</v>
          </cell>
          <cell r="B942" t="str">
            <v>GT-002</v>
          </cell>
          <cell r="C942" t="str">
            <v>KG</v>
          </cell>
          <cell r="F942" t="str">
            <v>SGGLAZED</v>
          </cell>
          <cell r="G942" t="str">
            <v>GLAZE</v>
          </cell>
          <cell r="H942" t="str">
            <v>OBSOLETE</v>
          </cell>
          <cell r="I942">
            <v>39640</v>
          </cell>
        </row>
        <row r="943">
          <cell r="B943" t="str">
            <v>GLAZE</v>
          </cell>
        </row>
        <row r="944">
          <cell r="A944" t="str">
            <v>_x000C_ppptrp11.p 2+</v>
          </cell>
          <cell r="B944" t="str">
            <v>1.5.2 Item D</v>
          </cell>
          <cell r="C944" t="str">
            <v>at</v>
          </cell>
          <cell r="D944" t="str">
            <v>a Rep</v>
          </cell>
          <cell r="E944" t="str">
            <v>ort</v>
          </cell>
          <cell r="H944" t="str">
            <v>Dat</v>
          </cell>
          <cell r="I944" t="str">
            <v>e: 09/07</v>
          </cell>
        </row>
        <row r="945">
          <cell r="A945" t="str">
            <v>Page:    18</v>
          </cell>
          <cell r="B945" t="str">
            <v>T.T. CERAMIC</v>
          </cell>
          <cell r="C945" t="str">
            <v>C</v>
          </cell>
          <cell r="D945" t="str">
            <v>O.,LT</v>
          </cell>
          <cell r="E945" t="str">
            <v>D.</v>
          </cell>
          <cell r="H945" t="str">
            <v>Time</v>
          </cell>
          <cell r="I945" t="str">
            <v>: 08:55:</v>
          </cell>
        </row>
        <row r="946">
          <cell r="A946" t="str">
            <v>2200 R&amp;D TESTING SE</v>
          </cell>
          <cell r="B946" t="str">
            <v>MI PART     (Continued)</v>
          </cell>
        </row>
        <row r="947">
          <cell r="E947" t="str">
            <v>Drawing</v>
          </cell>
        </row>
        <row r="948">
          <cell r="A948" t="str">
            <v>Item Number</v>
          </cell>
          <cell r="B948" t="str">
            <v>Description</v>
          </cell>
          <cell r="C948" t="str">
            <v>UM</v>
          </cell>
          <cell r="D948" t="str">
            <v>Rev</v>
          </cell>
          <cell r="E948" t="str">
            <v>Brk Cat</v>
          </cell>
          <cell r="F948" t="str">
            <v>Group</v>
          </cell>
          <cell r="G948" t="str">
            <v>Type</v>
          </cell>
          <cell r="H948" t="str">
            <v>St</v>
          </cell>
          <cell r="I948" t="str">
            <v>Added</v>
          </cell>
        </row>
        <row r="949">
          <cell r="A949" t="str">
            <v>------------------</v>
          </cell>
          <cell r="B949" t="str">
            <v>------------------------------------------------</v>
          </cell>
          <cell r="C949" t="str">
            <v>--</v>
          </cell>
          <cell r="D949" t="str">
            <v>----</v>
          </cell>
          <cell r="E949" t="str">
            <v>------------------</v>
          </cell>
          <cell r="F949" t="str">
            <v>--------</v>
          </cell>
          <cell r="G949" t="str">
            <v>--------</v>
          </cell>
          <cell r="H949" t="str">
            <v>--------</v>
          </cell>
          <cell r="I949" t="str">
            <v>--------</v>
          </cell>
        </row>
        <row r="950">
          <cell r="A950" t="str">
            <v>2GT003</v>
          </cell>
          <cell r="B950" t="str">
            <v>2GT-003</v>
          </cell>
          <cell r="C950" t="str">
            <v>KG</v>
          </cell>
          <cell r="F950" t="str">
            <v>SGGLAZED</v>
          </cell>
          <cell r="G950" t="str">
            <v>GLAZE</v>
          </cell>
          <cell r="H950" t="str">
            <v>OBSOLETE</v>
          </cell>
          <cell r="I950">
            <v>39405</v>
          </cell>
        </row>
        <row r="951">
          <cell r="B951" t="str">
            <v>GLAZE</v>
          </cell>
        </row>
        <row r="952">
          <cell r="A952" t="str">
            <v>2GT004</v>
          </cell>
          <cell r="B952" t="str">
            <v>GLAZE</v>
          </cell>
          <cell r="C952" t="str">
            <v>KG</v>
          </cell>
          <cell r="F952" t="str">
            <v>SGGLAZED</v>
          </cell>
          <cell r="G952" t="str">
            <v>GLAZE</v>
          </cell>
          <cell r="H952" t="str">
            <v>OBSOLETE</v>
          </cell>
          <cell r="I952">
            <v>39668</v>
          </cell>
        </row>
        <row r="953">
          <cell r="A953" t="str">
            <v>2GT006</v>
          </cell>
          <cell r="B953" t="str">
            <v>GLAZE (TEST)</v>
          </cell>
          <cell r="C953" t="str">
            <v>KG</v>
          </cell>
          <cell r="F953" t="str">
            <v>SGGLAZED</v>
          </cell>
          <cell r="G953" t="str">
            <v>GLAZE</v>
          </cell>
          <cell r="H953" t="str">
            <v>OBSOLETE</v>
          </cell>
          <cell r="I953">
            <v>39904</v>
          </cell>
        </row>
        <row r="954">
          <cell r="A954" t="str">
            <v>2GT01BS01</v>
          </cell>
          <cell r="B954" t="str">
            <v>BODY COLOR TEST</v>
          </cell>
          <cell r="C954" t="str">
            <v>KG</v>
          </cell>
          <cell r="F954" t="str">
            <v>SBAVORI</v>
          </cell>
          <cell r="G954" t="str">
            <v>BODY</v>
          </cell>
          <cell r="H954" t="str">
            <v>OBSOLETE</v>
          </cell>
          <cell r="I954">
            <v>39590</v>
          </cell>
        </row>
        <row r="955">
          <cell r="A955" t="str">
            <v>2GT01BS02</v>
          </cell>
          <cell r="B955" t="str">
            <v>BODY COLOR  TEST</v>
          </cell>
          <cell r="C955" t="str">
            <v>KG</v>
          </cell>
          <cell r="F955" t="str">
            <v>SBAVORI</v>
          </cell>
          <cell r="G955" t="str">
            <v>BODY</v>
          </cell>
          <cell r="H955" t="str">
            <v>OBSOLETE</v>
          </cell>
          <cell r="I955">
            <v>39608</v>
          </cell>
        </row>
        <row r="956">
          <cell r="A956" t="str">
            <v>2ROSA-P2</v>
          </cell>
          <cell r="B956" t="str">
            <v>ROSA/PR2</v>
          </cell>
          <cell r="C956" t="str">
            <v>KG</v>
          </cell>
          <cell r="F956" t="str">
            <v>SGSCREEN</v>
          </cell>
          <cell r="G956" t="str">
            <v>ZZZ</v>
          </cell>
          <cell r="H956" t="str">
            <v>OBSOLETE</v>
          </cell>
          <cell r="I956">
            <v>39604</v>
          </cell>
        </row>
        <row r="957">
          <cell r="A957" t="str">
            <v>2S042T</v>
          </cell>
          <cell r="B957" t="str">
            <v>PRINTING (WALDORF-AVORIO) TEST</v>
          </cell>
          <cell r="C957" t="str">
            <v>KG</v>
          </cell>
          <cell r="F957" t="str">
            <v>SGSCREEN</v>
          </cell>
          <cell r="G957" t="str">
            <v>SCREEN</v>
          </cell>
          <cell r="H957" t="str">
            <v>OBSOLETE</v>
          </cell>
          <cell r="I957">
            <v>39413</v>
          </cell>
        </row>
        <row r="958">
          <cell r="A958" t="str">
            <v>2SINGA BEIGE</v>
          </cell>
          <cell r="B958" t="str">
            <v>BEIGE GLAZE</v>
          </cell>
          <cell r="C958" t="str">
            <v>KG</v>
          </cell>
          <cell r="F958" t="str">
            <v>NEW PROD</v>
          </cell>
          <cell r="G958" t="str">
            <v>GLAZE</v>
          </cell>
          <cell r="H958" t="str">
            <v>PRELEASE</v>
          </cell>
          <cell r="I958">
            <v>39633</v>
          </cell>
        </row>
        <row r="959">
          <cell r="A959" t="str">
            <v>2SINGA/BE1</v>
          </cell>
          <cell r="B959" t="str">
            <v>YELLOW COLOR</v>
          </cell>
          <cell r="C959" t="str">
            <v>KG</v>
          </cell>
          <cell r="F959" t="str">
            <v>SGSCREEN</v>
          </cell>
          <cell r="G959" t="str">
            <v>SCREEN</v>
          </cell>
          <cell r="H959" t="str">
            <v>OBSOLETE</v>
          </cell>
          <cell r="I959">
            <v>39633</v>
          </cell>
        </row>
        <row r="960">
          <cell r="A960" t="str">
            <v>2SINGA/BE2</v>
          </cell>
          <cell r="B960" t="str">
            <v>BEIGE COLOR</v>
          </cell>
          <cell r="C960" t="str">
            <v>KG</v>
          </cell>
          <cell r="F960" t="str">
            <v>SGSCREEN</v>
          </cell>
          <cell r="G960" t="str">
            <v>SCREEN</v>
          </cell>
          <cell r="H960" t="str">
            <v>OBSOLETE</v>
          </cell>
          <cell r="I960">
            <v>39633</v>
          </cell>
        </row>
        <row r="961">
          <cell r="A961" t="str">
            <v>2T484/105</v>
          </cell>
          <cell r="B961" t="str">
            <v>BEIGE PRINTING</v>
          </cell>
          <cell r="C961" t="str">
            <v>KG</v>
          </cell>
          <cell r="F961" t="str">
            <v>NEW PROD</v>
          </cell>
          <cell r="G961" t="str">
            <v>SCREEN</v>
          </cell>
          <cell r="H961" t="str">
            <v>PRELEASE</v>
          </cell>
          <cell r="I961">
            <v>39611</v>
          </cell>
        </row>
        <row r="962">
          <cell r="A962" t="str">
            <v>2T484/106</v>
          </cell>
          <cell r="B962" t="str">
            <v>BEIGE PRINTING</v>
          </cell>
          <cell r="C962" t="str">
            <v>KG</v>
          </cell>
          <cell r="F962" t="str">
            <v>NEW PROD</v>
          </cell>
          <cell r="G962" t="str">
            <v>SCREEN</v>
          </cell>
          <cell r="H962" t="str">
            <v>PRELEASE</v>
          </cell>
          <cell r="I962">
            <v>39611</v>
          </cell>
        </row>
        <row r="963">
          <cell r="A963" t="str">
            <v>2T484/47</v>
          </cell>
          <cell r="B963" t="str">
            <v>BROWN GLAZE</v>
          </cell>
          <cell r="C963" t="str">
            <v>KG</v>
          </cell>
          <cell r="F963" t="str">
            <v>NEW PROD</v>
          </cell>
          <cell r="G963" t="str">
            <v>GLAZE</v>
          </cell>
          <cell r="H963" t="str">
            <v>PRELEASE</v>
          </cell>
          <cell r="I963">
            <v>39611</v>
          </cell>
        </row>
        <row r="964">
          <cell r="A964" t="str">
            <v>2T484/52</v>
          </cell>
          <cell r="B964" t="str">
            <v>GREY GLAZE</v>
          </cell>
          <cell r="C964" t="str">
            <v>KG</v>
          </cell>
          <cell r="F964" t="str">
            <v>NEW PROD</v>
          </cell>
          <cell r="G964" t="str">
            <v>GLAZE</v>
          </cell>
          <cell r="H964" t="str">
            <v>PRELEASE</v>
          </cell>
          <cell r="I964">
            <v>39611</v>
          </cell>
        </row>
        <row r="965">
          <cell r="A965" t="str">
            <v>2T484/66</v>
          </cell>
          <cell r="B965" t="str">
            <v>YELLOW GLAZE</v>
          </cell>
          <cell r="C965" t="str">
            <v>KG</v>
          </cell>
          <cell r="F965" t="str">
            <v>NEW PROD</v>
          </cell>
          <cell r="G965" t="str">
            <v>GLAZE</v>
          </cell>
          <cell r="H965" t="str">
            <v>PRELEASE</v>
          </cell>
          <cell r="I965">
            <v>39611</v>
          </cell>
        </row>
        <row r="966">
          <cell r="A966" t="str">
            <v>2T484/78</v>
          </cell>
          <cell r="B966" t="str">
            <v>GREY PRINTING</v>
          </cell>
          <cell r="C966" t="str">
            <v>KG</v>
          </cell>
          <cell r="F966" t="str">
            <v>NEW PROD</v>
          </cell>
          <cell r="G966" t="str">
            <v>SCREEN</v>
          </cell>
          <cell r="H966" t="str">
            <v>PRELEASE</v>
          </cell>
          <cell r="I966">
            <v>39611</v>
          </cell>
        </row>
        <row r="967">
          <cell r="A967" t="str">
            <v>2T484/79</v>
          </cell>
          <cell r="B967" t="str">
            <v>GREY PRINTING</v>
          </cell>
          <cell r="C967" t="str">
            <v>KG</v>
          </cell>
          <cell r="F967" t="str">
            <v>NEW PROD</v>
          </cell>
          <cell r="G967" t="str">
            <v>SCREEN</v>
          </cell>
          <cell r="H967" t="str">
            <v>PRELEASE</v>
          </cell>
          <cell r="I967">
            <v>39611</v>
          </cell>
        </row>
        <row r="968">
          <cell r="A968" t="str">
            <v>2T484/81</v>
          </cell>
          <cell r="B968" t="str">
            <v>YELLOW PRINTING</v>
          </cell>
          <cell r="C968" t="str">
            <v>KG</v>
          </cell>
          <cell r="F968" t="str">
            <v>NEW PROD</v>
          </cell>
          <cell r="G968" t="str">
            <v>SCREEN</v>
          </cell>
          <cell r="H968" t="str">
            <v>PRELEASE</v>
          </cell>
          <cell r="I968">
            <v>39611</v>
          </cell>
        </row>
        <row r="969">
          <cell r="A969" t="str">
            <v>2T484/86</v>
          </cell>
          <cell r="B969" t="str">
            <v>BEIGE PRINTING</v>
          </cell>
          <cell r="C969" t="str">
            <v>KG</v>
          </cell>
          <cell r="F969" t="str">
            <v>NEW PROD</v>
          </cell>
          <cell r="G969" t="str">
            <v>SCREEN</v>
          </cell>
          <cell r="H969" t="str">
            <v>PRELEASE</v>
          </cell>
          <cell r="I969">
            <v>39611</v>
          </cell>
        </row>
        <row r="970">
          <cell r="A970" t="str">
            <v>2T484/91</v>
          </cell>
          <cell r="B970" t="str">
            <v>GREY PRINTING</v>
          </cell>
          <cell r="C970" t="str">
            <v>KG</v>
          </cell>
          <cell r="F970" t="str">
            <v>NEW PROD</v>
          </cell>
          <cell r="G970" t="str">
            <v>SCREEN</v>
          </cell>
          <cell r="H970" t="str">
            <v>PRELEASE</v>
          </cell>
          <cell r="I970">
            <v>39611</v>
          </cell>
        </row>
        <row r="971">
          <cell r="A971" t="str">
            <v>2T484/92</v>
          </cell>
          <cell r="B971" t="str">
            <v>GREY PRINTING</v>
          </cell>
          <cell r="C971" t="str">
            <v>KG</v>
          </cell>
          <cell r="F971" t="str">
            <v>NEW PROD</v>
          </cell>
          <cell r="G971" t="str">
            <v>SCREEN</v>
          </cell>
          <cell r="H971" t="str">
            <v>PRELEASE</v>
          </cell>
          <cell r="I971">
            <v>39611</v>
          </cell>
        </row>
        <row r="972">
          <cell r="A972" t="str">
            <v>2TEN-001</v>
          </cell>
          <cell r="B972" t="str">
            <v>ENGOBE TEST</v>
          </cell>
          <cell r="C972" t="str">
            <v>KG</v>
          </cell>
          <cell r="F972" t="str">
            <v>SGENGOBE</v>
          </cell>
          <cell r="G972" t="str">
            <v>ZZZ</v>
          </cell>
          <cell r="H972" t="str">
            <v>OBSOLETE</v>
          </cell>
          <cell r="I972">
            <v>39701</v>
          </cell>
        </row>
        <row r="973">
          <cell r="B973" t="str">
            <v>เคลือบโรเลอร์เตา</v>
          </cell>
        </row>
        <row r="974">
          <cell r="A974" t="str">
            <v>2TGE-001</v>
          </cell>
          <cell r="B974" t="str">
            <v>ENGOBE (GRES PORCELAIN) (TEST)</v>
          </cell>
          <cell r="C974" t="str">
            <v>KG</v>
          </cell>
          <cell r="F974" t="str">
            <v>zzz</v>
          </cell>
          <cell r="G974" t="str">
            <v>zzz</v>
          </cell>
          <cell r="H974" t="str">
            <v>PRELEASE</v>
          </cell>
          <cell r="I974">
            <v>39905</v>
          </cell>
        </row>
        <row r="975">
          <cell r="A975" t="str">
            <v>2TGN01-02</v>
          </cell>
          <cell r="B975" t="str">
            <v>BODY TEST</v>
          </cell>
          <cell r="C975" t="str">
            <v>KG</v>
          </cell>
          <cell r="F975" t="str">
            <v>SBAVORI</v>
          </cell>
          <cell r="G975" t="str">
            <v>BODY</v>
          </cell>
          <cell r="H975" t="str">
            <v>OBSOLETE</v>
          </cell>
          <cell r="I975">
            <v>39454</v>
          </cell>
        </row>
        <row r="976">
          <cell r="A976" t="str">
            <v>2TGN01-03</v>
          </cell>
          <cell r="B976" t="str">
            <v>BODY TEST</v>
          </cell>
          <cell r="C976" t="str">
            <v>KG</v>
          </cell>
          <cell r="F976" t="str">
            <v>SBAVORI</v>
          </cell>
          <cell r="G976" t="str">
            <v>BODY</v>
          </cell>
          <cell r="H976" t="str">
            <v>OBSOLETE</v>
          </cell>
          <cell r="I976">
            <v>39503</v>
          </cell>
        </row>
        <row r="977">
          <cell r="A977" t="str">
            <v>2TGN01-04</v>
          </cell>
          <cell r="B977" t="str">
            <v>BODY TEST</v>
          </cell>
          <cell r="C977" t="str">
            <v>KG</v>
          </cell>
          <cell r="F977" t="str">
            <v>SBAVORI</v>
          </cell>
          <cell r="G977" t="str">
            <v>BODY</v>
          </cell>
          <cell r="H977" t="str">
            <v>OBSOLETE</v>
          </cell>
          <cell r="I977">
            <v>39511</v>
          </cell>
        </row>
        <row r="978">
          <cell r="A978" t="str">
            <v>2TGN01-05</v>
          </cell>
          <cell r="B978" t="str">
            <v>BODY TEST</v>
          </cell>
          <cell r="C978" t="str">
            <v>KG</v>
          </cell>
          <cell r="F978" t="str">
            <v>SBAVORI</v>
          </cell>
          <cell r="G978" t="str">
            <v>BODY</v>
          </cell>
          <cell r="H978" t="str">
            <v>OBSOLETE</v>
          </cell>
          <cell r="I978">
            <v>39528</v>
          </cell>
        </row>
        <row r="979">
          <cell r="A979" t="str">
            <v>2TGN01-06</v>
          </cell>
          <cell r="B979" t="str">
            <v>BODY TEST</v>
          </cell>
          <cell r="C979" t="str">
            <v>KG</v>
          </cell>
          <cell r="F979" t="str">
            <v>ZZZ</v>
          </cell>
          <cell r="G979" t="str">
            <v>BODY</v>
          </cell>
          <cell r="H979" t="str">
            <v>PRELEASE</v>
          </cell>
          <cell r="I979">
            <v>39533</v>
          </cell>
        </row>
        <row r="980">
          <cell r="A980" t="str">
            <v>2TGN04-01</v>
          </cell>
          <cell r="B980" t="str">
            <v>BODY TEST</v>
          </cell>
          <cell r="C980" t="str">
            <v>KG</v>
          </cell>
          <cell r="F980" t="str">
            <v>SBAVORI</v>
          </cell>
          <cell r="G980" t="str">
            <v>BODY</v>
          </cell>
          <cell r="H980" t="str">
            <v>OBSOLETE</v>
          </cell>
          <cell r="I980">
            <v>39773</v>
          </cell>
        </row>
        <row r="981">
          <cell r="A981" t="str">
            <v>2TGS01-01</v>
          </cell>
          <cell r="B981" t="str">
            <v>BODY TEST</v>
          </cell>
          <cell r="C981" t="str">
            <v>KG</v>
          </cell>
          <cell r="F981" t="str">
            <v>SBHOWLIT</v>
          </cell>
          <cell r="G981" t="str">
            <v>BODY</v>
          </cell>
          <cell r="H981" t="str">
            <v>OBSOLETE</v>
          </cell>
          <cell r="I981">
            <v>39507</v>
          </cell>
        </row>
        <row r="982">
          <cell r="A982" t="str">
            <v>2TWB-001</v>
          </cell>
          <cell r="B982" t="str">
            <v>WALL TILE BODY</v>
          </cell>
          <cell r="C982" t="str">
            <v>KG</v>
          </cell>
          <cell r="F982" t="str">
            <v>SBWALLTI</v>
          </cell>
          <cell r="G982" t="str">
            <v>BODY</v>
          </cell>
          <cell r="H982" t="str">
            <v>OBSOLETE</v>
          </cell>
          <cell r="I982">
            <v>39420</v>
          </cell>
        </row>
        <row r="983">
          <cell r="A983" t="str">
            <v>2TWB-001/1</v>
          </cell>
          <cell r="B983" t="str">
            <v>WALL TILE BODY</v>
          </cell>
          <cell r="C983" t="str">
            <v>KG</v>
          </cell>
          <cell r="F983" t="str">
            <v>SBWALLTI</v>
          </cell>
          <cell r="G983" t="str">
            <v>BODY</v>
          </cell>
          <cell r="H983" t="str">
            <v>OBSOLETE</v>
          </cell>
          <cell r="I983">
            <v>39486</v>
          </cell>
        </row>
        <row r="984">
          <cell r="A984" t="str">
            <v>2TWB-001/2</v>
          </cell>
          <cell r="B984" t="str">
            <v>BODY DFF(E3)</v>
          </cell>
          <cell r="C984" t="str">
            <v>KG</v>
          </cell>
          <cell r="F984" t="str">
            <v>SBWALLTI</v>
          </cell>
          <cell r="G984" t="str">
            <v>BODY</v>
          </cell>
          <cell r="H984" t="str">
            <v>OBSOLETE</v>
          </cell>
          <cell r="I984">
            <v>39518</v>
          </cell>
        </row>
        <row r="985">
          <cell r="A985" t="str">
            <v>2TWB-001/3</v>
          </cell>
          <cell r="B985" t="str">
            <v>BODY DFF(G1)</v>
          </cell>
          <cell r="C985" t="str">
            <v>KG</v>
          </cell>
          <cell r="F985" t="str">
            <v>SBWALLTI</v>
          </cell>
          <cell r="G985" t="str">
            <v>BODY</v>
          </cell>
          <cell r="H985" t="str">
            <v>OBSOLETE</v>
          </cell>
          <cell r="I985">
            <v>39541</v>
          </cell>
        </row>
        <row r="986">
          <cell r="A986" t="str">
            <v>2TWB-001/4</v>
          </cell>
          <cell r="B986" t="str">
            <v>BODY DFF</v>
          </cell>
          <cell r="C986" t="str">
            <v>KG</v>
          </cell>
          <cell r="F986" t="str">
            <v>SBWALLTI</v>
          </cell>
          <cell r="G986" t="str">
            <v>BODY</v>
          </cell>
          <cell r="H986" t="str">
            <v>OBSOLETE</v>
          </cell>
          <cell r="I986">
            <v>39549</v>
          </cell>
        </row>
        <row r="987">
          <cell r="A987" t="str">
            <v>2TWB-001/5</v>
          </cell>
          <cell r="B987" t="str">
            <v>BODY DFF</v>
          </cell>
          <cell r="C987" t="str">
            <v>KG</v>
          </cell>
          <cell r="F987" t="str">
            <v>SBWALLTI</v>
          </cell>
          <cell r="G987" t="str">
            <v>BODY</v>
          </cell>
          <cell r="H987" t="str">
            <v>OBSOLETE</v>
          </cell>
          <cell r="I987">
            <v>39574</v>
          </cell>
        </row>
        <row r="988">
          <cell r="A988" t="str">
            <v>2TWB-001/6</v>
          </cell>
          <cell r="B988" t="str">
            <v>BODY DFF</v>
          </cell>
          <cell r="C988" t="str">
            <v>KG</v>
          </cell>
          <cell r="F988" t="str">
            <v>SBWALLTI</v>
          </cell>
          <cell r="G988" t="str">
            <v>BODY</v>
          </cell>
          <cell r="H988" t="str">
            <v>OBSOLETE</v>
          </cell>
          <cell r="I988">
            <v>39578</v>
          </cell>
        </row>
        <row r="989">
          <cell r="A989" t="str">
            <v>2TWB-001/8</v>
          </cell>
          <cell r="B989" t="str">
            <v>BODY DFF</v>
          </cell>
          <cell r="C989" t="str">
            <v>KG</v>
          </cell>
          <cell r="F989" t="str">
            <v>SBWALLTI</v>
          </cell>
          <cell r="G989" t="str">
            <v>BODY</v>
          </cell>
          <cell r="H989" t="str">
            <v>OBSOLETE</v>
          </cell>
          <cell r="I989">
            <v>39594</v>
          </cell>
        </row>
        <row r="990">
          <cell r="A990" t="str">
            <v>2TWE-001</v>
          </cell>
          <cell r="B990" t="str">
            <v>ENGOBE/SIL (FERRO)</v>
          </cell>
          <cell r="C990" t="str">
            <v>KG</v>
          </cell>
          <cell r="F990" t="str">
            <v>ZZZ</v>
          </cell>
          <cell r="G990" t="str">
            <v>ENGOBE</v>
          </cell>
          <cell r="H990" t="str">
            <v>PRELEASE</v>
          </cell>
          <cell r="I990">
            <v>39564</v>
          </cell>
        </row>
        <row r="991">
          <cell r="A991" t="str">
            <v>2TWG-001</v>
          </cell>
          <cell r="B991" t="str">
            <v>GLAZE OPAQUE (FERRO)</v>
          </cell>
          <cell r="C991" t="str">
            <v>KG</v>
          </cell>
          <cell r="F991" t="str">
            <v>SGGLAZED</v>
          </cell>
          <cell r="G991" t="str">
            <v>GLAZE</v>
          </cell>
          <cell r="H991" t="str">
            <v>OBSOLETE</v>
          </cell>
          <cell r="I991">
            <v>39553</v>
          </cell>
        </row>
        <row r="992">
          <cell r="A992" t="str">
            <v>2TWG-002</v>
          </cell>
          <cell r="B992" t="str">
            <v>GLAZE TRANSP (FERRO)</v>
          </cell>
          <cell r="C992" t="str">
            <v>KG</v>
          </cell>
          <cell r="F992" t="str">
            <v>SGGLAZED</v>
          </cell>
          <cell r="G992" t="str">
            <v>GLAZE</v>
          </cell>
          <cell r="H992" t="str">
            <v>OBSOLETE</v>
          </cell>
          <cell r="I992">
            <v>39553</v>
          </cell>
        </row>
        <row r="993">
          <cell r="A993" t="str">
            <v>2TWG-003</v>
          </cell>
          <cell r="B993" t="str">
            <v>SEMI TRANSP</v>
          </cell>
          <cell r="C993" t="str">
            <v>KG</v>
          </cell>
          <cell r="F993" t="str">
            <v>SGGLAZED</v>
          </cell>
          <cell r="G993" t="str">
            <v>GLAZE</v>
          </cell>
          <cell r="H993" t="str">
            <v>OBSOLETE</v>
          </cell>
          <cell r="I993">
            <v>39555</v>
          </cell>
        </row>
        <row r="994">
          <cell r="A994" t="str">
            <v>2TWG-004</v>
          </cell>
          <cell r="B994" t="str">
            <v>IVORY GLAZE SEMI TRANSP</v>
          </cell>
          <cell r="C994" t="str">
            <v>KG</v>
          </cell>
          <cell r="F994" t="str">
            <v>SGGLAZED</v>
          </cell>
          <cell r="G994" t="str">
            <v>GLAZE</v>
          </cell>
          <cell r="H994" t="str">
            <v>OBSOLETE</v>
          </cell>
          <cell r="I994">
            <v>39557</v>
          </cell>
        </row>
        <row r="995">
          <cell r="A995" t="str">
            <v>2TWG-005</v>
          </cell>
          <cell r="B995" t="str">
            <v>GLAZE MATT</v>
          </cell>
          <cell r="C995" t="str">
            <v>KG</v>
          </cell>
          <cell r="F995" t="str">
            <v>SGGLAZED</v>
          </cell>
          <cell r="G995" t="str">
            <v>GLAZE</v>
          </cell>
          <cell r="H995" t="str">
            <v>OBSOLETE</v>
          </cell>
          <cell r="I995">
            <v>39561</v>
          </cell>
        </row>
        <row r="996">
          <cell r="A996" t="str">
            <v>2TWG-006</v>
          </cell>
          <cell r="B996" t="str">
            <v>GLAZE MATT(Baby Face)</v>
          </cell>
          <cell r="C996" t="str">
            <v>KG</v>
          </cell>
          <cell r="F996" t="str">
            <v>NEW PROD</v>
          </cell>
          <cell r="G996" t="str">
            <v>GLAZE</v>
          </cell>
          <cell r="H996" t="str">
            <v>PRELEASE</v>
          </cell>
          <cell r="I996">
            <v>39564</v>
          </cell>
        </row>
        <row r="997">
          <cell r="A997" t="str">
            <v>2TWG-007</v>
          </cell>
          <cell r="B997" t="str">
            <v>GLAZE MATT(Satin)</v>
          </cell>
          <cell r="C997" t="str">
            <v>KG</v>
          </cell>
          <cell r="F997" t="str">
            <v>NEW PROD</v>
          </cell>
          <cell r="G997" t="str">
            <v>GLAZE</v>
          </cell>
          <cell r="H997" t="str">
            <v>PRELEASE</v>
          </cell>
          <cell r="I997">
            <v>39564</v>
          </cell>
        </row>
        <row r="998">
          <cell r="A998" t="str">
            <v>2TWG-008</v>
          </cell>
          <cell r="B998" t="str">
            <v>GLAZE IVORY MATT</v>
          </cell>
          <cell r="C998" t="str">
            <v>KG</v>
          </cell>
          <cell r="F998" t="str">
            <v>SGGLAZED</v>
          </cell>
          <cell r="G998" t="str">
            <v>GLAZE</v>
          </cell>
          <cell r="H998" t="str">
            <v>OBSOLETE</v>
          </cell>
          <cell r="I998">
            <v>39568</v>
          </cell>
        </row>
        <row r="999">
          <cell r="A999" t="str">
            <v>_x000C_ppptrp11.p 2+</v>
          </cell>
          <cell r="B999" t="str">
            <v>1.5.2 Item D</v>
          </cell>
          <cell r="C999" t="str">
            <v>at</v>
          </cell>
          <cell r="D999" t="str">
            <v>a Rep</v>
          </cell>
          <cell r="E999" t="str">
            <v>ort</v>
          </cell>
          <cell r="H999" t="str">
            <v>Dat</v>
          </cell>
          <cell r="I999" t="str">
            <v>e: 09/07</v>
          </cell>
        </row>
        <row r="1000">
          <cell r="A1000" t="str">
            <v>Page:    19</v>
          </cell>
          <cell r="B1000" t="str">
            <v>T.T. CERAMIC</v>
          </cell>
          <cell r="C1000" t="str">
            <v>C</v>
          </cell>
          <cell r="D1000" t="str">
            <v>O.,LT</v>
          </cell>
          <cell r="E1000" t="str">
            <v>D.</v>
          </cell>
          <cell r="H1000" t="str">
            <v>Time</v>
          </cell>
          <cell r="I1000" t="str">
            <v>: 08:55:</v>
          </cell>
        </row>
        <row r="1001">
          <cell r="A1001" t="str">
            <v>2200 R&amp;D TESTING SE</v>
          </cell>
          <cell r="B1001" t="str">
            <v>MI PART     (Continued)</v>
          </cell>
        </row>
        <row r="1002">
          <cell r="E1002" t="str">
            <v>Drawing</v>
          </cell>
        </row>
        <row r="1003">
          <cell r="A1003" t="str">
            <v>Item Number</v>
          </cell>
          <cell r="B1003" t="str">
            <v>Description</v>
          </cell>
          <cell r="C1003" t="str">
            <v>UM</v>
          </cell>
          <cell r="D1003" t="str">
            <v>Rev</v>
          </cell>
          <cell r="E1003" t="str">
            <v>Brk Cat</v>
          </cell>
          <cell r="F1003" t="str">
            <v>Group</v>
          </cell>
          <cell r="G1003" t="str">
            <v>Type</v>
          </cell>
          <cell r="H1003" t="str">
            <v>St</v>
          </cell>
          <cell r="I1003" t="str">
            <v>Added</v>
          </cell>
        </row>
        <row r="1004">
          <cell r="A1004" t="str">
            <v>------------------</v>
          </cell>
          <cell r="B1004" t="str">
            <v>------------------------------------------------</v>
          </cell>
          <cell r="C1004" t="str">
            <v>--</v>
          </cell>
          <cell r="D1004" t="str">
            <v>----</v>
          </cell>
          <cell r="E1004" t="str">
            <v>------------------</v>
          </cell>
          <cell r="F1004" t="str">
            <v>--------</v>
          </cell>
          <cell r="G1004" t="str">
            <v>--------</v>
          </cell>
          <cell r="H1004" t="str">
            <v>--------</v>
          </cell>
          <cell r="I1004" t="str">
            <v>--------</v>
          </cell>
        </row>
        <row r="1005">
          <cell r="A1005" t="str">
            <v>2TWG-009</v>
          </cell>
          <cell r="B1005" t="str">
            <v>ROSA BLUE</v>
          </cell>
          <cell r="C1005" t="str">
            <v>KG</v>
          </cell>
          <cell r="F1005" t="str">
            <v>NEW PROD</v>
          </cell>
          <cell r="G1005" t="str">
            <v>GLAZE</v>
          </cell>
          <cell r="H1005" t="str">
            <v>PRELEASE</v>
          </cell>
          <cell r="I1005">
            <v>39604</v>
          </cell>
        </row>
        <row r="1006">
          <cell r="A1006" t="str">
            <v>2WBT0</v>
          </cell>
          <cell r="B1006" t="str">
            <v>TEST WALL TILE</v>
          </cell>
          <cell r="C1006" t="str">
            <v>KG</v>
          </cell>
          <cell r="F1006" t="str">
            <v>SBWALLTI</v>
          </cell>
          <cell r="G1006" t="str">
            <v>BODY</v>
          </cell>
          <cell r="H1006" t="str">
            <v>ACTIVE</v>
          </cell>
          <cell r="I1006">
            <v>40840</v>
          </cell>
        </row>
        <row r="1007">
          <cell r="A1007" t="str">
            <v>_x000C_</v>
          </cell>
        </row>
      </sheetData>
      <sheetData sheetId="7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_Audit"/>
      <sheetName val="FS_Audit"/>
      <sheetName val="CF_Audit"/>
      <sheetName val="Worksheet"/>
      <sheetName val="กระดาษทำการ"/>
      <sheetName val="INVEST"/>
      <sheetName val="ELIM"/>
      <sheetName val="FA"/>
      <sheetName val="FS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0">
          <cell r="X10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ดีคอน"/>
      <sheetName val="consร่มโพธิ์"/>
      <sheetName val="consอรดา"/>
      <sheetName val="WCS-PL"/>
      <sheetName val="WCS-BS"/>
      <sheetName val="equity"/>
      <sheetName val="equity1"/>
      <sheetName val="ปรับCFรวม"/>
      <sheetName val="CF conso"/>
      <sheetName val="ปรับ CF"/>
      <sheetName val="CF "/>
      <sheetName val="งบรวมConso-BS"/>
      <sheetName val="BS-AF"/>
      <sheetName val="ELIM "/>
      <sheetName val="งบรวมConso-PL"/>
      <sheetName val="CF งบรวมConso"/>
      <sheetName val="CF งบฉพาะ"/>
      <sheetName val="INVEST Q4'52"/>
      <sheetName val="PL-AF"/>
      <sheetName val="Sheet4"/>
      <sheetName val="IND"/>
      <sheetName val="globe-detail"/>
      <sheetName val="BS-B"/>
      <sheetName val="PL-B"/>
      <sheetName val="Recลูกค้า"/>
      <sheetName val="AJEลูกค้า"/>
      <sheetName val="AJE AUDIT"/>
      <sheetName val="RECAUDIT"/>
      <sheetName val="WLS-BS"/>
      <sheetName val="WLS-PL"/>
      <sheetName val="tb"/>
      <sheetName val="A"/>
      <sheetName val="B"/>
      <sheetName val="B.A"/>
      <sheetName val="B.C"/>
      <sheetName val="E"/>
      <sheetName val="C"/>
      <sheetName val="H"/>
      <sheetName val="J"/>
      <sheetName val="I"/>
      <sheetName val="FA"/>
      <sheetName val="OS"/>
      <sheetName val="AA"/>
      <sheetName val="BB"/>
      <sheetName val="FF"/>
      <sheetName val="EE"/>
      <sheetName val="DD"/>
      <sheetName val="GG"/>
      <sheetName val="II"/>
      <sheetName val="OO"/>
      <sheetName val="NN"/>
      <sheetName val="SE"/>
      <sheetName val="RE"/>
      <sheetName val="10 "/>
      <sheetName val="20 "/>
      <sheetName val="30"/>
      <sheetName val="40"/>
      <sheetName val="41"/>
      <sheetName val="50 "/>
      <sheetName val="60"/>
      <sheetName val="Sheet1"/>
      <sheetName val="ELI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อาคาร"/>
      <sheetName val="เครื่องตกแต่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com"/>
      <sheetName val="Bank"/>
      <sheetName val="LIA"/>
      <sheetName val="ASS"/>
      <sheetName val="INC"/>
      <sheetName val="Tax"/>
      <sheetName val="ADJ."/>
      <sheetName val="ADJ-VAR"/>
      <sheetName val="hedging"/>
      <sheetName val="Rate B,G"/>
      <sheetName val="defer"/>
      <sheetName val="คชจ-อบรม"/>
      <sheetName val="aff"/>
      <sheetName val="ELIM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A"/>
      <sheetName val="B"/>
      <sheetName val="B-1"/>
      <sheetName val="C"/>
      <sheetName val="N"/>
      <sheetName val="AA"/>
      <sheetName val="BB"/>
      <sheetName val="MM"/>
      <sheetName val="CC"/>
      <sheetName val="NN"/>
      <sheetName val="20"/>
      <sheetName val="20-1"/>
      <sheetName val="cut-sale"/>
      <sheetName val="cut-pur"/>
      <sheetName val="cash flow '43 &amp; '42"/>
      <sheetName val="movement 2000"/>
      <sheetName val="JV1"/>
      <sheetName val="CC-1"/>
      <sheetName val="10"/>
      <sheetName val="40"/>
      <sheetName val="40-1"/>
      <sheetName val="70"/>
      <sheetName val="Sheet1"/>
      <sheetName val="เครื่องตกแต่ง"/>
      <sheetName val="อาคาร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P&amp;L"/>
      <sheetName val="BS(old format)"/>
      <sheetName val="CODE,NAME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group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 refreshError="1"/>
      <sheetData sheetId="2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"/>
      <sheetName val="Data"/>
      <sheetName val="Sheet2"/>
      <sheetName val="Sheet1"/>
      <sheetName val="Actual"/>
      <sheetName val=""/>
      <sheetName val="She"/>
      <sheetName val="Sheet3"/>
      <sheetName val="Sheet5"/>
      <sheetName val="Sheet4"/>
      <sheetName val="Act"/>
      <sheetName val="เงินกู้ธนชาติ"/>
      <sheetName val="เงินกู้ MGC"/>
    </sheetNames>
    <definedNames>
      <definedName name="Macro1"/>
      <definedName name="Macro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test 2"/>
      <sheetName val="GL CB"/>
      <sheetName val="#REF"/>
      <sheetName val="Statement_BAHT"/>
      <sheetName val="10-1 Media"/>
      <sheetName val="10-cut"/>
      <sheetName val="LCGRAPH"/>
      <sheetName val="Trial Balance"/>
      <sheetName val="COST (ACC.ขาย10-2005)"/>
      <sheetName val="2779"/>
      <sheetName val="equity"/>
      <sheetName val="J100"/>
      <sheetName val="Group"/>
      <sheetName val="G1"/>
      <sheetName val="G3"/>
      <sheetName val="เงินกู้ MGC"/>
      <sheetName val="MACRO2"/>
      <sheetName val="data"/>
      <sheetName val="CBS_Y11&amp;10"/>
      <sheetName val="ヘッダ"/>
      <sheetName val="PL CC 2013"/>
      <sheetName val="CompanyList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ion"/>
      <sheetName val="3lev-mth"/>
      <sheetName val="3lev-YTD"/>
      <sheetName val="Month"/>
      <sheetName val="YTD"/>
      <sheetName val="Data"/>
    </sheetNames>
    <sheetDataSet>
      <sheetData sheetId="0" refreshError="1">
        <row r="4">
          <cell r="F4">
            <v>2004</v>
          </cell>
        </row>
        <row r="5">
          <cell r="E5">
            <v>3</v>
          </cell>
        </row>
        <row r="9">
          <cell r="E9" t="str">
            <v>001</v>
          </cell>
          <cell r="F9" t="str">
            <v xml:space="preserve">January  </v>
          </cell>
        </row>
        <row r="10">
          <cell r="E10" t="str">
            <v>002</v>
          </cell>
          <cell r="F10" t="str">
            <v xml:space="preserve">February  </v>
          </cell>
        </row>
        <row r="11">
          <cell r="E11" t="str">
            <v>003</v>
          </cell>
          <cell r="F11" t="str">
            <v xml:space="preserve">March  </v>
          </cell>
        </row>
        <row r="12">
          <cell r="E12" t="str">
            <v>004</v>
          </cell>
          <cell r="F12" t="str">
            <v xml:space="preserve">April  </v>
          </cell>
        </row>
        <row r="13">
          <cell r="E13" t="str">
            <v>005</v>
          </cell>
          <cell r="F13" t="str">
            <v xml:space="preserve">May  </v>
          </cell>
        </row>
        <row r="14">
          <cell r="E14" t="str">
            <v>006</v>
          </cell>
          <cell r="F14" t="str">
            <v xml:space="preserve">June  </v>
          </cell>
        </row>
        <row r="15">
          <cell r="E15" t="str">
            <v>007</v>
          </cell>
          <cell r="F15" t="str">
            <v xml:space="preserve">July  </v>
          </cell>
        </row>
        <row r="16">
          <cell r="E16" t="str">
            <v>008</v>
          </cell>
          <cell r="F16" t="str">
            <v xml:space="preserve">August  </v>
          </cell>
        </row>
        <row r="17">
          <cell r="E17" t="str">
            <v>009</v>
          </cell>
          <cell r="F17" t="str">
            <v>September</v>
          </cell>
        </row>
        <row r="18">
          <cell r="E18" t="str">
            <v>010</v>
          </cell>
          <cell r="F18" t="str">
            <v xml:space="preserve">October  </v>
          </cell>
        </row>
        <row r="19">
          <cell r="E19" t="str">
            <v>011</v>
          </cell>
          <cell r="F19" t="str">
            <v xml:space="preserve">November  </v>
          </cell>
        </row>
        <row r="20">
          <cell r="E20" t="str">
            <v>012</v>
          </cell>
          <cell r="F20" t="str">
            <v xml:space="preserve">December  </v>
          </cell>
        </row>
      </sheetData>
      <sheetData sheetId="1" refreshError="1"/>
      <sheetData sheetId="2"/>
      <sheetData sheetId="3"/>
      <sheetData sheetId="4"/>
      <sheetData sheetId="5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P&amp;L"/>
      <sheetName val="BS(old format)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CODE"/>
      <sheetName val="BP1_23"/>
      <sheetName val="note_defect"/>
      <sheetName val="ดอกเบี้ยรับ"/>
      <sheetName val="SSW"/>
      <sheetName val="EX 1"/>
      <sheetName val="GRAPH"/>
      <sheetName val="5_2547"/>
      <sheetName val="วงเครดิต 3"/>
      <sheetName val="1214 Kartu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การประเมิน"/>
      <sheetName val="AA-1"/>
      <sheetName val="พค45 "/>
      <sheetName val="BGT97STAFF"/>
      <sheetName val="PS-1995"/>
      <sheetName val="Sheet1"/>
      <sheetName val="งบการเงิ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st centre expenditure"/>
      <sheetName val="Conso"/>
      <sheetName val="200-110"/>
      <sheetName val="เงินกู้ธนชาติ"/>
      <sheetName val="เงินกู้ MGC"/>
      <sheetName val="exp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STart"/>
      <sheetName val="TO_-_SP"/>
      <sheetName val="ลูกค้าถ่านหิน"/>
      <sheetName val="M_Maincomp"/>
      <sheetName val="FF_2 _1_"/>
      <sheetName val="B"/>
      <sheetName val="cost4-47"/>
      <sheetName val="CFP-BK2"/>
      <sheetName val="DEP C2001"/>
      <sheetName val="I"/>
      <sheetName val="GL CB"/>
      <sheetName val="GL M"/>
      <sheetName val="InventTableModule_1-1"/>
      <sheetName val="B140"/>
      <sheetName val="PJ List"/>
      <sheetName val="Stock Aging"/>
      <sheetName val="Val_Ind"/>
      <sheetName val="Sheet1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GL"/>
      <sheetName val="D212"/>
      <sheetName val="O3"/>
      <sheetName val="O4"/>
      <sheetName val="Links"/>
      <sheetName val="IFS"/>
      <sheetName val="UF"/>
      <sheetName val="ADMIN"/>
      <sheetName val="Asp"/>
      <sheetName val="BPR"/>
      <sheetName val="17-100-35"/>
      <sheetName val="detail-T 05"/>
      <sheetName val="Monthly Returns"/>
      <sheetName val="FF_3"/>
      <sheetName val="Lead"/>
      <sheetName val="อัตรามรณะ"/>
      <sheetName val="DPLA"/>
      <sheetName val="FF_6"/>
      <sheetName val="D"/>
      <sheetName val="Energy(update)"/>
      <sheetName val="Sheet3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301-TB"/>
    </sheetNames>
    <sheetDataSet>
      <sheetData sheetId="0" refreshError="1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-2001-Apr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Sale - Bangplee"/>
      <sheetName val="Test Sale - Rayong"/>
      <sheetName val="B-1"/>
      <sheetName val="phor phor30"/>
      <sheetName val="SU-1"/>
      <sheetName val="#REF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rialBalance Q3-2002"/>
    </sheetNames>
    <sheetDataSet>
      <sheetData sheetId="0">
        <row r="2">
          <cell r="A2">
            <v>0</v>
          </cell>
          <cell r="B2" t="str">
            <v>Assets</v>
          </cell>
        </row>
        <row r="3">
          <cell r="A3">
            <v>0</v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>
            <v>0</v>
          </cell>
          <cell r="B8">
            <v>0</v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>
            <v>0</v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>
            <v>0</v>
          </cell>
          <cell r="B19" t="str">
            <v>Cash On Hand</v>
          </cell>
        </row>
        <row r="20">
          <cell r="A20">
            <v>0</v>
          </cell>
          <cell r="B20" t="str">
            <v>Cash On Hand and in Bank</v>
          </cell>
        </row>
        <row r="21">
          <cell r="A21">
            <v>0</v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>
            <v>0</v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>
            <v>0</v>
          </cell>
          <cell r="B25" t="str">
            <v>Other Company</v>
          </cell>
        </row>
        <row r="26">
          <cell r="A26">
            <v>0</v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>
            <v>0</v>
          </cell>
          <cell r="B30" t="str">
            <v>Rec.from &amp; Loans to Sub,Aff&amp;Other Com</v>
          </cell>
        </row>
        <row r="31">
          <cell r="A31">
            <v>0</v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>
            <v>0</v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>
            <v>0</v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>
            <v>0</v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>
            <v>0</v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>
            <v>0</v>
          </cell>
          <cell r="B44" t="str">
            <v>Stores, Supplies and Others</v>
          </cell>
        </row>
        <row r="45">
          <cell r="A45">
            <v>0</v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>
            <v>0</v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>
            <v>0</v>
          </cell>
          <cell r="B60" t="str">
            <v>Other Receivables</v>
          </cell>
        </row>
        <row r="61">
          <cell r="A61">
            <v>0</v>
          </cell>
          <cell r="B61" t="str">
            <v>Other Current Assets</v>
          </cell>
        </row>
        <row r="62">
          <cell r="A62">
            <v>0</v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>
            <v>0</v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>
            <v>0</v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>
            <v>0</v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>
            <v>0</v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>
            <v>0</v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>
            <v>0</v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>
            <v>0</v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>
            <v>0</v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>
            <v>0</v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>
            <v>0</v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>
            <v>0</v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>
            <v>0</v>
          </cell>
          <cell r="B107" t="str">
            <v>Other Assets</v>
          </cell>
        </row>
        <row r="108">
          <cell r="A108">
            <v>0</v>
          </cell>
          <cell r="B108">
            <v>0</v>
          </cell>
        </row>
        <row r="109">
          <cell r="A109">
            <v>0</v>
          </cell>
          <cell r="B109" t="str">
            <v>Total Assets</v>
          </cell>
        </row>
        <row r="110">
          <cell r="A110">
            <v>0</v>
          </cell>
          <cell r="B110" t="str">
            <v>Liabilities And Shareholders'Equity</v>
          </cell>
        </row>
        <row r="111">
          <cell r="A111">
            <v>0</v>
          </cell>
          <cell r="B111" t="str">
            <v>Liabilities</v>
          </cell>
        </row>
        <row r="112">
          <cell r="A112">
            <v>0</v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>
            <v>0</v>
          </cell>
          <cell r="B121" t="str">
            <v>Bank Overdrafts</v>
          </cell>
        </row>
        <row r="122">
          <cell r="A122">
            <v>0</v>
          </cell>
          <cell r="B122" t="str">
            <v>Bank Overdraft and Loans from Banks</v>
          </cell>
        </row>
        <row r="123">
          <cell r="A123">
            <v>0</v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>
            <v>0</v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>
            <v>0</v>
          </cell>
          <cell r="B138" t="str">
            <v>Accounts Payable Trade</v>
          </cell>
        </row>
        <row r="139">
          <cell r="A139">
            <v>0</v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>
            <v>0</v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>
            <v>0</v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>
            <v>0</v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>
            <v>0</v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>
            <v>0</v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>
            <v>0</v>
          </cell>
          <cell r="B185" t="str">
            <v>Other Payables</v>
          </cell>
        </row>
        <row r="186">
          <cell r="A186">
            <v>0</v>
          </cell>
          <cell r="B186" t="str">
            <v>Other Current Liabilities</v>
          </cell>
        </row>
        <row r="187">
          <cell r="A187">
            <v>0</v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>
            <v>0</v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>
            <v>0</v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>
            <v>0</v>
          </cell>
          <cell r="B200" t="str">
            <v>Other Liabilities</v>
          </cell>
        </row>
        <row r="201">
          <cell r="A201">
            <v>0</v>
          </cell>
          <cell r="B201" t="str">
            <v>Total Liabilities</v>
          </cell>
        </row>
        <row r="202">
          <cell r="A202">
            <v>0</v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>
            <v>0</v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>
            <v>0</v>
          </cell>
          <cell r="B206" t="str">
            <v>Premium on Share Capital</v>
          </cell>
        </row>
        <row r="207">
          <cell r="A207">
            <v>0</v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>
            <v>0</v>
          </cell>
          <cell r="B209">
            <v>0</v>
          </cell>
        </row>
        <row r="210">
          <cell r="A210">
            <v>0</v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>
            <v>0</v>
          </cell>
          <cell r="B213" t="str">
            <v>Unappropriated</v>
          </cell>
        </row>
        <row r="214">
          <cell r="A214">
            <v>0</v>
          </cell>
          <cell r="B214" t="str">
            <v>Net operating of Current Period</v>
          </cell>
        </row>
        <row r="215">
          <cell r="A215">
            <v>0</v>
          </cell>
          <cell r="B215" t="str">
            <v>Total Shareholders' Equity</v>
          </cell>
        </row>
        <row r="216">
          <cell r="A216">
            <v>0</v>
          </cell>
          <cell r="B216" t="str">
            <v>Total Liabilities &amp; Shareholders'Equity</v>
          </cell>
        </row>
        <row r="217">
          <cell r="A217">
            <v>0</v>
          </cell>
          <cell r="B217" t="str">
            <v>Statement of Income</v>
          </cell>
        </row>
        <row r="218">
          <cell r="A218">
            <v>0</v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>
            <v>0</v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>
            <v>0</v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>
            <v>0</v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>
            <v>0</v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>
            <v>0</v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>
            <v>0</v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>
            <v>0</v>
          </cell>
          <cell r="B251" t="str">
            <v>Gain on Prior year adjustments</v>
          </cell>
        </row>
        <row r="252">
          <cell r="A252">
            <v>0</v>
          </cell>
          <cell r="B252" t="str">
            <v>Other Income</v>
          </cell>
        </row>
        <row r="253">
          <cell r="A253">
            <v>0</v>
          </cell>
          <cell r="B253" t="str">
            <v>Total Revenues</v>
          </cell>
        </row>
        <row r="254">
          <cell r="A254">
            <v>0</v>
          </cell>
          <cell r="B254" t="str">
            <v>Costs and Expenses :</v>
          </cell>
        </row>
        <row r="255">
          <cell r="A255">
            <v>0</v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>
            <v>0</v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>
            <v>0</v>
          </cell>
          <cell r="B283" t="str">
            <v>Total Direct Labour</v>
          </cell>
        </row>
        <row r="284">
          <cell r="A284">
            <v>0</v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>
            <v>0</v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>
            <v>0</v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>
            <v>0</v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>
            <v>0</v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>
            <v>0</v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>
            <v>0</v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>
            <v>0</v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>
            <v>0</v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>
            <v>0</v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>
            <v>0</v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>
            <v>0</v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>
            <v>0</v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>
            <v>0</v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>
            <v>0</v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>
            <v>0</v>
          </cell>
          <cell r="B508" t="str">
            <v>Depreciation &amp; Amortization</v>
          </cell>
        </row>
        <row r="509">
          <cell r="A509">
            <v>0</v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>
            <v>0</v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>
            <v>0</v>
          </cell>
          <cell r="B516" t="str">
            <v>Total Finished Goods</v>
          </cell>
        </row>
        <row r="517">
          <cell r="A517">
            <v>0</v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>
            <v>0</v>
          </cell>
          <cell r="B524" t="str">
            <v>Cost of Goods Sold</v>
          </cell>
        </row>
        <row r="525">
          <cell r="A525">
            <v>0</v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>
            <v>0</v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>
            <v>0</v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>
            <v>0</v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>
            <v>0</v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>
            <v>0</v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>
            <v>0</v>
          </cell>
          <cell r="B555" t="str">
            <v>Indirect Expenses</v>
          </cell>
        </row>
        <row r="556">
          <cell r="A556">
            <v>0</v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>
            <v>0</v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>
            <v>0</v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>
            <v>0</v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>
            <v>0</v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>
            <v>0</v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>
            <v>0</v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>
            <v>0</v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>
            <v>0</v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>
            <v>0</v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>
            <v>0</v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>
            <v>0</v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>
            <v>0</v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>
            <v>0</v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>
            <v>0</v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>
            <v>0</v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>
            <v>0</v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>
            <v>0</v>
          </cell>
          <cell r="B642" t="str">
            <v>Indirect Expenses</v>
          </cell>
        </row>
        <row r="643">
          <cell r="A643">
            <v>0</v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>
            <v>0</v>
          </cell>
          <cell r="B646" t="str">
            <v>General Service Income</v>
          </cell>
        </row>
        <row r="647">
          <cell r="A647">
            <v>0</v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>
            <v>0</v>
          </cell>
          <cell r="B679" t="str">
            <v>Total Unsettled Capital Spending</v>
          </cell>
        </row>
        <row r="680">
          <cell r="A680">
            <v>0</v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>
            <v>0</v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>
            <v>0</v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>
            <v>0</v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>
            <v>0</v>
          </cell>
          <cell r="B701" t="str">
            <v>Loss on Disposition of F/A</v>
          </cell>
        </row>
        <row r="702">
          <cell r="A702">
            <v>0</v>
          </cell>
          <cell r="B702" t="str">
            <v>Other Expenses</v>
          </cell>
        </row>
        <row r="703">
          <cell r="A703">
            <v>0</v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>
            <v>0</v>
          </cell>
          <cell r="B705" t="str">
            <v>Provision for Income Tax</v>
          </cell>
        </row>
        <row r="706">
          <cell r="A706">
            <v>0</v>
          </cell>
          <cell r="B706" t="str">
            <v>Total Profit / Loss</v>
          </cell>
        </row>
      </sheetData>
      <sheetData sheetId="1"/>
      <sheetData sheetId="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ed Receivables 13.07.01"/>
      <sheetName val="CSDG -Work-in-progress (CSDG)"/>
      <sheetName val="Master_Data"/>
    </sheetNames>
    <sheetDataSet>
      <sheetData sheetId="0"/>
      <sheetData sheetId="1"/>
      <sheetData sheetId="2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clusion"/>
      <sheetName val="Credit_Sales"/>
      <sheetName val="Cash_Sales"/>
      <sheetName val="Credit_Sales (2)"/>
      <sheetName val="Commission"/>
      <sheetName val="Conclusion_Cash"/>
      <sheetName val="Cash_Sales (2)"/>
      <sheetName val="Cash02"/>
      <sheetName val="เครื่องตกแต่ง"/>
      <sheetName val="อาคา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Links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5 months (Interim)"/>
      <sheetName val="STA HQ CESS 03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Sheet"/>
      <sheetName val="Balance list"/>
      <sheetName val="Asset group (2)"/>
      <sheetName val="Asset group"/>
      <sheetName val="Details"/>
      <sheetName val="Details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REPORT"/>
      <sheetName val="Sale03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Workdone 2"/>
      <sheetName val="Sheet3"/>
      <sheetName val="Sale 0401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33"/>
      <sheetName val="Sale04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RATE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Sale 0404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>
        <row r="1">
          <cell r="A1" t="str">
            <v>INVOICE</v>
          </cell>
        </row>
      </sheetData>
      <sheetData sheetId="19"/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AP-FAsb"/>
      <sheetName val="ตั๋วเงินรับ"/>
      <sheetName val="TrialBalance Q3-2002"/>
      <sheetName val="TH00_12080000"/>
      <sheetName val="conso46"/>
      <sheetName val="เงินกู้ MGC"/>
      <sheetName val="BS"/>
      <sheetName val="Trend"/>
      <sheetName val="LeadQ1_2002"/>
      <sheetName val="BOQ"/>
      <sheetName val="เงินกู้ธนชาติ"/>
      <sheetName val="1602-97"/>
      <sheetName val="Data"/>
      <sheetName val="INV(未作成)"/>
      <sheetName val="Landing Factors"/>
      <sheetName val="Agency Walker ID"/>
      <sheetName val="Macro1"/>
      <sheetName val="#ofclose"/>
      <sheetName val="FA(NEW)"/>
      <sheetName val="Disposal"/>
      <sheetName val="N-2"/>
      <sheetName val="GAAP Pru"/>
      <sheetName val="C-3"/>
      <sheetName val="Bill No. 2 - Carpark"/>
      <sheetName val="Main"/>
      <sheetName val="REC GROUP"/>
      <sheetName val="TB-2001-Apr'01"/>
      <sheetName val="proforma"/>
      <sheetName val="COVER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splinkler"/>
      <sheetName val="JUNE1"/>
      <sheetName val="TB-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Sale 0502"/>
      <sheetName val="Sale 0501"/>
      <sheetName val="BGT97STAFF"/>
      <sheetName val="Header"/>
      <sheetName val="TrialBalance Q3-2002"/>
      <sheetName val="ELEC45-01"/>
      <sheetName val="_REF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  <sheetName val="Trial Balance"/>
      <sheetName val="name"/>
      <sheetName val="ยานพาหนะ"/>
      <sheetName val="อาคาร"/>
      <sheetName val="01'06-3_1_61"/>
      <sheetName val="Sale_0502"/>
      <sheetName val="Sale_0501"/>
      <sheetName val="TrialBalance_Q3-2002"/>
      <sheetName val="10-1_Media"/>
      <sheetName val="Trial_Balance"/>
      <sheetName val="01'06-3_1_62"/>
      <sheetName val="Sale_05021"/>
      <sheetName val="Sale_05011"/>
      <sheetName val="TrialBalance_Q3-20021"/>
      <sheetName val="10-1_Media1"/>
      <sheetName val="Trial_Balance1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Peroid"/>
      <sheetName val="Home"/>
      <sheetName val="หน้าปก"/>
      <sheetName val="Diagram"/>
      <sheetName val="Explain"/>
      <sheetName val="Maint&gt;50,000"/>
      <sheetName val="VarBw"/>
      <sheetName val="VarProduct"/>
      <sheetName val="VarProcess"/>
      <sheetName val="descrip"/>
      <sheetName val="SumVar"/>
      <sheetName val="AllReel"/>
      <sheetName val="AllRoll"/>
      <sheetName val="AllFg"/>
      <sheetName val="TotDp"/>
      <sheetName val="TotDpR"/>
      <sheetName val="TotDpFg"/>
      <sheetName val="Dp270"/>
      <sheetName val="DpR270"/>
      <sheetName val="DpFg270"/>
      <sheetName val="Dp310"/>
      <sheetName val="DpR310"/>
      <sheetName val="DpFg310"/>
      <sheetName val="Dp350"/>
      <sheetName val="DpR350"/>
      <sheetName val="DpFg350"/>
      <sheetName val="Dp400"/>
      <sheetName val="DpR400"/>
      <sheetName val="DpFg400"/>
      <sheetName val="Dp450"/>
      <sheetName val="DpR450"/>
      <sheetName val="DpFg450"/>
      <sheetName val="TotGyp"/>
      <sheetName val="TotGypFg"/>
      <sheetName val="Gb"/>
      <sheetName val="GbFg"/>
      <sheetName val="Gf"/>
      <sheetName val="GfFg"/>
      <sheetName val="Cb"/>
      <sheetName val="CbFg"/>
      <sheetName val="TotCol"/>
      <sheetName val="Col270"/>
      <sheetName val="Col310"/>
      <sheetName val="Col350"/>
      <sheetName val="Col400"/>
      <sheetName val="Col450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d-color"/>
      <sheetName val="SWIP-CP"/>
      <sheetName val="SWIP-roll"/>
      <sheetName val="color"/>
      <sheetName val="added"/>
      <sheetName val="SFG-CP"/>
      <sheetName val="SFG-roll"/>
      <sheetName val="SWIP-DPW"/>
      <sheetName val="SW-ROLL"/>
      <sheetName val="SFG-DPW"/>
      <sheetName val="paper"/>
      <sheetName val="data"/>
      <sheetName val="actpm"/>
      <sheetName val="act-col"/>
      <sheetName val="actpm-ROLL"/>
      <sheetName val="actpm-fg"/>
      <sheetName val="SWIP-gyp"/>
      <sheetName val="SFG-gyp"/>
      <sheetName val="ActProg"/>
      <sheetName val="ActInc"/>
      <sheetName val="Prod"/>
      <sheetName val="descrip"/>
      <sheetName val="Home"/>
      <sheetName val="หน้าปก"/>
      <sheetName val="Explain"/>
      <sheetName val="Table"/>
      <sheetName val="TOTAL"/>
      <sheetName val="Chart1"/>
      <sheetName val="Graph"/>
      <sheetName val="TotalVar"/>
      <sheetName val="SUM"/>
      <sheetName val="WIP-12"/>
      <sheetName val="FG-12"/>
      <sheetName val="W-270"/>
      <sheetName val="W-ROLL270 "/>
      <sheetName val="F-270"/>
      <sheetName val="W-310"/>
      <sheetName val="W-ROLL310"/>
      <sheetName val="F-310"/>
      <sheetName val="W-350"/>
      <sheetName val="W-ROLL350 "/>
      <sheetName val="F-350"/>
      <sheetName val="W-400"/>
      <sheetName val="W-ROLL400"/>
      <sheetName val="F-400"/>
      <sheetName val="W-450"/>
      <sheetName val="W-ROLL450"/>
      <sheetName val="F-450"/>
      <sheetName val="W-GREY"/>
      <sheetName val="W-ROLL-Gray"/>
      <sheetName val="F-GREY"/>
      <sheetName val="W-duplex"/>
      <sheetName val="W-ROLL-Duplex"/>
      <sheetName val="F-Duplex"/>
      <sheetName val="W-BACK"/>
      <sheetName val="F-BACK"/>
      <sheetName val="W-FACE"/>
      <sheetName val="F-FACE"/>
      <sheetName val="W-gypsum"/>
      <sheetName val="F-gypsum"/>
      <sheetName val="W-CP350"/>
      <sheetName val="F-CP350"/>
      <sheetName val="W-CP400"/>
      <sheetName val="F-CP400"/>
      <sheetName val="W-CP450"/>
      <sheetName val="F-CP450"/>
      <sheetName val="W-CP"/>
      <sheetName val="F-CP"/>
      <sheetName val="F-220"/>
      <sheetName val="W-220"/>
      <sheetName val="number"/>
      <sheetName val="COL-GREY"/>
      <sheetName val="COL-270"/>
      <sheetName val="COL-310"/>
      <sheetName val="COL-350"/>
      <sheetName val="COL-400"/>
      <sheetName val="COL-450"/>
      <sheetName val="COL-220"/>
      <sheetName val="VarProdu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-summary"/>
      <sheetName val="ADJUST"/>
      <sheetName val="DIT VAT0"/>
      <sheetName val="163040 LC-TR"/>
      <sheetName val="165100, 421000"/>
      <sheetName val="275000"/>
      <sheetName val="380040"/>
      <sheetName val="401030"/>
      <sheetName val="411060"/>
      <sheetName val="411100"/>
      <sheetName val="437100"/>
      <sheetName val="442400"/>
      <sheetName val="445550"/>
      <sheetName val="VAT"/>
      <sheetName val="445750"/>
      <sheetName val="445800"/>
      <sheetName val="447100"/>
      <sheetName val="471040"/>
      <sheetName val="471100"/>
      <sheetName val="481100"/>
      <sheetName val="Loan &amp; Interest"/>
      <sheetName val="BANK-REC -NOV.05"/>
      <sheetName val="520200"/>
      <sheetName val="531000,533000"/>
      <sheetName val="521100"/>
      <sheetName val="PAYROLL"/>
      <sheetName val="income tax"/>
      <sheetName val="training exp"/>
      <sheetName val="avg share"/>
      <sheetName val="1046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pa group"/>
      <sheetName val="SCB 1 - Current"/>
      <sheetName val="SCB 2 - Current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</row>
        <row r="255">
          <cell r="B255">
            <v>-6916.28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0-NOTE.2"/>
      <sheetName val="163040 LC-TR"/>
    </sheetNames>
    <sheetDataSet>
      <sheetData sheetId="0"/>
      <sheetData sheetId="1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Group"/>
    </sheetNames>
    <sheetDataSet>
      <sheetData sheetId="0"/>
      <sheetData sheetId="1">
        <row r="17">
          <cell r="E17">
            <v>3000000</v>
          </cell>
        </row>
      </sheetData>
      <sheetData sheetId="2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Sheet1"/>
      <sheetName val="20-1 (2)"/>
      <sheetName val="Sum"/>
    </sheetNames>
    <sheetDataSet>
      <sheetData sheetId="0"/>
      <sheetData sheetId="1" refreshError="1"/>
      <sheetData sheetId="2"/>
      <sheetData sheetId="3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DE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J1"/>
    </sheetNames>
    <sheetDataSet>
      <sheetData sheetId="0"/>
      <sheetData sheetId="1"/>
      <sheetData sheetId="2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CJEs"/>
    </sheetNames>
    <sheetDataSet>
      <sheetData sheetId="0"/>
      <sheetData sheetId="1"/>
      <sheetData sheetId="2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B"/>
      <sheetName val="เงินกู้ MGC"/>
      <sheetName val="C-3"/>
      <sheetName val="TrialBalance Q3-2002"/>
      <sheetName val="Approved Renov Payment Schedule"/>
      <sheetName val="ตั๋วเงินรับ"/>
      <sheetName val="เงินกู้ธนชาติ"/>
      <sheetName val="Input_Undue"/>
      <sheetName val="Deposit_Other"/>
      <sheetName val="Wkgs_BS Lead"/>
      <sheetName val="U-5"/>
      <sheetName val="K-1A"/>
      <sheetName val="Tiers"/>
      <sheetName val="Macro1"/>
      <sheetName val="Data Salary"/>
      <sheetName val="PA"/>
      <sheetName val="KPI48"/>
      <sheetName val="Cashflow"/>
      <sheetName val="Exp"/>
      <sheetName val="노무비"/>
      <sheetName val="2002"/>
      <sheetName val="input"/>
      <sheetName val="code"/>
      <sheetName val="10-1 Media"/>
      <sheetName val="10-cut"/>
      <sheetName val=""/>
      <sheetName val="TB-BAC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 IB-PL-YTD"/>
      <sheetName val="trfc02-26(Fes+Ses)"/>
      <sheetName val="BS ATTACH"/>
      <sheetName val="S0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เงินกู้ MGC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มือ"/>
      <sheetName val="ยานพาหนะ"/>
      <sheetName val="เครื่องจักร"/>
      <sheetName val="เครื่องตกแต่ง"/>
      <sheetName val="depre ยาน"/>
      <sheetName val="Sheet2"/>
      <sheetName val="predict"/>
      <sheetName val="รวม"/>
    </sheetNames>
    <sheetDataSet>
      <sheetData sheetId="0" refreshError="1"/>
      <sheetData sheetId="1" refreshError="1">
        <row r="391">
          <cell r="B391">
            <v>5863330.6499999994</v>
          </cell>
        </row>
      </sheetData>
      <sheetData sheetId="2" refreshError="1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ตกแต่ง"/>
      <sheetName val="เครื่องมือ"/>
      <sheetName val="Sheet1"/>
      <sheetName val="เครื่องจักร"/>
      <sheetName val="Sheet2"/>
      <sheetName val="predict"/>
      <sheetName val="รวมสินทรัพย์"/>
      <sheetName val="ยานพาหนะ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ด_ล"/>
      <sheetName val="10"/>
      <sheetName val="Aging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-04"/>
      <sheetName val="Sheet1"/>
      <sheetName val="Sheet2"/>
      <sheetName val="Sheet3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"/>
      <sheetName val="P-1"/>
      <sheetName val="DL_P_YE'57"/>
    </sheetNames>
    <definedNames>
      <definedName name="Interest_Rate" sheetId="1"/>
      <definedName name="Loan_Amount" refersTo="#REF!"/>
      <definedName name="Loan_Start" sheetId="1"/>
      <definedName name="Loan_Years" refersTo="#REF!"/>
    </definedNames>
    <sheetDataSet>
      <sheetData sheetId="0" refreshError="1"/>
      <sheetData sheetId="1"/>
      <sheetData sheetId="2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F-1,F-2"/>
      <sheetName val="F-3"/>
      <sheetName val="A"/>
      <sheetName val="B"/>
      <sheetName val="N1"/>
      <sheetName val="N2"/>
      <sheetName val="N3"/>
      <sheetName val="L"/>
      <sheetName val="U"/>
      <sheetName val="Z"/>
      <sheetName val="AA"/>
      <sheetName val="BB"/>
      <sheetName val="LL"/>
      <sheetName val="PP"/>
      <sheetName val="SS"/>
      <sheetName val="SS (2)"/>
      <sheetName val="70"/>
      <sheetName val="30"/>
      <sheetName val="40"/>
      <sheetName val="90"/>
      <sheetName val="Sheet15 (5)"/>
      <sheetName val="ผลปยกรรมการ"/>
      <sheetName val="Process_การผลิตน้ำตาล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18">
          <cell r="J18">
            <v>11041812.49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dec L"/>
      <sheetName val="7dec L"/>
      <sheetName val="8dec L"/>
      <sheetName val="9dec L"/>
      <sheetName val="10dec L"/>
      <sheetName val="11dec L"/>
      <sheetName val="12dec L"/>
      <sheetName val="13dec L"/>
      <sheetName val="14dec L"/>
      <sheetName val="15dec L"/>
      <sheetName val="16dec L"/>
      <sheetName val="17dec L"/>
      <sheetName val="18dec L"/>
      <sheetName val="19dec L"/>
      <sheetName val="20dec L"/>
      <sheetName val="21dec L"/>
      <sheetName val="22dec L"/>
      <sheetName val="23dec L"/>
      <sheetName val="24dec L"/>
      <sheetName val="25dec L"/>
      <sheetName val="26dec L"/>
      <sheetName val="27dec L"/>
      <sheetName val="28dec L"/>
      <sheetName val="29dec L"/>
      <sheetName val="30dec L"/>
      <sheetName val="data"/>
      <sheetName val="กราฟปริมาณผลิต"/>
      <sheetName val="กราฟLOSS"/>
      <sheetName val="YIELD"/>
      <sheetName val="AC&amp;DOWN8 62,124"/>
      <sheetName val="AC&amp;DOWN  12"/>
      <sheetName val="AC&amp;DOWN  13"/>
      <sheetName val="Sheet13"/>
      <sheetName val="Sheet14"/>
      <sheetName val="Sheet15"/>
      <sheetName val="Sheet16"/>
      <sheetName val="Module1"/>
      <sheetName val="Module2"/>
      <sheetName val="W(14apr)"/>
      <sheetName val="W(14)"/>
      <sheetName val="W(15)"/>
      <sheetName val="W(16)"/>
      <sheetName val="W(17)"/>
      <sheetName val="W(18)"/>
      <sheetName val="W(18apr)"/>
      <sheetName val="Sep"/>
      <sheetName val="1nov L"/>
      <sheetName val="2nov L"/>
      <sheetName val="3nov L"/>
      <sheetName val="4nov L"/>
      <sheetName val="5nov L"/>
      <sheetName val="6nov L"/>
      <sheetName val="7nov L"/>
      <sheetName val="8nov L"/>
      <sheetName val="9nov L"/>
      <sheetName val="10nov L"/>
      <sheetName val="11nov L"/>
      <sheetName val="12nov L"/>
      <sheetName val="13nov L"/>
      <sheetName val="14nov L"/>
      <sheetName val="15nov L"/>
      <sheetName val="16nov L"/>
      <sheetName val="17nov L"/>
      <sheetName val="18nov L"/>
      <sheetName val="19nov L"/>
      <sheetName val="20nov L"/>
      <sheetName val="21nov L"/>
      <sheetName val="22nov L"/>
      <sheetName val="23nov L"/>
      <sheetName val="24nov L"/>
      <sheetName val="25nov L"/>
      <sheetName val="26nov L"/>
      <sheetName val="27nov L"/>
      <sheetName val="28nov L"/>
      <sheetName val="29nov L"/>
      <sheetName val="30nov L"/>
      <sheetName val="W(49)"/>
      <sheetName val="W(50)"/>
      <sheetName val="W(51)"/>
      <sheetName val="W(52)"/>
      <sheetName val="W(53)"/>
      <sheetName val="6jan L"/>
      <sheetName val="7jan L"/>
      <sheetName val="8jan L"/>
      <sheetName val="9jan L"/>
      <sheetName val="10jan L"/>
      <sheetName val="11jan L"/>
      <sheetName val="12jan L"/>
      <sheetName val="13jan L"/>
      <sheetName val="14jan L"/>
      <sheetName val="15jan L"/>
      <sheetName val="16jan L"/>
      <sheetName val="17jan L"/>
      <sheetName val="18jan L"/>
      <sheetName val="19jan L"/>
      <sheetName val="20jan L"/>
      <sheetName val="21jan L"/>
      <sheetName val="22jan L"/>
      <sheetName val="23jan L"/>
      <sheetName val="24jan L"/>
      <sheetName val="25jan L"/>
      <sheetName val="26jan L"/>
      <sheetName val="27jan L"/>
      <sheetName val="28jan L"/>
      <sheetName val="29jan L"/>
      <sheetName val="30jan L"/>
      <sheetName val="31jan L"/>
      <sheetName val="AC&amp;DOWN5"/>
      <sheetName val="W(185)"/>
      <sheetName val="W(19)"/>
      <sheetName val="W(20)"/>
      <sheetName val="W(21)"/>
      <sheetName val="W(22)"/>
      <sheetName val="W(23)"/>
      <sheetName val="WEEK(369)"/>
      <sheetName val="WEEK(37)"/>
      <sheetName val="WEEK(38)"/>
      <sheetName val="WEEK(39)"/>
      <sheetName val="WEEK(409)"/>
      <sheetName val="WEEK(40)"/>
      <sheetName val="1aug"/>
      <sheetName val="2aug"/>
      <sheetName val="3aug"/>
      <sheetName val="4aug"/>
      <sheetName val="5aug"/>
      <sheetName val="6aug"/>
      <sheetName val="7aug"/>
      <sheetName val="8aug"/>
      <sheetName val="9aug"/>
      <sheetName val="10aug"/>
      <sheetName val="11aug"/>
      <sheetName val="12aug"/>
      <sheetName val="13aug"/>
      <sheetName val="14aug"/>
      <sheetName val="15aug"/>
      <sheetName val="16aug"/>
      <sheetName val="17aug"/>
      <sheetName val="18aug"/>
      <sheetName val="19aug"/>
      <sheetName val="20aug"/>
      <sheetName val="21aug"/>
      <sheetName val="22aug"/>
      <sheetName val="23aug"/>
      <sheetName val="24aug"/>
      <sheetName val="25aug"/>
      <sheetName val="26aug"/>
      <sheetName val="27aug"/>
      <sheetName val="28aug"/>
      <sheetName val="29aug"/>
      <sheetName val="30aug"/>
      <sheetName val="31aug"/>
      <sheetName val="กราฟ Daily Press,glaze,kiln,A+B"/>
      <sheetName val="กราฟ green&amp;glaze tile loss"/>
      <sheetName val="กราฟ yield by process"/>
      <sheetName val="5jan"/>
      <sheetName val="6jan"/>
      <sheetName val="7jan"/>
      <sheetName val="8jan"/>
      <sheetName val="9jan"/>
      <sheetName val="10jan"/>
      <sheetName val="11jan"/>
      <sheetName val="12jan"/>
      <sheetName val="13jan"/>
      <sheetName val="14jan"/>
      <sheetName val="15jan"/>
      <sheetName val="16jan"/>
      <sheetName val="17jan"/>
      <sheetName val="18jan"/>
      <sheetName val="19jan"/>
      <sheetName val="20jan"/>
      <sheetName val="21jan"/>
      <sheetName val="22jan"/>
      <sheetName val="23jan"/>
      <sheetName val="24jan"/>
      <sheetName val="25jan"/>
      <sheetName val="26jan"/>
      <sheetName val="27jan"/>
      <sheetName val="28jan"/>
      <sheetName val="29jan"/>
      <sheetName val="30jan"/>
      <sheetName val="31jan"/>
      <sheetName val="#REF"/>
      <sheetName val="คชจ.ดำเนินงาน6-43"/>
    </sheetNames>
    <definedNames>
      <definedName name="มาโคร1" refersTo="#REF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30.04.48"/>
      <sheetName val="ถึงวันที่22.04.48"/>
      <sheetName val="BC22.04.48"/>
    </sheetNames>
    <sheetDataSet>
      <sheetData sheetId="0"/>
      <sheetData sheetId="1"/>
      <sheetData sheetId="2">
        <row r="5">
          <cell r="A5" t="str">
            <v>รหัสเจ้าหนี้</v>
          </cell>
          <cell r="B5" t="str">
            <v>ชื่อเจ้าหนี้</v>
          </cell>
          <cell r="C5" t="str">
            <v>ยอดยกมา</v>
          </cell>
          <cell r="D5" t="str">
            <v>ยอดตั้งเจ้าหนี้</v>
          </cell>
          <cell r="E5" t="str">
            <v>ยอดลดหนี้</v>
          </cell>
          <cell r="F5" t="str">
            <v>ยอดเพิ่มหนี้</v>
          </cell>
          <cell r="G5" t="str">
            <v>ยอดตัดชำระหนี้</v>
          </cell>
          <cell r="H5" t="str">
            <v>ยอดยกไป</v>
          </cell>
        </row>
        <row r="6">
          <cell r="A6" t="str">
            <v>2ก-0002</v>
          </cell>
          <cell r="B6" t="str">
            <v>การไฟฟ้านครหลวง</v>
          </cell>
          <cell r="C6">
            <v>8315787.9000000004</v>
          </cell>
          <cell r="G6">
            <v>8315787.9000000004</v>
          </cell>
        </row>
        <row r="7">
          <cell r="A7" t="str">
            <v>2ก-0003</v>
          </cell>
          <cell r="B7" t="str">
            <v>ห้างหุ้นส่วนจำกัด เกษมสินค้าวัตถุภัณฑ์</v>
          </cell>
          <cell r="C7">
            <v>39087.1</v>
          </cell>
          <cell r="H7">
            <v>39087.1</v>
          </cell>
        </row>
        <row r="8">
          <cell r="A8" t="str">
            <v>2ก-0006</v>
          </cell>
          <cell r="B8" t="str">
            <v>บริษัท แกรนด์เวิลด์ จำกัด</v>
          </cell>
          <cell r="C8">
            <v>6078</v>
          </cell>
          <cell r="D8">
            <v>73392.23</v>
          </cell>
          <cell r="H8">
            <v>79470.23</v>
          </cell>
        </row>
        <row r="9">
          <cell r="A9" t="str">
            <v>2ก-0009</v>
          </cell>
          <cell r="B9" t="str">
            <v>ก้าวหน้าอุตสาหกรรม</v>
          </cell>
          <cell r="C9">
            <v>144799.79999999999</v>
          </cell>
          <cell r="D9">
            <v>20935.73</v>
          </cell>
          <cell r="H9">
            <v>165735.53</v>
          </cell>
        </row>
        <row r="10">
          <cell r="A10" t="str">
            <v>2ก-0010</v>
          </cell>
          <cell r="B10" t="str">
            <v>บริษัท กฤตย์ โลหะการ จำกัด</v>
          </cell>
          <cell r="C10">
            <v>269388883.95999998</v>
          </cell>
          <cell r="G10">
            <v>2568000</v>
          </cell>
          <cell r="H10">
            <v>266820883.96000001</v>
          </cell>
        </row>
        <row r="11">
          <cell r="A11" t="str">
            <v>2ก-0011</v>
          </cell>
          <cell r="B11" t="str">
            <v>บริษัท เกรท โพลีเมอร์ จำกัด</v>
          </cell>
          <cell r="C11">
            <v>50867.8</v>
          </cell>
          <cell r="D11">
            <v>48792</v>
          </cell>
          <cell r="H11">
            <v>99659.8</v>
          </cell>
        </row>
        <row r="12">
          <cell r="A12" t="str">
            <v>2ก-0024</v>
          </cell>
          <cell r="B12" t="str">
            <v>บริษัท เกรียงกมล จำกัด</v>
          </cell>
          <cell r="C12">
            <v>15301</v>
          </cell>
          <cell r="G12">
            <v>15301</v>
          </cell>
        </row>
        <row r="13">
          <cell r="A13" t="str">
            <v>2ก-0026</v>
          </cell>
          <cell r="B13" t="str">
            <v>บริษัท กตัญญา ซัพพลาย จำกัด</v>
          </cell>
          <cell r="C13">
            <v>428</v>
          </cell>
          <cell r="H13">
            <v>428</v>
          </cell>
        </row>
        <row r="14">
          <cell r="A14" t="str">
            <v>2ก-0036</v>
          </cell>
          <cell r="B14" t="str">
            <v>บริษัท ก้าวหน้าอิเลคทริค แอนด์ บิสสิเนส จำกัด</v>
          </cell>
          <cell r="C14">
            <v>308641.5</v>
          </cell>
          <cell r="H14">
            <v>308641.5</v>
          </cell>
        </row>
        <row r="15">
          <cell r="A15" t="str">
            <v>2ก-0045</v>
          </cell>
          <cell r="B15" t="str">
            <v>หจก. กรเทพ</v>
          </cell>
          <cell r="C15">
            <v>107000</v>
          </cell>
          <cell r="G15">
            <v>107000</v>
          </cell>
        </row>
        <row r="16">
          <cell r="A16" t="str">
            <v>2ก-0049</v>
          </cell>
          <cell r="B16" t="str">
            <v>การประปานครหลวง</v>
          </cell>
          <cell r="C16">
            <v>290203.61</v>
          </cell>
          <cell r="G16">
            <v>290203.61</v>
          </cell>
        </row>
        <row r="17">
          <cell r="A17" t="str">
            <v>2ก-0052</v>
          </cell>
          <cell r="B17" t="str">
            <v>การท่าเรือแห่งประเทศ</v>
          </cell>
          <cell r="C17">
            <v>382193.73</v>
          </cell>
          <cell r="D17">
            <v>384114.27</v>
          </cell>
          <cell r="G17">
            <v>766308</v>
          </cell>
        </row>
        <row r="18">
          <cell r="A18" t="str">
            <v>2ค-0004</v>
          </cell>
          <cell r="B18" t="str">
            <v>บริษัท แคนนิวอินเตอร์เนชั่นแนล เทรดดิ้ง จำกัด</v>
          </cell>
          <cell r="C18">
            <v>856</v>
          </cell>
          <cell r="H18">
            <v>856</v>
          </cell>
        </row>
        <row r="19">
          <cell r="A19" t="str">
            <v>2ค-0005</v>
          </cell>
          <cell r="B19" t="str">
            <v>หจก. เค.บี.อิฐทนไฟ</v>
          </cell>
          <cell r="C19">
            <v>17227</v>
          </cell>
          <cell r="H19">
            <v>17227</v>
          </cell>
        </row>
        <row r="20">
          <cell r="A20" t="str">
            <v>2ค-0007</v>
          </cell>
          <cell r="B20" t="str">
            <v>บริษัท คอนสตรัคชั่น แอนด์ ไพลิ่ง อีควิปเม้นท์ จำกัด</v>
          </cell>
          <cell r="C20">
            <v>6420</v>
          </cell>
          <cell r="H20">
            <v>6420</v>
          </cell>
        </row>
        <row r="21">
          <cell r="A21" t="str">
            <v>2ค-0008</v>
          </cell>
          <cell r="B21" t="str">
            <v>หจก. เค.เอส.พี. แมชชีนเนอรี่</v>
          </cell>
          <cell r="C21">
            <v>16640.11</v>
          </cell>
          <cell r="H21">
            <v>16640.11</v>
          </cell>
        </row>
        <row r="22">
          <cell r="A22" t="str">
            <v>2ค-0010</v>
          </cell>
          <cell r="B22" t="str">
            <v>บริษัท เครือสมุทรปราการสตีล จำกัด</v>
          </cell>
          <cell r="C22">
            <v>97675.6</v>
          </cell>
          <cell r="G22">
            <v>21705.599999999999</v>
          </cell>
          <cell r="H22">
            <v>75970</v>
          </cell>
        </row>
        <row r="23">
          <cell r="A23" t="str">
            <v>2ค-0011</v>
          </cell>
          <cell r="B23" t="str">
            <v>บริษัท คอนอโค (ประเทศไทย) จำกัด</v>
          </cell>
          <cell r="C23">
            <v>11770</v>
          </cell>
          <cell r="H23">
            <v>11770</v>
          </cell>
        </row>
        <row r="24">
          <cell r="A24" t="str">
            <v>2ค-0012</v>
          </cell>
          <cell r="B24" t="str">
            <v>บริษัท เค ซี มหานคร จำกัด</v>
          </cell>
          <cell r="D24">
            <v>13674.6</v>
          </cell>
          <cell r="H24">
            <v>13674.6</v>
          </cell>
        </row>
        <row r="25">
          <cell r="A25" t="str">
            <v>2ค-0021</v>
          </cell>
          <cell r="B25" t="str">
            <v>บริษัท คอมโพแม็ก จำกัด</v>
          </cell>
          <cell r="C25">
            <v>18949.7</v>
          </cell>
          <cell r="G25">
            <v>8560</v>
          </cell>
          <cell r="H25">
            <v>10389.700000000001</v>
          </cell>
        </row>
        <row r="26">
          <cell r="A26" t="str">
            <v>2ค-0037</v>
          </cell>
          <cell r="B26" t="str">
            <v>บริษัท คอนโทรล เทคนิคส์(ไทยแลนด์)จำกัด</v>
          </cell>
          <cell r="C26">
            <v>25680</v>
          </cell>
          <cell r="G26">
            <v>25680</v>
          </cell>
        </row>
        <row r="27">
          <cell r="A27" t="str">
            <v>2ค-0039</v>
          </cell>
          <cell r="B27" t="str">
            <v>บริษัท คอม เซเว่น จำกัด</v>
          </cell>
          <cell r="D27">
            <v>14124</v>
          </cell>
          <cell r="H27">
            <v>14124</v>
          </cell>
        </row>
        <row r="28">
          <cell r="A28" t="str">
            <v>2ค-0056</v>
          </cell>
          <cell r="B28" t="str">
            <v>คุณเครือวัลย์  นิมมานวัฒนา</v>
          </cell>
          <cell r="C28">
            <v>100000</v>
          </cell>
          <cell r="G28">
            <v>100000</v>
          </cell>
        </row>
        <row r="29">
          <cell r="A29" t="str">
            <v>2ค-0059</v>
          </cell>
          <cell r="B29" t="str">
            <v>บริษัท คิงซีล จำกัด</v>
          </cell>
          <cell r="C29">
            <v>6741</v>
          </cell>
          <cell r="H29">
            <v>6741</v>
          </cell>
        </row>
        <row r="30">
          <cell r="A30" t="str">
            <v>2ค-0060</v>
          </cell>
          <cell r="B30" t="str">
            <v>คณะบุคคลไอทีแอล</v>
          </cell>
          <cell r="C30">
            <v>5097.9399999999996</v>
          </cell>
          <cell r="G30">
            <v>5097.9399999999996</v>
          </cell>
        </row>
        <row r="31">
          <cell r="A31" t="str">
            <v>2ค-0062</v>
          </cell>
          <cell r="B31" t="str">
            <v>บริษัท เค.เอส.บางสะพาน เอ็นจิเนียริ่ง จำกัด</v>
          </cell>
          <cell r="C31">
            <v>107000</v>
          </cell>
          <cell r="G31">
            <v>107000</v>
          </cell>
        </row>
        <row r="32">
          <cell r="A32" t="str">
            <v>2จ-0001</v>
          </cell>
          <cell r="B32" t="str">
            <v>บริษัท จ.ศรีรุ่งเรืองอิมเป็กซ์ จำกัด</v>
          </cell>
          <cell r="C32">
            <v>297.45999999999998</v>
          </cell>
          <cell r="D32">
            <v>3859.49</v>
          </cell>
          <cell r="H32">
            <v>4156.95</v>
          </cell>
        </row>
        <row r="33">
          <cell r="A33" t="str">
            <v>2จ-0002</v>
          </cell>
          <cell r="B33" t="str">
            <v>บริษัท จูปิเตอร์ ฟิตติ้ง จำกัด</v>
          </cell>
          <cell r="C33">
            <v>17083.89</v>
          </cell>
          <cell r="D33">
            <v>205.44</v>
          </cell>
          <cell r="H33">
            <v>17289.330000000002</v>
          </cell>
        </row>
        <row r="34">
          <cell r="A34" t="str">
            <v>2จ-0003</v>
          </cell>
          <cell r="B34" t="str">
            <v>หจก. เจ แอนด์ เอส เซฟตี้ ซัพพลาย</v>
          </cell>
          <cell r="C34">
            <v>267.5</v>
          </cell>
          <cell r="H34">
            <v>267.5</v>
          </cell>
        </row>
        <row r="35">
          <cell r="A35" t="str">
            <v>2จ-0005</v>
          </cell>
          <cell r="B35" t="str">
            <v>บริษัท โจตันไทย จำกัด</v>
          </cell>
          <cell r="C35">
            <v>24513.7</v>
          </cell>
          <cell r="H35">
            <v>24513.7</v>
          </cell>
        </row>
        <row r="36">
          <cell r="A36" t="str">
            <v>2จ-0007</v>
          </cell>
          <cell r="B36" t="str">
            <v>บริษัท ไจแอนท์ ลีโอ อินเตอร์เทรด จำกัด</v>
          </cell>
          <cell r="C36">
            <v>2059.75</v>
          </cell>
          <cell r="H36">
            <v>2059.75</v>
          </cell>
        </row>
        <row r="37">
          <cell r="A37" t="str">
            <v>2จ-0025</v>
          </cell>
          <cell r="B37" t="str">
            <v>บริษัท จิรรัชดาการ จำกัด</v>
          </cell>
          <cell r="C37">
            <v>153455976</v>
          </cell>
          <cell r="H37">
            <v>153455976</v>
          </cell>
        </row>
        <row r="38">
          <cell r="A38" t="str">
            <v>2จ-0026</v>
          </cell>
          <cell r="B38" t="str">
            <v>บริษัท เจริญมั่งคั่งค้าแก๊ส จำกัด</v>
          </cell>
          <cell r="C38">
            <v>3229.09</v>
          </cell>
          <cell r="G38">
            <v>3229.09</v>
          </cell>
        </row>
        <row r="39">
          <cell r="A39" t="str">
            <v>2ช-0001</v>
          </cell>
          <cell r="B39" t="str">
            <v>ห้างหุ้นส่วนจำกัด ชาญกิจการพิมพ์</v>
          </cell>
          <cell r="C39">
            <v>16542.2</v>
          </cell>
          <cell r="H39">
            <v>16542.2</v>
          </cell>
        </row>
        <row r="40">
          <cell r="A40" t="str">
            <v>2ช-0003</v>
          </cell>
          <cell r="B40" t="str">
            <v>บริษัท ชลชาติอัคนี จำกัด</v>
          </cell>
          <cell r="C40">
            <v>178583</v>
          </cell>
          <cell r="G40">
            <v>39804</v>
          </cell>
          <cell r="H40">
            <v>138779</v>
          </cell>
        </row>
        <row r="41">
          <cell r="A41" t="str">
            <v>2ช-0004</v>
          </cell>
          <cell r="B41" t="str">
            <v>บริษัท ชีวาเลียร์ ไอเทค ไทย จำกัด</v>
          </cell>
          <cell r="C41">
            <v>26345.11</v>
          </cell>
          <cell r="G41">
            <v>12428.8</v>
          </cell>
          <cell r="H41">
            <v>13916.31</v>
          </cell>
        </row>
        <row r="42">
          <cell r="A42" t="str">
            <v>2ช-0010</v>
          </cell>
          <cell r="B42" t="str">
            <v>บริษัท ชณาธิป เอ็นจิเนียริ่ง จำกัด</v>
          </cell>
          <cell r="C42">
            <v>11185.99</v>
          </cell>
          <cell r="H42">
            <v>11185.99</v>
          </cell>
        </row>
        <row r="43">
          <cell r="A43" t="str">
            <v>2ซ-0038</v>
          </cell>
          <cell r="B43" t="str">
            <v>บริษัท เซ็นทรัลโบลท จำกัด</v>
          </cell>
          <cell r="D43">
            <v>2252.35</v>
          </cell>
          <cell r="H43">
            <v>2252.35</v>
          </cell>
        </row>
        <row r="44">
          <cell r="A44" t="str">
            <v>2ซ-0048</v>
          </cell>
          <cell r="B44" t="str">
            <v>บริษัท ซี.ชิพ. ขนส่ง เซอร์วิส (ประเทศไทย) จำกัด</v>
          </cell>
          <cell r="D44">
            <v>147078.39999999999</v>
          </cell>
          <cell r="H44">
            <v>147078.39999999999</v>
          </cell>
        </row>
        <row r="45">
          <cell r="A45" t="str">
            <v>2ด-0001</v>
          </cell>
          <cell r="B45" t="str">
            <v>หจก. ดรีมกรุ๊ป</v>
          </cell>
          <cell r="C45">
            <v>23861</v>
          </cell>
          <cell r="D45">
            <v>4429.8</v>
          </cell>
          <cell r="H45">
            <v>28290.799999999999</v>
          </cell>
        </row>
        <row r="46">
          <cell r="A46" t="str">
            <v>2ด-0011</v>
          </cell>
          <cell r="B46" t="str">
            <v>บริษัท ดูรากรีต จำกัด</v>
          </cell>
          <cell r="C46">
            <v>3852</v>
          </cell>
          <cell r="H46">
            <v>3852</v>
          </cell>
        </row>
        <row r="47">
          <cell r="A47" t="str">
            <v>2ด-0024</v>
          </cell>
          <cell r="B47" t="str">
            <v>บริษัท ดีเอชแอล เอ๊กซ์เพรส (ประเทศไทย) จำกัด</v>
          </cell>
          <cell r="D47">
            <v>2245.33</v>
          </cell>
          <cell r="H47">
            <v>2245.33</v>
          </cell>
        </row>
        <row r="48">
          <cell r="A48" t="str">
            <v>2ด-0025</v>
          </cell>
          <cell r="B48" t="str">
            <v>บริษัท ดีลอยท์ ทู้ช โธมัทสุ คอร์ปอเรท รีสตรัคเจอริ่ง จำกัด</v>
          </cell>
          <cell r="C48">
            <v>162543.70000000001</v>
          </cell>
          <cell r="G48">
            <v>162543.70000000001</v>
          </cell>
        </row>
        <row r="49">
          <cell r="A49" t="str">
            <v>2ด-0026</v>
          </cell>
          <cell r="B49" t="str">
            <v>บริษัท ดูเวลล์ อินเตอร์เทรด จำกัด</v>
          </cell>
          <cell r="C49">
            <v>129470</v>
          </cell>
          <cell r="G49">
            <v>81320</v>
          </cell>
          <cell r="H49">
            <v>48150</v>
          </cell>
        </row>
        <row r="50">
          <cell r="A50" t="str">
            <v>2ด-0027</v>
          </cell>
          <cell r="B50" t="str">
            <v>บริษัท โดโบวิส จำกัด</v>
          </cell>
          <cell r="C50">
            <v>410.88</v>
          </cell>
          <cell r="H50">
            <v>410.88</v>
          </cell>
        </row>
        <row r="51">
          <cell r="A51" t="str">
            <v>2ต-0002</v>
          </cell>
          <cell r="B51" t="str">
            <v>บริษัท ต.กิจรุ่งเจริญ อีเล็คตริค จำกัด</v>
          </cell>
          <cell r="C51">
            <v>21068.09</v>
          </cell>
          <cell r="H51">
            <v>21068.09</v>
          </cell>
        </row>
        <row r="52">
          <cell r="A52" t="str">
            <v>2ต-0010</v>
          </cell>
          <cell r="B52" t="str">
            <v>บริษัท เตียวโม่วเส็ง จำกัด</v>
          </cell>
          <cell r="C52">
            <v>11637.32</v>
          </cell>
          <cell r="H52">
            <v>11637.32</v>
          </cell>
        </row>
        <row r="53">
          <cell r="A53" t="str">
            <v>2ท-0007</v>
          </cell>
          <cell r="B53" t="str">
            <v>บริษัท เทคโน เฟลกซ์ จำกัด</v>
          </cell>
          <cell r="D53">
            <v>7532.8</v>
          </cell>
          <cell r="H53">
            <v>7532.8</v>
          </cell>
        </row>
        <row r="54">
          <cell r="A54" t="str">
            <v>2ท-0008</v>
          </cell>
          <cell r="B54" t="str">
            <v>บริษัท เทเวศประกันภัย จำกัด (มหาชน)</v>
          </cell>
          <cell r="C54">
            <v>3226451.25</v>
          </cell>
          <cell r="H54">
            <v>3226451.25</v>
          </cell>
        </row>
        <row r="55">
          <cell r="A55" t="str">
            <v>2ท-0012</v>
          </cell>
          <cell r="B55" t="str">
            <v>บริษัท เทพบริภัณฑ์ จำกัด</v>
          </cell>
          <cell r="C55">
            <v>1666331.4</v>
          </cell>
          <cell r="G55">
            <v>468158.71</v>
          </cell>
          <cell r="H55">
            <v>1198172.69</v>
          </cell>
        </row>
        <row r="56">
          <cell r="A56" t="str">
            <v>2ท-0019</v>
          </cell>
          <cell r="B56" t="str">
            <v>บริษัท ไทยเลียวบราเดอร์ส จำกัด</v>
          </cell>
          <cell r="C56">
            <v>14819.5</v>
          </cell>
          <cell r="H56">
            <v>14819.5</v>
          </cell>
        </row>
        <row r="57">
          <cell r="A57" t="str">
            <v>2ท-0029</v>
          </cell>
          <cell r="B57" t="str">
            <v>บริษัท ไทยซีมอนเซฟตี้อินดัสตรีส์ จำกัด</v>
          </cell>
          <cell r="C57">
            <v>2889</v>
          </cell>
          <cell r="H57">
            <v>2889</v>
          </cell>
        </row>
        <row r="58">
          <cell r="A58" t="str">
            <v>2ท-0033</v>
          </cell>
          <cell r="B58" t="str">
            <v>บริษัท ไทยฟูจิซีร็อกซ์ จำกัด</v>
          </cell>
          <cell r="C58">
            <v>15457.54</v>
          </cell>
          <cell r="H58">
            <v>15457.54</v>
          </cell>
        </row>
        <row r="59">
          <cell r="A59" t="str">
            <v>2ท-0041</v>
          </cell>
          <cell r="B59" t="str">
            <v>บริษัท ไทยอินดัสเตรียลแก๊ส จำกัด (มหาชน)</v>
          </cell>
          <cell r="C59">
            <v>262940.44</v>
          </cell>
          <cell r="D59">
            <v>44305.19</v>
          </cell>
          <cell r="H59">
            <v>307245.63</v>
          </cell>
        </row>
        <row r="60">
          <cell r="A60" t="str">
            <v>2ท-0048</v>
          </cell>
          <cell r="B60" t="str">
            <v>บริษัท ที.ซี. ซีลลิ่ง แอนด์ ปั๊มปิ้ง จำกัด</v>
          </cell>
          <cell r="C60">
            <v>5906.4</v>
          </cell>
          <cell r="H60">
            <v>5906.4</v>
          </cell>
        </row>
        <row r="61">
          <cell r="A61" t="str">
            <v>2ท-0057</v>
          </cell>
          <cell r="B61" t="str">
            <v>หจก. ไทยยงค์ ซัพพลาย (1995)</v>
          </cell>
          <cell r="C61">
            <v>36239.83</v>
          </cell>
          <cell r="D61">
            <v>7828.12</v>
          </cell>
          <cell r="H61">
            <v>44067.95</v>
          </cell>
        </row>
        <row r="62">
          <cell r="A62" t="str">
            <v>2ท-0062</v>
          </cell>
          <cell r="B62" t="str">
            <v>หจก. ทะนันชัย ออฟฟิซซัพพลาย</v>
          </cell>
          <cell r="C62">
            <v>6955</v>
          </cell>
          <cell r="H62">
            <v>6955</v>
          </cell>
        </row>
        <row r="63">
          <cell r="A63" t="str">
            <v>2ท-0065</v>
          </cell>
          <cell r="B63" t="str">
            <v>หจก. ที.เอ็ม.ออฟฟิศ เซ็นเตอร์</v>
          </cell>
          <cell r="C63">
            <v>19194.73</v>
          </cell>
          <cell r="H63">
            <v>19194.73</v>
          </cell>
        </row>
        <row r="64">
          <cell r="A64" t="str">
            <v>2ท-0074</v>
          </cell>
          <cell r="B64" t="str">
            <v>บริษัท ไทยไฮดรอลิค เซอร์วิส จำกัด</v>
          </cell>
          <cell r="C64">
            <v>97279.05</v>
          </cell>
          <cell r="H64">
            <v>97279.05</v>
          </cell>
        </row>
        <row r="65">
          <cell r="A65" t="str">
            <v>2ท-0080</v>
          </cell>
          <cell r="B65" t="str">
            <v>บริษัท ทศท คอร์ปอเรชั่น จำกัด (มหาชน)</v>
          </cell>
          <cell r="C65">
            <v>11776.42</v>
          </cell>
          <cell r="G65">
            <v>11776.42</v>
          </cell>
        </row>
        <row r="66">
          <cell r="A66" t="str">
            <v>2ท-0081</v>
          </cell>
          <cell r="B66" t="str">
            <v>บริษัท ไทยอินดักชั่นส์ เซอร์วิส จำกัด</v>
          </cell>
          <cell r="C66">
            <v>14980</v>
          </cell>
          <cell r="H66">
            <v>14980</v>
          </cell>
        </row>
        <row r="67">
          <cell r="A67" t="str">
            <v>2ท-0090</v>
          </cell>
          <cell r="B67" t="str">
            <v>บริษัท ทวีชัย อีเล็คทริค ซัพพลาย จำกัด</v>
          </cell>
          <cell r="C67">
            <v>744.72</v>
          </cell>
          <cell r="H67">
            <v>744.72</v>
          </cell>
        </row>
        <row r="68">
          <cell r="A68" t="str">
            <v>2ธ-0016</v>
          </cell>
          <cell r="B68" t="str">
            <v>บริษัท ธนะออยลส์ จำกัด</v>
          </cell>
          <cell r="C68">
            <v>11984053.5</v>
          </cell>
          <cell r="G68">
            <v>5152371</v>
          </cell>
          <cell r="H68">
            <v>6831682.5</v>
          </cell>
        </row>
        <row r="69">
          <cell r="A69" t="str">
            <v>2น-0007</v>
          </cell>
          <cell r="B69" t="str">
            <v>บริษัท นอร์ตัน อินเตอร์เวลด์ จำกัด</v>
          </cell>
          <cell r="C69">
            <v>40446</v>
          </cell>
          <cell r="H69">
            <v>40446</v>
          </cell>
        </row>
        <row r="70">
          <cell r="A70" t="str">
            <v>2น-0016</v>
          </cell>
          <cell r="B70" t="str">
            <v>บริษัท นิวแม็ก จำกัด</v>
          </cell>
          <cell r="C70">
            <v>103072.04</v>
          </cell>
          <cell r="D70">
            <v>311091.8</v>
          </cell>
          <cell r="H70">
            <v>414163.84</v>
          </cell>
        </row>
        <row r="71">
          <cell r="A71" t="str">
            <v>2น-0032</v>
          </cell>
          <cell r="B71" t="str">
            <v>ห้างหุ้นส่วนจำกัด นำทวีชัย ซัพพลาย</v>
          </cell>
          <cell r="C71">
            <v>2482.4</v>
          </cell>
          <cell r="H71">
            <v>2482.4</v>
          </cell>
        </row>
        <row r="72">
          <cell r="A72" t="str">
            <v>2บ-0001</v>
          </cell>
          <cell r="B72" t="str">
            <v>บริษัท เบลออยล์ จำกัด</v>
          </cell>
          <cell r="C72">
            <v>195382</v>
          </cell>
          <cell r="H72">
            <v>195382</v>
          </cell>
        </row>
        <row r="73">
          <cell r="A73" t="str">
            <v>2บ-0003</v>
          </cell>
          <cell r="B73" t="str">
            <v>บริษัท เบสท์ แพ็คเกจจิ้ง ซิสเท็มส์ จำกัด</v>
          </cell>
          <cell r="C73">
            <v>53414.400000000001</v>
          </cell>
          <cell r="H73">
            <v>53414.400000000001</v>
          </cell>
        </row>
        <row r="74">
          <cell r="A74" t="str">
            <v>2บ-0004</v>
          </cell>
          <cell r="B74" t="str">
            <v>หจก. บี.พี. ซัพพลายส์</v>
          </cell>
          <cell r="C74">
            <v>6036084</v>
          </cell>
          <cell r="D74">
            <v>1669200</v>
          </cell>
          <cell r="H74">
            <v>7705284</v>
          </cell>
        </row>
        <row r="75">
          <cell r="A75" t="str">
            <v>2บ-0005</v>
          </cell>
          <cell r="B75" t="str">
            <v>บริษัท แบริ่ง สเปเชียลลิส จำกัด</v>
          </cell>
          <cell r="C75">
            <v>70791.199999999997</v>
          </cell>
          <cell r="D75">
            <v>65377</v>
          </cell>
          <cell r="H75">
            <v>136168.20000000001</v>
          </cell>
        </row>
        <row r="76">
          <cell r="A76" t="str">
            <v>2บ-0014</v>
          </cell>
          <cell r="B76" t="str">
            <v>บริษัท เบสท์ฟอร์ม พริ้นท์ จำกัด</v>
          </cell>
          <cell r="C76">
            <v>65537.5</v>
          </cell>
          <cell r="G76">
            <v>65537.5</v>
          </cell>
        </row>
        <row r="77">
          <cell r="A77" t="str">
            <v>2บ-0045</v>
          </cell>
          <cell r="B77" t="str">
            <v>บริษัท บรรพิศิริชัย จำกัด</v>
          </cell>
          <cell r="C77">
            <v>1854541.73</v>
          </cell>
          <cell r="D77">
            <v>12656</v>
          </cell>
          <cell r="H77">
            <v>1867197.73</v>
          </cell>
        </row>
        <row r="78">
          <cell r="A78" t="str">
            <v>2บ-0053</v>
          </cell>
          <cell r="B78" t="str">
            <v>บริษัท บีเอ แอนด์ คิว จำกัด</v>
          </cell>
          <cell r="D78">
            <v>60000</v>
          </cell>
          <cell r="G78">
            <v>60000</v>
          </cell>
        </row>
        <row r="79">
          <cell r="A79" t="str">
            <v>2ป-0008</v>
          </cell>
          <cell r="B79" t="str">
            <v>บริษัท แปซิฟิก เมอร์คิวรี่ จำกัด</v>
          </cell>
          <cell r="C79">
            <v>16050</v>
          </cell>
          <cell r="H79">
            <v>16050</v>
          </cell>
        </row>
        <row r="80">
          <cell r="A80" t="str">
            <v>2ป-0017</v>
          </cell>
          <cell r="B80" t="str">
            <v>หจก. ประเสริฐ แบบไม้</v>
          </cell>
          <cell r="C80">
            <v>2568</v>
          </cell>
          <cell r="H80">
            <v>2568</v>
          </cell>
        </row>
        <row r="81">
          <cell r="A81" t="str">
            <v>2ป-0033</v>
          </cell>
          <cell r="B81" t="str">
            <v>บริษัท โปสิตรอน เอ็นจิเนียริ่ง จำกัด</v>
          </cell>
          <cell r="C81">
            <v>49220</v>
          </cell>
          <cell r="G81">
            <v>49220</v>
          </cell>
        </row>
        <row r="82">
          <cell r="A82" t="str">
            <v>2พ-0001</v>
          </cell>
          <cell r="B82" t="str">
            <v>บริษัท เพนเท็กซ์ พรินติ้ง จำกัด</v>
          </cell>
          <cell r="C82">
            <v>24610</v>
          </cell>
          <cell r="G82">
            <v>8988</v>
          </cell>
          <cell r="H82">
            <v>15622</v>
          </cell>
        </row>
        <row r="83">
          <cell r="A83" t="str">
            <v>2พ-0002</v>
          </cell>
          <cell r="B83" t="str">
            <v>หจก. พงษ์วัฒนาตรอกจันทร์</v>
          </cell>
          <cell r="C83">
            <v>8361.36</v>
          </cell>
          <cell r="D83">
            <v>357.38</v>
          </cell>
          <cell r="H83">
            <v>8718.74</v>
          </cell>
        </row>
        <row r="84">
          <cell r="A84" t="str">
            <v>2พ-0005</v>
          </cell>
          <cell r="B84" t="str">
            <v>บริษัท พรีม่า เซอร์วิส จำกัด</v>
          </cell>
          <cell r="C84">
            <v>706.2</v>
          </cell>
          <cell r="H84">
            <v>706.2</v>
          </cell>
        </row>
        <row r="85">
          <cell r="A85" t="str">
            <v>2พ-0006</v>
          </cell>
          <cell r="B85" t="str">
            <v>บริษัท พีพีเอส สตีล จำกัด</v>
          </cell>
          <cell r="C85">
            <v>9806.5499999999993</v>
          </cell>
          <cell r="H85">
            <v>9806.5499999999993</v>
          </cell>
        </row>
        <row r="86">
          <cell r="A86" t="str">
            <v>2พ-0008</v>
          </cell>
          <cell r="B86" t="str">
            <v>บริษัท พงษ์วัฒนาพาณิชย์ (ประเทศไทย) จำกัด</v>
          </cell>
          <cell r="C86">
            <v>74635.759999999995</v>
          </cell>
          <cell r="D86">
            <v>2621.5</v>
          </cell>
          <cell r="H86">
            <v>77257.259999999995</v>
          </cell>
        </row>
        <row r="87">
          <cell r="A87" t="str">
            <v>2พ-0023</v>
          </cell>
          <cell r="B87" t="str">
            <v>บริษัท พรพรหมเพิ่มพัฒนา (2002) จำกัด</v>
          </cell>
          <cell r="C87">
            <v>13460.6</v>
          </cell>
          <cell r="G87">
            <v>2300.5</v>
          </cell>
          <cell r="H87">
            <v>11160.1</v>
          </cell>
        </row>
        <row r="88">
          <cell r="A88" t="str">
            <v>2พ-0026</v>
          </cell>
          <cell r="B88" t="str">
            <v>บริษัท พรีซิชั่น อีควิปเม้นต์ จำกัด</v>
          </cell>
          <cell r="C88">
            <v>26001</v>
          </cell>
          <cell r="H88">
            <v>26001</v>
          </cell>
        </row>
        <row r="89">
          <cell r="A89" t="str">
            <v>2พ-0034</v>
          </cell>
          <cell r="B89" t="str">
            <v>บริษัท พาราไซแอนติฟิค จำกัด</v>
          </cell>
          <cell r="C89">
            <v>7490</v>
          </cell>
          <cell r="D89">
            <v>99959.4</v>
          </cell>
          <cell r="G89">
            <v>7490</v>
          </cell>
          <cell r="H89">
            <v>99959.4</v>
          </cell>
        </row>
        <row r="90">
          <cell r="A90" t="str">
            <v>2ฟ-0004</v>
          </cell>
          <cell r="B90" t="str">
            <v>บริษัท เฟรอริช อีเล็คตริค จำกัด</v>
          </cell>
          <cell r="C90">
            <v>101174.92</v>
          </cell>
          <cell r="D90">
            <v>3338.4</v>
          </cell>
          <cell r="H90">
            <v>104513.32</v>
          </cell>
        </row>
        <row r="91">
          <cell r="A91" t="str">
            <v>2ฟ-0006</v>
          </cell>
          <cell r="B91" t="str">
            <v>บริษัท โฟคัส แมคคานิค จำกัด</v>
          </cell>
          <cell r="C91">
            <v>23540</v>
          </cell>
          <cell r="D91">
            <v>23540</v>
          </cell>
          <cell r="H91">
            <v>47080</v>
          </cell>
        </row>
        <row r="92">
          <cell r="A92" t="str">
            <v>2ฟ-0018</v>
          </cell>
          <cell r="B92" t="str">
            <v>บริษัท ฟลู เทค จำกัด</v>
          </cell>
          <cell r="C92">
            <v>11267.1</v>
          </cell>
          <cell r="H92">
            <v>11267.1</v>
          </cell>
        </row>
        <row r="93">
          <cell r="A93" t="str">
            <v>2ฟ-0033</v>
          </cell>
          <cell r="B93" t="str">
            <v>บริษัท ฟาสต์เทค ยูไนเต็ด จำกัด</v>
          </cell>
          <cell r="C93">
            <v>76023.5</v>
          </cell>
          <cell r="H93">
            <v>76023.5</v>
          </cell>
        </row>
        <row r="94">
          <cell r="A94" t="str">
            <v>2ฟ-0034</v>
          </cell>
          <cell r="B94" t="str">
            <v>บริษัท ฟูจิซีล จำกัด</v>
          </cell>
          <cell r="C94">
            <v>942.67</v>
          </cell>
          <cell r="H94">
            <v>942.67</v>
          </cell>
        </row>
        <row r="95">
          <cell r="A95" t="str">
            <v>2ฟ-0036</v>
          </cell>
          <cell r="B95" t="str">
            <v>บริษัท ฟิตเฟล็กซ์ เอชคิว จำกัด</v>
          </cell>
          <cell r="C95">
            <v>7704</v>
          </cell>
          <cell r="G95">
            <v>7704</v>
          </cell>
        </row>
        <row r="96">
          <cell r="A96" t="str">
            <v>2ภ-0008</v>
          </cell>
          <cell r="B96" t="str">
            <v>บริษัท ภัทรโปรเกรส จำกัด</v>
          </cell>
          <cell r="D96">
            <v>53714</v>
          </cell>
          <cell r="H96">
            <v>53714</v>
          </cell>
        </row>
        <row r="97">
          <cell r="A97" t="str">
            <v>2ม-0003</v>
          </cell>
          <cell r="B97" t="str">
            <v>หจก. เมธาวี เซาท์เทิร์น</v>
          </cell>
          <cell r="C97">
            <v>16880.32</v>
          </cell>
          <cell r="D97">
            <v>5970.6</v>
          </cell>
          <cell r="H97">
            <v>22850.92</v>
          </cell>
        </row>
        <row r="98">
          <cell r="A98" t="str">
            <v>2ม-0038</v>
          </cell>
          <cell r="B98" t="str">
            <v>บริษัท เมดิคราฟท์ จำกัด</v>
          </cell>
          <cell r="C98">
            <v>1323.59</v>
          </cell>
          <cell r="H98">
            <v>1323.59</v>
          </cell>
        </row>
        <row r="99">
          <cell r="A99" t="str">
            <v>2ม-0040</v>
          </cell>
          <cell r="B99" t="str">
            <v>บริษัท  เมทัล อินเตอร์  จำกัด</v>
          </cell>
          <cell r="C99">
            <v>220420</v>
          </cell>
          <cell r="G99">
            <v>109140</v>
          </cell>
          <cell r="H99">
            <v>111280</v>
          </cell>
        </row>
        <row r="100">
          <cell r="A100" t="str">
            <v>2ม-0041</v>
          </cell>
          <cell r="B100" t="str">
            <v>บริษัท เมก้า แอดวานซ์ จำกัด</v>
          </cell>
          <cell r="C100">
            <v>60990</v>
          </cell>
          <cell r="H100">
            <v>60990</v>
          </cell>
        </row>
        <row r="101">
          <cell r="A101" t="str">
            <v>2ม-0046</v>
          </cell>
          <cell r="B101" t="str">
            <v>บริษัท มาสเตอร์แพ็ค-เอเซีย จำกัด</v>
          </cell>
          <cell r="C101">
            <v>36166</v>
          </cell>
          <cell r="H101">
            <v>36166</v>
          </cell>
        </row>
        <row r="102">
          <cell r="A102" t="str">
            <v>2ม-0047</v>
          </cell>
          <cell r="B102" t="str">
            <v>บริษัท มิตูโตโย (ประเทศไทย) จำกัด</v>
          </cell>
          <cell r="C102">
            <v>662330</v>
          </cell>
          <cell r="H102">
            <v>662330</v>
          </cell>
        </row>
        <row r="103">
          <cell r="A103" t="str">
            <v>2ย-0001</v>
          </cell>
          <cell r="B103" t="str">
            <v>บริษัท ยูนิเทรดเซ็นเตอร์ จำกัด</v>
          </cell>
          <cell r="C103">
            <v>4622.3999999999996</v>
          </cell>
          <cell r="H103">
            <v>4622.3999999999996</v>
          </cell>
        </row>
        <row r="104">
          <cell r="A104" t="str">
            <v>2ย-0022</v>
          </cell>
          <cell r="B104" t="str">
            <v>บริษัท ยูไนเต็ด อินฟอร์เมชั่น ไฮเวย์ จำกัด</v>
          </cell>
          <cell r="C104">
            <v>10700</v>
          </cell>
          <cell r="G104">
            <v>10700</v>
          </cell>
        </row>
        <row r="105">
          <cell r="A105" t="str">
            <v>2ย-0023</v>
          </cell>
          <cell r="B105" t="str">
            <v>บริษัท ยู-เซอร์วิสเซส (2002) จำกัด</v>
          </cell>
          <cell r="C105">
            <v>49608.41</v>
          </cell>
          <cell r="H105">
            <v>49608.41</v>
          </cell>
        </row>
        <row r="106">
          <cell r="A106" t="str">
            <v>2ย-0024</v>
          </cell>
          <cell r="B106" t="str">
            <v>ห้างหุ้นส่วนจำกัด ยางไทยกลการ</v>
          </cell>
          <cell r="C106">
            <v>2546.6</v>
          </cell>
          <cell r="D106">
            <v>4280</v>
          </cell>
          <cell r="H106">
            <v>6826.6</v>
          </cell>
        </row>
        <row r="107">
          <cell r="A107" t="str">
            <v>2ย-0025</v>
          </cell>
          <cell r="B107" t="str">
            <v>บริษัท ยูเท็กซ์ เซอร์วิสเซส จำกัด</v>
          </cell>
          <cell r="C107">
            <v>11197.55</v>
          </cell>
          <cell r="G107">
            <v>11197.55</v>
          </cell>
        </row>
        <row r="108">
          <cell r="A108" t="str">
            <v>2ร-0001</v>
          </cell>
          <cell r="B108" t="str">
            <v>บริษัท รัตนโกสินทร์ไฮดรอลิค (1999) จำกัด</v>
          </cell>
          <cell r="C108">
            <v>92332.44</v>
          </cell>
          <cell r="D108">
            <v>9236.24</v>
          </cell>
          <cell r="H108">
            <v>101568.68</v>
          </cell>
        </row>
        <row r="109">
          <cell r="A109" t="str">
            <v>2ร-0002</v>
          </cell>
          <cell r="B109" t="str">
            <v>หจก. รุ่งแสงเอ็นจิเนียริ่ง</v>
          </cell>
          <cell r="C109">
            <v>27038.9</v>
          </cell>
          <cell r="D109">
            <v>6576.22</v>
          </cell>
          <cell r="H109">
            <v>33615.120000000003</v>
          </cell>
        </row>
        <row r="110">
          <cell r="A110" t="str">
            <v>2ร-0005</v>
          </cell>
          <cell r="B110" t="str">
            <v>หจก. รุ่งบวรเอ็นจิเนียริ่ง</v>
          </cell>
          <cell r="C110">
            <v>104940.25</v>
          </cell>
          <cell r="D110">
            <v>18243.5</v>
          </cell>
          <cell r="H110">
            <v>123183.75</v>
          </cell>
        </row>
        <row r="111">
          <cell r="A111" t="str">
            <v>2ร-0006</v>
          </cell>
          <cell r="B111" t="str">
            <v>บริษัท เร็กซ์เทค เอ็นจิเนียริ่ง จำกัด</v>
          </cell>
          <cell r="C111">
            <v>46117</v>
          </cell>
          <cell r="H111">
            <v>46117</v>
          </cell>
        </row>
        <row r="112">
          <cell r="A112" t="str">
            <v>2ร-0017</v>
          </cell>
          <cell r="B112" t="str">
            <v>บริษัท ริชแลนด์ แบริ่ง จำกัด</v>
          </cell>
          <cell r="C112">
            <v>105395</v>
          </cell>
          <cell r="H112">
            <v>105395</v>
          </cell>
        </row>
        <row r="113">
          <cell r="A113" t="str">
            <v>2ร-0023</v>
          </cell>
          <cell r="B113" t="str">
            <v>บริษัท ไรส์ซิ่ง เวิร์ค จำกัด</v>
          </cell>
          <cell r="C113">
            <v>9309</v>
          </cell>
          <cell r="G113">
            <v>9309</v>
          </cell>
        </row>
        <row r="114">
          <cell r="A114" t="str">
            <v>2ร-0026</v>
          </cell>
          <cell r="B114" t="str">
            <v>บริษัท โรจน์ไพบูลย์อีควิ๊ปเม้นท์ จำกัด</v>
          </cell>
          <cell r="C114">
            <v>12702.83</v>
          </cell>
          <cell r="D114">
            <v>4254.32</v>
          </cell>
          <cell r="H114">
            <v>16957.150000000001</v>
          </cell>
        </row>
        <row r="115">
          <cell r="A115" t="str">
            <v>2ร-0030</v>
          </cell>
          <cell r="B115" t="str">
            <v>บริษัท ร่วมทรัพย์อินเตอร์เทรด จำกัด</v>
          </cell>
          <cell r="C115">
            <v>998310</v>
          </cell>
          <cell r="H115">
            <v>998310</v>
          </cell>
        </row>
        <row r="116">
          <cell r="A116" t="str">
            <v>2ล-0001</v>
          </cell>
          <cell r="B116" t="str">
            <v>หจก. ลี แอนด์ สตีล</v>
          </cell>
          <cell r="C116">
            <v>94163.23</v>
          </cell>
          <cell r="D116">
            <v>46551.49</v>
          </cell>
          <cell r="H116">
            <v>140714.72</v>
          </cell>
        </row>
        <row r="117">
          <cell r="A117" t="str">
            <v>2ล-0004</v>
          </cell>
          <cell r="B117" t="str">
            <v>บริษัท ลินเด้ แก๊ส (ประเทศไทย) จำกัด</v>
          </cell>
          <cell r="C117">
            <v>3310.58</v>
          </cell>
          <cell r="D117">
            <v>1251.9000000000001</v>
          </cell>
          <cell r="H117">
            <v>4562.4799999999996</v>
          </cell>
        </row>
        <row r="118">
          <cell r="A118" t="str">
            <v>2ล-0017</v>
          </cell>
          <cell r="B118" t="str">
            <v>บริษัท เลิศลอย เมทัล ชีท จำกัด</v>
          </cell>
          <cell r="C118">
            <v>45796</v>
          </cell>
          <cell r="G118">
            <v>45796</v>
          </cell>
        </row>
        <row r="119">
          <cell r="A119" t="str">
            <v>2ว-0003</v>
          </cell>
          <cell r="B119" t="str">
            <v>วิจิตรพาณิชย์</v>
          </cell>
          <cell r="C119">
            <v>3691.5</v>
          </cell>
          <cell r="H119">
            <v>3691.5</v>
          </cell>
        </row>
        <row r="120">
          <cell r="A120" t="str">
            <v>2ว-0004</v>
          </cell>
          <cell r="B120" t="str">
            <v>บริษัท วินสัน อิเล็คทริค (ประเทศไทย) จำกัด</v>
          </cell>
          <cell r="C120">
            <v>1091.4000000000001</v>
          </cell>
          <cell r="D120">
            <v>160.5</v>
          </cell>
          <cell r="H120">
            <v>1251.9000000000001</v>
          </cell>
        </row>
        <row r="121">
          <cell r="A121" t="str">
            <v>2ว-0006</v>
          </cell>
          <cell r="B121" t="str">
            <v>บริษัท ว.ทวีพัฒนา จำกัด</v>
          </cell>
          <cell r="D121">
            <v>37744.25</v>
          </cell>
          <cell r="H121">
            <v>37744.25</v>
          </cell>
        </row>
        <row r="122">
          <cell r="A122" t="str">
            <v>2ว-0012</v>
          </cell>
          <cell r="B122" t="str">
            <v>บริษัท วัสดุทนไฟ เซ็นเตอร์ จำกัด</v>
          </cell>
          <cell r="C122">
            <v>20330</v>
          </cell>
          <cell r="H122">
            <v>20330</v>
          </cell>
        </row>
        <row r="123">
          <cell r="A123" t="str">
            <v>2ว-0039</v>
          </cell>
          <cell r="B123" t="str">
            <v>วายพีที แอนด์ ที</v>
          </cell>
          <cell r="D123">
            <v>1219.8</v>
          </cell>
          <cell r="H123">
            <v>1219.8</v>
          </cell>
        </row>
        <row r="124">
          <cell r="A124" t="str">
            <v>2ว-0045</v>
          </cell>
          <cell r="B124" t="str">
            <v>บริษัท เวคฟอร์ด อินดัสทรี่ จำกัด</v>
          </cell>
          <cell r="C124">
            <v>9416</v>
          </cell>
          <cell r="H124">
            <v>9416</v>
          </cell>
        </row>
        <row r="125">
          <cell r="A125" t="str">
            <v>2ศ-0001</v>
          </cell>
          <cell r="B125" t="str">
            <v>บริษัท ศรีเกรียงไกร จำกัด</v>
          </cell>
          <cell r="C125">
            <v>32721</v>
          </cell>
          <cell r="D125">
            <v>7276</v>
          </cell>
          <cell r="G125">
            <v>6591</v>
          </cell>
          <cell r="H125">
            <v>33406</v>
          </cell>
        </row>
        <row r="126">
          <cell r="A126" t="str">
            <v>2ศ-0002</v>
          </cell>
          <cell r="B126" t="str">
            <v>บริษัท ศุภางค์ เทรดดิ้ง จำกัด</v>
          </cell>
          <cell r="C126">
            <v>3000.28</v>
          </cell>
          <cell r="H126">
            <v>3000.28</v>
          </cell>
        </row>
        <row r="127">
          <cell r="A127" t="str">
            <v>2ศ-0007</v>
          </cell>
          <cell r="B127" t="str">
            <v>ศศิธร การพิมพ์</v>
          </cell>
          <cell r="C127">
            <v>4800</v>
          </cell>
          <cell r="G127">
            <v>1050</v>
          </cell>
          <cell r="H127">
            <v>3750</v>
          </cell>
        </row>
        <row r="128">
          <cell r="A128" t="str">
            <v>2ศ-0021</v>
          </cell>
          <cell r="B128" t="str">
            <v>บริษัท ศิริอลังการ จำกัด</v>
          </cell>
          <cell r="C128">
            <v>700146.68</v>
          </cell>
          <cell r="G128">
            <v>78358.78</v>
          </cell>
          <cell r="H128">
            <v>621787.9</v>
          </cell>
        </row>
        <row r="129">
          <cell r="A129" t="str">
            <v>2ส-0002</v>
          </cell>
          <cell r="B129" t="str">
            <v>บริษัท สเป็คซีล จำกัด</v>
          </cell>
          <cell r="C129">
            <v>34377.79</v>
          </cell>
          <cell r="D129">
            <v>9816.0300000000007</v>
          </cell>
          <cell r="H129">
            <v>44193.82</v>
          </cell>
        </row>
        <row r="130">
          <cell r="A130" t="str">
            <v>2ส-0003</v>
          </cell>
          <cell r="B130" t="str">
            <v>บริษัท สหทูล เอ็นจีเนียริ่ง จำกัด</v>
          </cell>
          <cell r="C130">
            <v>39076.400000000001</v>
          </cell>
          <cell r="H130">
            <v>39076.400000000001</v>
          </cell>
        </row>
        <row r="131">
          <cell r="A131" t="str">
            <v>2ส-0004</v>
          </cell>
          <cell r="B131" t="str">
            <v>บริษัท แสงเจริญพัฒนาเอ็นเตอร์ไพร์ส จำกัด</v>
          </cell>
          <cell r="C131">
            <v>154080</v>
          </cell>
          <cell r="H131">
            <v>154080</v>
          </cell>
        </row>
        <row r="132">
          <cell r="A132" t="str">
            <v>2ส-0005</v>
          </cell>
          <cell r="B132" t="str">
            <v>ส.สัมพันธ์</v>
          </cell>
          <cell r="C132">
            <v>11898.4</v>
          </cell>
          <cell r="D132">
            <v>2097.1999999999998</v>
          </cell>
          <cell r="G132">
            <v>2717.8</v>
          </cell>
          <cell r="H132">
            <v>11277.8</v>
          </cell>
        </row>
        <row r="133">
          <cell r="A133" t="str">
            <v>2ส-0009</v>
          </cell>
          <cell r="B133" t="str">
            <v>หจก. สุทธิรัชต์สหกิจ</v>
          </cell>
          <cell r="D133">
            <v>180.83</v>
          </cell>
          <cell r="H133">
            <v>180.83</v>
          </cell>
        </row>
        <row r="134">
          <cell r="A134" t="str">
            <v>2ส-0010</v>
          </cell>
          <cell r="B134" t="str">
            <v>บริษัท สกนธ์ไกรโรจน์ จำกัด</v>
          </cell>
          <cell r="C134">
            <v>140549.85</v>
          </cell>
          <cell r="H134">
            <v>140549.85</v>
          </cell>
        </row>
        <row r="135">
          <cell r="A135" t="str">
            <v>2ส-0011</v>
          </cell>
          <cell r="B135" t="str">
            <v>บริษัท สยามออยล์ โปรดักส์ จำกัด</v>
          </cell>
          <cell r="D135">
            <v>1114940</v>
          </cell>
          <cell r="H135">
            <v>1114940</v>
          </cell>
        </row>
        <row r="136">
          <cell r="A136" t="str">
            <v>2ส-0012</v>
          </cell>
          <cell r="B136" t="str">
            <v>เสริมกิจ</v>
          </cell>
          <cell r="C136">
            <v>22400</v>
          </cell>
          <cell r="D136">
            <v>7200</v>
          </cell>
          <cell r="H136">
            <v>29600</v>
          </cell>
        </row>
        <row r="137">
          <cell r="A137" t="str">
            <v>2ส-0013</v>
          </cell>
          <cell r="B137" t="str">
            <v>บริษัท สยามเครื่องหนังอุตสาหกรรมอิมปอร์ตเอ็กซ์ปอร์ต จำกัด</v>
          </cell>
          <cell r="C137">
            <v>4879.2</v>
          </cell>
          <cell r="H137">
            <v>4879.2</v>
          </cell>
        </row>
        <row r="138">
          <cell r="A138" t="str">
            <v>2ส-0014</v>
          </cell>
          <cell r="B138" t="str">
            <v>บริษัท สยามเทคโนอุตสาหกรรม จำกัด</v>
          </cell>
          <cell r="C138">
            <v>802.5</v>
          </cell>
          <cell r="H138">
            <v>802.5</v>
          </cell>
        </row>
        <row r="139">
          <cell r="A139" t="str">
            <v>2ส-0015</v>
          </cell>
          <cell r="B139" t="str">
            <v>บริษัท สยามลูบริแคนท์ จำกัด</v>
          </cell>
          <cell r="C139">
            <v>25038</v>
          </cell>
          <cell r="D139">
            <v>50076</v>
          </cell>
          <cell r="H139">
            <v>75114</v>
          </cell>
        </row>
        <row r="140">
          <cell r="A140" t="str">
            <v>2ส-0087</v>
          </cell>
          <cell r="B140" t="str">
            <v>บริษัท แสงชัยมิเตอร์ จำกัด</v>
          </cell>
          <cell r="C140">
            <v>749</v>
          </cell>
          <cell r="H140">
            <v>749</v>
          </cell>
        </row>
        <row r="141">
          <cell r="A141" t="str">
            <v>2ส-0095</v>
          </cell>
          <cell r="B141" t="str">
            <v>สำนักงานเกียรติธรรมทนายความ</v>
          </cell>
          <cell r="C141">
            <v>63000</v>
          </cell>
          <cell r="G141">
            <v>63000</v>
          </cell>
        </row>
        <row r="142">
          <cell r="A142" t="str">
            <v>2ส-0101</v>
          </cell>
          <cell r="B142" t="str">
            <v>บริษัท สยามแฮนด์ทูล จำกัด</v>
          </cell>
          <cell r="C142">
            <v>719.04</v>
          </cell>
          <cell r="H142">
            <v>719.04</v>
          </cell>
        </row>
        <row r="143">
          <cell r="A143" t="str">
            <v>2ส-0121</v>
          </cell>
          <cell r="B143" t="str">
            <v>บริษัท สำนักกฎหมาย อินเตอร์-ไทย ลอว์ จำกัด</v>
          </cell>
          <cell r="C143">
            <v>136774.35999999999</v>
          </cell>
          <cell r="G143">
            <v>136774.35999999999</v>
          </cell>
        </row>
        <row r="144">
          <cell r="A144" t="str">
            <v>2ส-0127</v>
          </cell>
          <cell r="B144" t="str">
            <v>บริษัท สตีล แอนด์ ทูลส์  จำกัด</v>
          </cell>
          <cell r="C144">
            <v>2022.3</v>
          </cell>
          <cell r="H144">
            <v>2022.3</v>
          </cell>
        </row>
        <row r="145">
          <cell r="A145" t="str">
            <v>2ห-0006</v>
          </cell>
          <cell r="B145" t="str">
            <v>บริษัท 124 คอมมิวนิเคชั่นส จำกัด</v>
          </cell>
          <cell r="D145">
            <v>85600</v>
          </cell>
          <cell r="H145">
            <v>85600</v>
          </cell>
        </row>
        <row r="146">
          <cell r="A146" t="str">
            <v>2อ-0001</v>
          </cell>
          <cell r="B146" t="str">
            <v>บริษัท อมเรศ ยูนิฟอร์ม จำกัด</v>
          </cell>
          <cell r="C146">
            <v>103832.8</v>
          </cell>
          <cell r="G146">
            <v>103832.8</v>
          </cell>
        </row>
        <row r="147">
          <cell r="A147" t="str">
            <v>2อ-0002</v>
          </cell>
          <cell r="B147" t="str">
            <v>เอส.บี.ที.ซัพพลาย</v>
          </cell>
          <cell r="C147">
            <v>8752.6</v>
          </cell>
          <cell r="D147">
            <v>4108.8</v>
          </cell>
          <cell r="H147">
            <v>12861.4</v>
          </cell>
        </row>
        <row r="148">
          <cell r="A148" t="str">
            <v>2อ-0003</v>
          </cell>
          <cell r="B148" t="str">
            <v>บริษัท เอส.เค.อี. จำกัด</v>
          </cell>
          <cell r="C148">
            <v>16050</v>
          </cell>
          <cell r="D148">
            <v>6420</v>
          </cell>
          <cell r="G148">
            <v>16050</v>
          </cell>
          <cell r="H148">
            <v>6420</v>
          </cell>
        </row>
        <row r="149">
          <cell r="A149" t="str">
            <v>2อ-0005</v>
          </cell>
          <cell r="B149" t="str">
            <v>บริษัท เอ.เอ็ม.ดี.ออยซีล จำกัด</v>
          </cell>
          <cell r="C149">
            <v>3317</v>
          </cell>
          <cell r="H149">
            <v>3317</v>
          </cell>
        </row>
        <row r="150">
          <cell r="A150" t="str">
            <v>2อ-0008</v>
          </cell>
          <cell r="B150" t="str">
            <v>บริษัท แอโรฟลูอิด จำกัด</v>
          </cell>
          <cell r="C150">
            <v>17120</v>
          </cell>
          <cell r="H150">
            <v>17120</v>
          </cell>
        </row>
        <row r="151">
          <cell r="A151" t="str">
            <v>2อ-0009</v>
          </cell>
          <cell r="B151" t="str">
            <v>บริษัท เอสโซ่ ( ประเทศไทย ) จำกัด (มหาชน)</v>
          </cell>
          <cell r="C151">
            <v>1554380.86</v>
          </cell>
          <cell r="G151">
            <v>1344080.92</v>
          </cell>
          <cell r="H151">
            <v>210299.94</v>
          </cell>
        </row>
        <row r="152">
          <cell r="A152" t="str">
            <v>2อ-0010</v>
          </cell>
          <cell r="B152" t="str">
            <v>บริษัท เอเซียเคนดี้ จำกัด</v>
          </cell>
          <cell r="C152">
            <v>5403.5</v>
          </cell>
          <cell r="D152">
            <v>22090.15</v>
          </cell>
          <cell r="G152">
            <v>5403.5</v>
          </cell>
          <cell r="H152">
            <v>22090.15</v>
          </cell>
        </row>
        <row r="153">
          <cell r="A153" t="str">
            <v>2อ-0023</v>
          </cell>
          <cell r="B153" t="str">
            <v>บริษัท เอ-เทค เมทัล เวอร์ค จำกัด</v>
          </cell>
          <cell r="C153">
            <v>77762.25</v>
          </cell>
          <cell r="H153">
            <v>77762.25</v>
          </cell>
        </row>
        <row r="154">
          <cell r="A154" t="str">
            <v>2อ-0039</v>
          </cell>
          <cell r="B154" t="str">
            <v>บริษัท เอเบ็กซ์ ไฮดรอลิคส์ แอนด์ เอ็นจิเนียริ่ง จำกัด</v>
          </cell>
          <cell r="C154">
            <v>3642.28</v>
          </cell>
          <cell r="H154">
            <v>3642.28</v>
          </cell>
        </row>
        <row r="155">
          <cell r="A155" t="str">
            <v>2อ-0052</v>
          </cell>
          <cell r="B155" t="str">
            <v>บริษัท เอ็นพีซีดี ทรานสปอร์ต จำกัด</v>
          </cell>
          <cell r="C155">
            <v>295892</v>
          </cell>
          <cell r="D155">
            <v>28000</v>
          </cell>
          <cell r="G155">
            <v>28000</v>
          </cell>
          <cell r="H155">
            <v>295892</v>
          </cell>
        </row>
        <row r="156">
          <cell r="A156" t="str">
            <v>2อ-0059</v>
          </cell>
          <cell r="B156" t="str">
            <v>บริษัท เอ็ม. ดี. เอฟ. มาร์เก็ตติ้ง จำกัด</v>
          </cell>
          <cell r="D156">
            <v>12840</v>
          </cell>
          <cell r="G156">
            <v>12840</v>
          </cell>
        </row>
        <row r="157">
          <cell r="A157" t="str">
            <v>2อ-0060</v>
          </cell>
          <cell r="B157" t="str">
            <v>บริษัท เอ็ม.เอ.ซี. (2002) จำกัด</v>
          </cell>
          <cell r="C157">
            <v>979.05</v>
          </cell>
          <cell r="H157">
            <v>979.05</v>
          </cell>
        </row>
        <row r="158">
          <cell r="A158" t="str">
            <v>2อ-0067</v>
          </cell>
          <cell r="B158" t="str">
            <v>บริษัท เอส.เอส. ไฮโดรเท็ค จำกัด</v>
          </cell>
          <cell r="C158">
            <v>23861</v>
          </cell>
          <cell r="H158">
            <v>23861</v>
          </cell>
        </row>
        <row r="159">
          <cell r="A159" t="str">
            <v>2อ-0098</v>
          </cell>
          <cell r="B159" t="str">
            <v>บริษัท อาร์. แฮ้งค์ ซัพพลาย จำกัด</v>
          </cell>
          <cell r="C159">
            <v>21400</v>
          </cell>
          <cell r="D159">
            <v>46010</v>
          </cell>
          <cell r="H159">
            <v>67410</v>
          </cell>
        </row>
        <row r="160">
          <cell r="A160" t="str">
            <v>2อ-0101</v>
          </cell>
          <cell r="B160" t="str">
            <v>บริษัท อาร์.วี.เค. ซัพพลาย จำกัด</v>
          </cell>
          <cell r="C160">
            <v>11235</v>
          </cell>
          <cell r="H160">
            <v>11235</v>
          </cell>
        </row>
        <row r="161">
          <cell r="A161" t="str">
            <v>2อ-0104</v>
          </cell>
          <cell r="B161" t="str">
            <v>บริษัท อิฐพูนผล จำกัด</v>
          </cell>
          <cell r="C161">
            <v>27475.78</v>
          </cell>
          <cell r="G161">
            <v>11313.86</v>
          </cell>
          <cell r="H161">
            <v>16161.92</v>
          </cell>
        </row>
        <row r="162">
          <cell r="A162" t="str">
            <v>2อ-0105</v>
          </cell>
          <cell r="B162" t="str">
            <v>บริษัท อิตัลไทย คาร์บอน จำกัด</v>
          </cell>
          <cell r="D162">
            <v>33598</v>
          </cell>
          <cell r="H162">
            <v>33598</v>
          </cell>
        </row>
        <row r="163">
          <cell r="A163" t="str">
            <v>2อ-0119</v>
          </cell>
          <cell r="B163" t="str">
            <v>บริษัท อีโคโนสโต (ประเทศไทย) จำกัด</v>
          </cell>
          <cell r="C163">
            <v>17423.88</v>
          </cell>
          <cell r="D163">
            <v>1202.68</v>
          </cell>
          <cell r="H163">
            <v>18626.560000000001</v>
          </cell>
        </row>
        <row r="164">
          <cell r="A164" t="str">
            <v>2อ-0120</v>
          </cell>
          <cell r="B164" t="str">
            <v>บริษัท อีซีฟิค จำกัด</v>
          </cell>
          <cell r="C164">
            <v>128763.8</v>
          </cell>
          <cell r="H164">
            <v>128763.8</v>
          </cell>
        </row>
        <row r="165">
          <cell r="A165" t="str">
            <v>2อ-0129</v>
          </cell>
          <cell r="B165" t="str">
            <v>หจก. เอ็กซ์เพิร์ท ซิลค์สกรีน</v>
          </cell>
          <cell r="C165">
            <v>8217.6</v>
          </cell>
          <cell r="D165">
            <v>3723.6</v>
          </cell>
          <cell r="H165">
            <v>11941.2</v>
          </cell>
        </row>
        <row r="166">
          <cell r="A166" t="str">
            <v>2อ-0130</v>
          </cell>
          <cell r="B166" t="str">
            <v>หจก. เอกศิริออยล์</v>
          </cell>
          <cell r="C166">
            <v>866700</v>
          </cell>
          <cell r="D166">
            <v>308160</v>
          </cell>
          <cell r="G166">
            <v>866700</v>
          </cell>
          <cell r="H166">
            <v>308160</v>
          </cell>
        </row>
        <row r="167">
          <cell r="A167" t="str">
            <v>2อ-0139</v>
          </cell>
          <cell r="B167" t="str">
            <v>หจก. แอ๊ดเวย์</v>
          </cell>
          <cell r="C167">
            <v>1926</v>
          </cell>
          <cell r="D167">
            <v>3543.84</v>
          </cell>
          <cell r="H167">
            <v>5469.84</v>
          </cell>
        </row>
        <row r="168">
          <cell r="A168" t="str">
            <v>2อ-0158</v>
          </cell>
          <cell r="B168" t="str">
            <v>บริษัท แอ๊ดวานซ์ เอเซีย คลีน จำกัด</v>
          </cell>
          <cell r="C168">
            <v>89146.19</v>
          </cell>
          <cell r="G168">
            <v>19810.189999999999</v>
          </cell>
          <cell r="H168">
            <v>69336</v>
          </cell>
        </row>
        <row r="169">
          <cell r="A169" t="str">
            <v>2อ-0171</v>
          </cell>
          <cell r="B169" t="str">
            <v>บริษัท แอสแพค ออยล์ (ไทยแลนด์) จำกัด</v>
          </cell>
          <cell r="C169">
            <v>758448.1</v>
          </cell>
          <cell r="D169">
            <v>109461</v>
          </cell>
          <cell r="H169">
            <v>867909.1</v>
          </cell>
        </row>
        <row r="170">
          <cell r="A170" t="str">
            <v>2อ-0176</v>
          </cell>
          <cell r="B170" t="str">
            <v>นาย เอกลักษณ์  กุลรักษา</v>
          </cell>
          <cell r="C170">
            <v>35087.5</v>
          </cell>
          <cell r="D170">
            <v>15550</v>
          </cell>
          <cell r="G170">
            <v>50637.5</v>
          </cell>
        </row>
        <row r="171">
          <cell r="A171" t="str">
            <v>2อ-0189</v>
          </cell>
          <cell r="B171" t="str">
            <v>บริษัท เอ็กซ์เซลซิเออร์ ซัพพลายส์ จำกัด</v>
          </cell>
          <cell r="C171">
            <v>308.16000000000003</v>
          </cell>
          <cell r="H171">
            <v>308.16000000000003</v>
          </cell>
        </row>
        <row r="172">
          <cell r="A172" t="str">
            <v>2อ-0202</v>
          </cell>
          <cell r="B172" t="str">
            <v>บริษัท เอส. อาร์. ที. พริ้นติ้ง จำกัด</v>
          </cell>
          <cell r="C172">
            <v>11449</v>
          </cell>
          <cell r="D172">
            <v>2086.5</v>
          </cell>
          <cell r="G172">
            <v>11449</v>
          </cell>
          <cell r="H172">
            <v>2086.5</v>
          </cell>
        </row>
        <row r="173">
          <cell r="A173" t="str">
            <v>2อ-0211</v>
          </cell>
          <cell r="B173" t="str">
            <v>ห้างหุ้นส่วนจำกัด เอบี เอ็นจิเนียริ่ง แอนด์ ซัพพลาย</v>
          </cell>
          <cell r="C173">
            <v>6291.6</v>
          </cell>
          <cell r="D173">
            <v>3370.5</v>
          </cell>
          <cell r="H173">
            <v>9662.1</v>
          </cell>
        </row>
        <row r="174">
          <cell r="A174" t="str">
            <v>2อ-0215</v>
          </cell>
          <cell r="B174" t="str">
            <v>บริษัท อาร์เอ็มเอส ควอลิตี้ จำกัด</v>
          </cell>
          <cell r="C174">
            <v>10700</v>
          </cell>
          <cell r="G174">
            <v>10700</v>
          </cell>
        </row>
        <row r="175">
          <cell r="A175" t="str">
            <v>2อ-0216</v>
          </cell>
          <cell r="B175" t="str">
            <v>บริษัท เอส.เอส.เอส.เอ็นจิเนียร์เซอร์วิส เซ็นเตอร์ จำกัด</v>
          </cell>
          <cell r="C175">
            <v>73509</v>
          </cell>
          <cell r="D175">
            <v>963</v>
          </cell>
          <cell r="H175">
            <v>74472</v>
          </cell>
        </row>
        <row r="176">
          <cell r="A176" t="str">
            <v>2อ-0220</v>
          </cell>
          <cell r="B176" t="str">
            <v>บริษัท เอ็มทีอี จำกัด</v>
          </cell>
          <cell r="C176">
            <v>51028.3</v>
          </cell>
          <cell r="H176">
            <v>51028.3</v>
          </cell>
        </row>
        <row r="177">
          <cell r="A177" t="str">
            <v>2อ-0221</v>
          </cell>
          <cell r="B177" t="str">
            <v>ITT Fluid Technology International (Thailand) Co.Ltd</v>
          </cell>
          <cell r="C177">
            <v>11770</v>
          </cell>
          <cell r="H177">
            <v>11770</v>
          </cell>
        </row>
        <row r="178">
          <cell r="A178" t="str">
            <v>2ฮ-0001</v>
          </cell>
          <cell r="B178" t="str">
            <v>โฮลี่ เทรดดิ้ง</v>
          </cell>
          <cell r="C178">
            <v>5457</v>
          </cell>
          <cell r="H178">
            <v>5457</v>
          </cell>
        </row>
        <row r="179">
          <cell r="A179" t="str">
            <v>3อ-0001</v>
          </cell>
          <cell r="B179" t="str">
            <v>บริษัท แอลพีเอ็น แพลนเนอร์ จำกัด</v>
          </cell>
          <cell r="C179">
            <v>1605000</v>
          </cell>
          <cell r="G179">
            <v>1605000</v>
          </cell>
        </row>
        <row r="180">
          <cell r="B180" t="str">
            <v xml:space="preserve"> รวมทั้งสิ้น</v>
          </cell>
          <cell r="C180">
            <v>469673682.19000012</v>
          </cell>
          <cell r="D180">
            <v>5090428.1799999988</v>
          </cell>
          <cell r="G180">
            <v>23023968.030000005</v>
          </cell>
          <cell r="H180">
            <v>451740142.33999997</v>
          </cell>
        </row>
        <row r="182">
          <cell r="A182" t="str">
            <v>สรุป ณ วันที่ 22 เมษายน 2548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CCFF"/>
  </sheetPr>
  <dimension ref="A1:O56"/>
  <sheetViews>
    <sheetView view="pageBreakPreview" zoomScaleNormal="100" zoomScaleSheetLayoutView="100" workbookViewId="0">
      <selection activeCell="C49" sqref="C49"/>
    </sheetView>
  </sheetViews>
  <sheetFormatPr defaultRowHeight="21"/>
  <cols>
    <col min="1" max="2" width="1" style="2" customWidth="1"/>
    <col min="3" max="3" width="41.140625" style="2" customWidth="1"/>
    <col min="4" max="4" width="6.7109375" style="4" customWidth="1"/>
    <col min="5" max="5" width="1" style="2" customWidth="1"/>
    <col min="6" max="6" width="14.28515625" style="11" customWidth="1"/>
    <col min="7" max="7" width="1" style="11" customWidth="1"/>
    <col min="8" max="8" width="14.28515625" style="11" customWidth="1"/>
    <col min="9" max="9" width="1" style="11" customWidth="1"/>
    <col min="10" max="10" width="14.28515625" style="11" customWidth="1"/>
    <col min="11" max="11" width="1" style="11" customWidth="1"/>
    <col min="12" max="12" width="14.28515625" style="11" customWidth="1"/>
    <col min="13" max="240" width="9.140625" style="2"/>
    <col min="241" max="241" width="1" style="2" customWidth="1"/>
    <col min="242" max="242" width="0.85546875" style="2" customWidth="1"/>
    <col min="243" max="243" width="41.42578125" style="2" customWidth="1"/>
    <col min="244" max="244" width="7.42578125" style="2" customWidth="1"/>
    <col min="245" max="245" width="1" style="2" customWidth="1"/>
    <col min="246" max="246" width="14.5703125" style="2" customWidth="1"/>
    <col min="247" max="247" width="1.28515625" style="2" customWidth="1"/>
    <col min="248" max="248" width="13.7109375" style="2" customWidth="1"/>
    <col min="249" max="249" width="1" style="2" customWidth="1"/>
    <col min="250" max="250" width="15.28515625" style="2" customWidth="1"/>
    <col min="251" max="251" width="1" style="2" customWidth="1"/>
    <col min="252" max="252" width="14.5703125" style="2" customWidth="1"/>
    <col min="253" max="253" width="0.85546875" style="2" customWidth="1"/>
    <col min="254" max="496" width="9.140625" style="2"/>
    <col min="497" max="497" width="1" style="2" customWidth="1"/>
    <col min="498" max="498" width="0.85546875" style="2" customWidth="1"/>
    <col min="499" max="499" width="41.42578125" style="2" customWidth="1"/>
    <col min="500" max="500" width="7.42578125" style="2" customWidth="1"/>
    <col min="501" max="501" width="1" style="2" customWidth="1"/>
    <col min="502" max="502" width="14.5703125" style="2" customWidth="1"/>
    <col min="503" max="503" width="1.28515625" style="2" customWidth="1"/>
    <col min="504" max="504" width="13.7109375" style="2" customWidth="1"/>
    <col min="505" max="505" width="1" style="2" customWidth="1"/>
    <col min="506" max="506" width="15.28515625" style="2" customWidth="1"/>
    <col min="507" max="507" width="1" style="2" customWidth="1"/>
    <col min="508" max="508" width="14.5703125" style="2" customWidth="1"/>
    <col min="509" max="509" width="0.85546875" style="2" customWidth="1"/>
    <col min="510" max="752" width="9.140625" style="2"/>
    <col min="753" max="753" width="1" style="2" customWidth="1"/>
    <col min="754" max="754" width="0.85546875" style="2" customWidth="1"/>
    <col min="755" max="755" width="41.42578125" style="2" customWidth="1"/>
    <col min="756" max="756" width="7.42578125" style="2" customWidth="1"/>
    <col min="757" max="757" width="1" style="2" customWidth="1"/>
    <col min="758" max="758" width="14.5703125" style="2" customWidth="1"/>
    <col min="759" max="759" width="1.28515625" style="2" customWidth="1"/>
    <col min="760" max="760" width="13.7109375" style="2" customWidth="1"/>
    <col min="761" max="761" width="1" style="2" customWidth="1"/>
    <col min="762" max="762" width="15.28515625" style="2" customWidth="1"/>
    <col min="763" max="763" width="1" style="2" customWidth="1"/>
    <col min="764" max="764" width="14.5703125" style="2" customWidth="1"/>
    <col min="765" max="765" width="0.85546875" style="2" customWidth="1"/>
    <col min="766" max="1008" width="9.140625" style="2"/>
    <col min="1009" max="1009" width="1" style="2" customWidth="1"/>
    <col min="1010" max="1010" width="0.85546875" style="2" customWidth="1"/>
    <col min="1011" max="1011" width="41.42578125" style="2" customWidth="1"/>
    <col min="1012" max="1012" width="7.42578125" style="2" customWidth="1"/>
    <col min="1013" max="1013" width="1" style="2" customWidth="1"/>
    <col min="1014" max="1014" width="14.5703125" style="2" customWidth="1"/>
    <col min="1015" max="1015" width="1.28515625" style="2" customWidth="1"/>
    <col min="1016" max="1016" width="13.7109375" style="2" customWidth="1"/>
    <col min="1017" max="1017" width="1" style="2" customWidth="1"/>
    <col min="1018" max="1018" width="15.28515625" style="2" customWidth="1"/>
    <col min="1019" max="1019" width="1" style="2" customWidth="1"/>
    <col min="1020" max="1020" width="14.5703125" style="2" customWidth="1"/>
    <col min="1021" max="1021" width="0.85546875" style="2" customWidth="1"/>
    <col min="1022" max="1264" width="9.140625" style="2"/>
    <col min="1265" max="1265" width="1" style="2" customWidth="1"/>
    <col min="1266" max="1266" width="0.85546875" style="2" customWidth="1"/>
    <col min="1267" max="1267" width="41.42578125" style="2" customWidth="1"/>
    <col min="1268" max="1268" width="7.42578125" style="2" customWidth="1"/>
    <col min="1269" max="1269" width="1" style="2" customWidth="1"/>
    <col min="1270" max="1270" width="14.5703125" style="2" customWidth="1"/>
    <col min="1271" max="1271" width="1.28515625" style="2" customWidth="1"/>
    <col min="1272" max="1272" width="13.7109375" style="2" customWidth="1"/>
    <col min="1273" max="1273" width="1" style="2" customWidth="1"/>
    <col min="1274" max="1274" width="15.28515625" style="2" customWidth="1"/>
    <col min="1275" max="1275" width="1" style="2" customWidth="1"/>
    <col min="1276" max="1276" width="14.5703125" style="2" customWidth="1"/>
    <col min="1277" max="1277" width="0.85546875" style="2" customWidth="1"/>
    <col min="1278" max="1520" width="9.140625" style="2"/>
    <col min="1521" max="1521" width="1" style="2" customWidth="1"/>
    <col min="1522" max="1522" width="0.85546875" style="2" customWidth="1"/>
    <col min="1523" max="1523" width="41.42578125" style="2" customWidth="1"/>
    <col min="1524" max="1524" width="7.42578125" style="2" customWidth="1"/>
    <col min="1525" max="1525" width="1" style="2" customWidth="1"/>
    <col min="1526" max="1526" width="14.5703125" style="2" customWidth="1"/>
    <col min="1527" max="1527" width="1.28515625" style="2" customWidth="1"/>
    <col min="1528" max="1528" width="13.7109375" style="2" customWidth="1"/>
    <col min="1529" max="1529" width="1" style="2" customWidth="1"/>
    <col min="1530" max="1530" width="15.28515625" style="2" customWidth="1"/>
    <col min="1531" max="1531" width="1" style="2" customWidth="1"/>
    <col min="1532" max="1532" width="14.5703125" style="2" customWidth="1"/>
    <col min="1533" max="1533" width="0.85546875" style="2" customWidth="1"/>
    <col min="1534" max="1776" width="9.140625" style="2"/>
    <col min="1777" max="1777" width="1" style="2" customWidth="1"/>
    <col min="1778" max="1778" width="0.85546875" style="2" customWidth="1"/>
    <col min="1779" max="1779" width="41.42578125" style="2" customWidth="1"/>
    <col min="1780" max="1780" width="7.42578125" style="2" customWidth="1"/>
    <col min="1781" max="1781" width="1" style="2" customWidth="1"/>
    <col min="1782" max="1782" width="14.5703125" style="2" customWidth="1"/>
    <col min="1783" max="1783" width="1.28515625" style="2" customWidth="1"/>
    <col min="1784" max="1784" width="13.7109375" style="2" customWidth="1"/>
    <col min="1785" max="1785" width="1" style="2" customWidth="1"/>
    <col min="1786" max="1786" width="15.28515625" style="2" customWidth="1"/>
    <col min="1787" max="1787" width="1" style="2" customWidth="1"/>
    <col min="1788" max="1788" width="14.5703125" style="2" customWidth="1"/>
    <col min="1789" max="1789" width="0.85546875" style="2" customWidth="1"/>
    <col min="1790" max="2032" width="9.140625" style="2"/>
    <col min="2033" max="2033" width="1" style="2" customWidth="1"/>
    <col min="2034" max="2034" width="0.85546875" style="2" customWidth="1"/>
    <col min="2035" max="2035" width="41.42578125" style="2" customWidth="1"/>
    <col min="2036" max="2036" width="7.42578125" style="2" customWidth="1"/>
    <col min="2037" max="2037" width="1" style="2" customWidth="1"/>
    <col min="2038" max="2038" width="14.5703125" style="2" customWidth="1"/>
    <col min="2039" max="2039" width="1.28515625" style="2" customWidth="1"/>
    <col min="2040" max="2040" width="13.7109375" style="2" customWidth="1"/>
    <col min="2041" max="2041" width="1" style="2" customWidth="1"/>
    <col min="2042" max="2042" width="15.28515625" style="2" customWidth="1"/>
    <col min="2043" max="2043" width="1" style="2" customWidth="1"/>
    <col min="2044" max="2044" width="14.5703125" style="2" customWidth="1"/>
    <col min="2045" max="2045" width="0.85546875" style="2" customWidth="1"/>
    <col min="2046" max="2288" width="9.140625" style="2"/>
    <col min="2289" max="2289" width="1" style="2" customWidth="1"/>
    <col min="2290" max="2290" width="0.85546875" style="2" customWidth="1"/>
    <col min="2291" max="2291" width="41.42578125" style="2" customWidth="1"/>
    <col min="2292" max="2292" width="7.42578125" style="2" customWidth="1"/>
    <col min="2293" max="2293" width="1" style="2" customWidth="1"/>
    <col min="2294" max="2294" width="14.5703125" style="2" customWidth="1"/>
    <col min="2295" max="2295" width="1.28515625" style="2" customWidth="1"/>
    <col min="2296" max="2296" width="13.7109375" style="2" customWidth="1"/>
    <col min="2297" max="2297" width="1" style="2" customWidth="1"/>
    <col min="2298" max="2298" width="15.28515625" style="2" customWidth="1"/>
    <col min="2299" max="2299" width="1" style="2" customWidth="1"/>
    <col min="2300" max="2300" width="14.5703125" style="2" customWidth="1"/>
    <col min="2301" max="2301" width="0.85546875" style="2" customWidth="1"/>
    <col min="2302" max="2544" width="9.140625" style="2"/>
    <col min="2545" max="2545" width="1" style="2" customWidth="1"/>
    <col min="2546" max="2546" width="0.85546875" style="2" customWidth="1"/>
    <col min="2547" max="2547" width="41.42578125" style="2" customWidth="1"/>
    <col min="2548" max="2548" width="7.42578125" style="2" customWidth="1"/>
    <col min="2549" max="2549" width="1" style="2" customWidth="1"/>
    <col min="2550" max="2550" width="14.5703125" style="2" customWidth="1"/>
    <col min="2551" max="2551" width="1.28515625" style="2" customWidth="1"/>
    <col min="2552" max="2552" width="13.7109375" style="2" customWidth="1"/>
    <col min="2553" max="2553" width="1" style="2" customWidth="1"/>
    <col min="2554" max="2554" width="15.28515625" style="2" customWidth="1"/>
    <col min="2555" max="2555" width="1" style="2" customWidth="1"/>
    <col min="2556" max="2556" width="14.5703125" style="2" customWidth="1"/>
    <col min="2557" max="2557" width="0.85546875" style="2" customWidth="1"/>
    <col min="2558" max="2800" width="9.140625" style="2"/>
    <col min="2801" max="2801" width="1" style="2" customWidth="1"/>
    <col min="2802" max="2802" width="0.85546875" style="2" customWidth="1"/>
    <col min="2803" max="2803" width="41.42578125" style="2" customWidth="1"/>
    <col min="2804" max="2804" width="7.42578125" style="2" customWidth="1"/>
    <col min="2805" max="2805" width="1" style="2" customWidth="1"/>
    <col min="2806" max="2806" width="14.5703125" style="2" customWidth="1"/>
    <col min="2807" max="2807" width="1.28515625" style="2" customWidth="1"/>
    <col min="2808" max="2808" width="13.7109375" style="2" customWidth="1"/>
    <col min="2809" max="2809" width="1" style="2" customWidth="1"/>
    <col min="2810" max="2810" width="15.28515625" style="2" customWidth="1"/>
    <col min="2811" max="2811" width="1" style="2" customWidth="1"/>
    <col min="2812" max="2812" width="14.5703125" style="2" customWidth="1"/>
    <col min="2813" max="2813" width="0.85546875" style="2" customWidth="1"/>
    <col min="2814" max="3056" width="9.140625" style="2"/>
    <col min="3057" max="3057" width="1" style="2" customWidth="1"/>
    <col min="3058" max="3058" width="0.85546875" style="2" customWidth="1"/>
    <col min="3059" max="3059" width="41.42578125" style="2" customWidth="1"/>
    <col min="3060" max="3060" width="7.42578125" style="2" customWidth="1"/>
    <col min="3061" max="3061" width="1" style="2" customWidth="1"/>
    <col min="3062" max="3062" width="14.5703125" style="2" customWidth="1"/>
    <col min="3063" max="3063" width="1.28515625" style="2" customWidth="1"/>
    <col min="3064" max="3064" width="13.7109375" style="2" customWidth="1"/>
    <col min="3065" max="3065" width="1" style="2" customWidth="1"/>
    <col min="3066" max="3066" width="15.28515625" style="2" customWidth="1"/>
    <col min="3067" max="3067" width="1" style="2" customWidth="1"/>
    <col min="3068" max="3068" width="14.5703125" style="2" customWidth="1"/>
    <col min="3069" max="3069" width="0.85546875" style="2" customWidth="1"/>
    <col min="3070" max="3312" width="9.140625" style="2"/>
    <col min="3313" max="3313" width="1" style="2" customWidth="1"/>
    <col min="3314" max="3314" width="0.85546875" style="2" customWidth="1"/>
    <col min="3315" max="3315" width="41.42578125" style="2" customWidth="1"/>
    <col min="3316" max="3316" width="7.42578125" style="2" customWidth="1"/>
    <col min="3317" max="3317" width="1" style="2" customWidth="1"/>
    <col min="3318" max="3318" width="14.5703125" style="2" customWidth="1"/>
    <col min="3319" max="3319" width="1.28515625" style="2" customWidth="1"/>
    <col min="3320" max="3320" width="13.7109375" style="2" customWidth="1"/>
    <col min="3321" max="3321" width="1" style="2" customWidth="1"/>
    <col min="3322" max="3322" width="15.28515625" style="2" customWidth="1"/>
    <col min="3323" max="3323" width="1" style="2" customWidth="1"/>
    <col min="3324" max="3324" width="14.5703125" style="2" customWidth="1"/>
    <col min="3325" max="3325" width="0.85546875" style="2" customWidth="1"/>
    <col min="3326" max="3568" width="9.140625" style="2"/>
    <col min="3569" max="3569" width="1" style="2" customWidth="1"/>
    <col min="3570" max="3570" width="0.85546875" style="2" customWidth="1"/>
    <col min="3571" max="3571" width="41.42578125" style="2" customWidth="1"/>
    <col min="3572" max="3572" width="7.42578125" style="2" customWidth="1"/>
    <col min="3573" max="3573" width="1" style="2" customWidth="1"/>
    <col min="3574" max="3574" width="14.5703125" style="2" customWidth="1"/>
    <col min="3575" max="3575" width="1.28515625" style="2" customWidth="1"/>
    <col min="3576" max="3576" width="13.7109375" style="2" customWidth="1"/>
    <col min="3577" max="3577" width="1" style="2" customWidth="1"/>
    <col min="3578" max="3578" width="15.28515625" style="2" customWidth="1"/>
    <col min="3579" max="3579" width="1" style="2" customWidth="1"/>
    <col min="3580" max="3580" width="14.5703125" style="2" customWidth="1"/>
    <col min="3581" max="3581" width="0.85546875" style="2" customWidth="1"/>
    <col min="3582" max="3824" width="9.140625" style="2"/>
    <col min="3825" max="3825" width="1" style="2" customWidth="1"/>
    <col min="3826" max="3826" width="0.85546875" style="2" customWidth="1"/>
    <col min="3827" max="3827" width="41.42578125" style="2" customWidth="1"/>
    <col min="3828" max="3828" width="7.42578125" style="2" customWidth="1"/>
    <col min="3829" max="3829" width="1" style="2" customWidth="1"/>
    <col min="3830" max="3830" width="14.5703125" style="2" customWidth="1"/>
    <col min="3831" max="3831" width="1.28515625" style="2" customWidth="1"/>
    <col min="3832" max="3832" width="13.7109375" style="2" customWidth="1"/>
    <col min="3833" max="3833" width="1" style="2" customWidth="1"/>
    <col min="3834" max="3834" width="15.28515625" style="2" customWidth="1"/>
    <col min="3835" max="3835" width="1" style="2" customWidth="1"/>
    <col min="3836" max="3836" width="14.5703125" style="2" customWidth="1"/>
    <col min="3837" max="3837" width="0.85546875" style="2" customWidth="1"/>
    <col min="3838" max="4080" width="9.140625" style="2"/>
    <col min="4081" max="4081" width="1" style="2" customWidth="1"/>
    <col min="4082" max="4082" width="0.85546875" style="2" customWidth="1"/>
    <col min="4083" max="4083" width="41.42578125" style="2" customWidth="1"/>
    <col min="4084" max="4084" width="7.42578125" style="2" customWidth="1"/>
    <col min="4085" max="4085" width="1" style="2" customWidth="1"/>
    <col min="4086" max="4086" width="14.5703125" style="2" customWidth="1"/>
    <col min="4087" max="4087" width="1.28515625" style="2" customWidth="1"/>
    <col min="4088" max="4088" width="13.7109375" style="2" customWidth="1"/>
    <col min="4089" max="4089" width="1" style="2" customWidth="1"/>
    <col min="4090" max="4090" width="15.28515625" style="2" customWidth="1"/>
    <col min="4091" max="4091" width="1" style="2" customWidth="1"/>
    <col min="4092" max="4092" width="14.5703125" style="2" customWidth="1"/>
    <col min="4093" max="4093" width="0.85546875" style="2" customWidth="1"/>
    <col min="4094" max="4336" width="9.140625" style="2"/>
    <col min="4337" max="4337" width="1" style="2" customWidth="1"/>
    <col min="4338" max="4338" width="0.85546875" style="2" customWidth="1"/>
    <col min="4339" max="4339" width="41.42578125" style="2" customWidth="1"/>
    <col min="4340" max="4340" width="7.42578125" style="2" customWidth="1"/>
    <col min="4341" max="4341" width="1" style="2" customWidth="1"/>
    <col min="4342" max="4342" width="14.5703125" style="2" customWidth="1"/>
    <col min="4343" max="4343" width="1.28515625" style="2" customWidth="1"/>
    <col min="4344" max="4344" width="13.7109375" style="2" customWidth="1"/>
    <col min="4345" max="4345" width="1" style="2" customWidth="1"/>
    <col min="4346" max="4346" width="15.28515625" style="2" customWidth="1"/>
    <col min="4347" max="4347" width="1" style="2" customWidth="1"/>
    <col min="4348" max="4348" width="14.5703125" style="2" customWidth="1"/>
    <col min="4349" max="4349" width="0.85546875" style="2" customWidth="1"/>
    <col min="4350" max="4592" width="9.140625" style="2"/>
    <col min="4593" max="4593" width="1" style="2" customWidth="1"/>
    <col min="4594" max="4594" width="0.85546875" style="2" customWidth="1"/>
    <col min="4595" max="4595" width="41.42578125" style="2" customWidth="1"/>
    <col min="4596" max="4596" width="7.42578125" style="2" customWidth="1"/>
    <col min="4597" max="4597" width="1" style="2" customWidth="1"/>
    <col min="4598" max="4598" width="14.5703125" style="2" customWidth="1"/>
    <col min="4599" max="4599" width="1.28515625" style="2" customWidth="1"/>
    <col min="4600" max="4600" width="13.7109375" style="2" customWidth="1"/>
    <col min="4601" max="4601" width="1" style="2" customWidth="1"/>
    <col min="4602" max="4602" width="15.28515625" style="2" customWidth="1"/>
    <col min="4603" max="4603" width="1" style="2" customWidth="1"/>
    <col min="4604" max="4604" width="14.5703125" style="2" customWidth="1"/>
    <col min="4605" max="4605" width="0.85546875" style="2" customWidth="1"/>
    <col min="4606" max="4848" width="9.140625" style="2"/>
    <col min="4849" max="4849" width="1" style="2" customWidth="1"/>
    <col min="4850" max="4850" width="0.85546875" style="2" customWidth="1"/>
    <col min="4851" max="4851" width="41.42578125" style="2" customWidth="1"/>
    <col min="4852" max="4852" width="7.42578125" style="2" customWidth="1"/>
    <col min="4853" max="4853" width="1" style="2" customWidth="1"/>
    <col min="4854" max="4854" width="14.5703125" style="2" customWidth="1"/>
    <col min="4855" max="4855" width="1.28515625" style="2" customWidth="1"/>
    <col min="4856" max="4856" width="13.7109375" style="2" customWidth="1"/>
    <col min="4857" max="4857" width="1" style="2" customWidth="1"/>
    <col min="4858" max="4858" width="15.28515625" style="2" customWidth="1"/>
    <col min="4859" max="4859" width="1" style="2" customWidth="1"/>
    <col min="4860" max="4860" width="14.5703125" style="2" customWidth="1"/>
    <col min="4861" max="4861" width="0.85546875" style="2" customWidth="1"/>
    <col min="4862" max="5104" width="9.140625" style="2"/>
    <col min="5105" max="5105" width="1" style="2" customWidth="1"/>
    <col min="5106" max="5106" width="0.85546875" style="2" customWidth="1"/>
    <col min="5107" max="5107" width="41.42578125" style="2" customWidth="1"/>
    <col min="5108" max="5108" width="7.42578125" style="2" customWidth="1"/>
    <col min="5109" max="5109" width="1" style="2" customWidth="1"/>
    <col min="5110" max="5110" width="14.5703125" style="2" customWidth="1"/>
    <col min="5111" max="5111" width="1.28515625" style="2" customWidth="1"/>
    <col min="5112" max="5112" width="13.7109375" style="2" customWidth="1"/>
    <col min="5113" max="5113" width="1" style="2" customWidth="1"/>
    <col min="5114" max="5114" width="15.28515625" style="2" customWidth="1"/>
    <col min="5115" max="5115" width="1" style="2" customWidth="1"/>
    <col min="5116" max="5116" width="14.5703125" style="2" customWidth="1"/>
    <col min="5117" max="5117" width="0.85546875" style="2" customWidth="1"/>
    <col min="5118" max="5360" width="9.140625" style="2"/>
    <col min="5361" max="5361" width="1" style="2" customWidth="1"/>
    <col min="5362" max="5362" width="0.85546875" style="2" customWidth="1"/>
    <col min="5363" max="5363" width="41.42578125" style="2" customWidth="1"/>
    <col min="5364" max="5364" width="7.42578125" style="2" customWidth="1"/>
    <col min="5365" max="5365" width="1" style="2" customWidth="1"/>
    <col min="5366" max="5366" width="14.5703125" style="2" customWidth="1"/>
    <col min="5367" max="5367" width="1.28515625" style="2" customWidth="1"/>
    <col min="5368" max="5368" width="13.7109375" style="2" customWidth="1"/>
    <col min="5369" max="5369" width="1" style="2" customWidth="1"/>
    <col min="5370" max="5370" width="15.28515625" style="2" customWidth="1"/>
    <col min="5371" max="5371" width="1" style="2" customWidth="1"/>
    <col min="5372" max="5372" width="14.5703125" style="2" customWidth="1"/>
    <col min="5373" max="5373" width="0.85546875" style="2" customWidth="1"/>
    <col min="5374" max="5616" width="9.140625" style="2"/>
    <col min="5617" max="5617" width="1" style="2" customWidth="1"/>
    <col min="5618" max="5618" width="0.85546875" style="2" customWidth="1"/>
    <col min="5619" max="5619" width="41.42578125" style="2" customWidth="1"/>
    <col min="5620" max="5620" width="7.42578125" style="2" customWidth="1"/>
    <col min="5621" max="5621" width="1" style="2" customWidth="1"/>
    <col min="5622" max="5622" width="14.5703125" style="2" customWidth="1"/>
    <col min="5623" max="5623" width="1.28515625" style="2" customWidth="1"/>
    <col min="5624" max="5624" width="13.7109375" style="2" customWidth="1"/>
    <col min="5625" max="5625" width="1" style="2" customWidth="1"/>
    <col min="5626" max="5626" width="15.28515625" style="2" customWidth="1"/>
    <col min="5627" max="5627" width="1" style="2" customWidth="1"/>
    <col min="5628" max="5628" width="14.5703125" style="2" customWidth="1"/>
    <col min="5629" max="5629" width="0.85546875" style="2" customWidth="1"/>
    <col min="5630" max="5872" width="9.140625" style="2"/>
    <col min="5873" max="5873" width="1" style="2" customWidth="1"/>
    <col min="5874" max="5874" width="0.85546875" style="2" customWidth="1"/>
    <col min="5875" max="5875" width="41.42578125" style="2" customWidth="1"/>
    <col min="5876" max="5876" width="7.42578125" style="2" customWidth="1"/>
    <col min="5877" max="5877" width="1" style="2" customWidth="1"/>
    <col min="5878" max="5878" width="14.5703125" style="2" customWidth="1"/>
    <col min="5879" max="5879" width="1.28515625" style="2" customWidth="1"/>
    <col min="5880" max="5880" width="13.7109375" style="2" customWidth="1"/>
    <col min="5881" max="5881" width="1" style="2" customWidth="1"/>
    <col min="5882" max="5882" width="15.28515625" style="2" customWidth="1"/>
    <col min="5883" max="5883" width="1" style="2" customWidth="1"/>
    <col min="5884" max="5884" width="14.5703125" style="2" customWidth="1"/>
    <col min="5885" max="5885" width="0.85546875" style="2" customWidth="1"/>
    <col min="5886" max="6128" width="9.140625" style="2"/>
    <col min="6129" max="6129" width="1" style="2" customWidth="1"/>
    <col min="6130" max="6130" width="0.85546875" style="2" customWidth="1"/>
    <col min="6131" max="6131" width="41.42578125" style="2" customWidth="1"/>
    <col min="6132" max="6132" width="7.42578125" style="2" customWidth="1"/>
    <col min="6133" max="6133" width="1" style="2" customWidth="1"/>
    <col min="6134" max="6134" width="14.5703125" style="2" customWidth="1"/>
    <col min="6135" max="6135" width="1.28515625" style="2" customWidth="1"/>
    <col min="6136" max="6136" width="13.7109375" style="2" customWidth="1"/>
    <col min="6137" max="6137" width="1" style="2" customWidth="1"/>
    <col min="6138" max="6138" width="15.28515625" style="2" customWidth="1"/>
    <col min="6139" max="6139" width="1" style="2" customWidth="1"/>
    <col min="6140" max="6140" width="14.5703125" style="2" customWidth="1"/>
    <col min="6141" max="6141" width="0.85546875" style="2" customWidth="1"/>
    <col min="6142" max="6384" width="9.140625" style="2"/>
    <col min="6385" max="6385" width="1" style="2" customWidth="1"/>
    <col min="6386" max="6386" width="0.85546875" style="2" customWidth="1"/>
    <col min="6387" max="6387" width="41.42578125" style="2" customWidth="1"/>
    <col min="6388" max="6388" width="7.42578125" style="2" customWidth="1"/>
    <col min="6389" max="6389" width="1" style="2" customWidth="1"/>
    <col min="6390" max="6390" width="14.5703125" style="2" customWidth="1"/>
    <col min="6391" max="6391" width="1.28515625" style="2" customWidth="1"/>
    <col min="6392" max="6392" width="13.7109375" style="2" customWidth="1"/>
    <col min="6393" max="6393" width="1" style="2" customWidth="1"/>
    <col min="6394" max="6394" width="15.28515625" style="2" customWidth="1"/>
    <col min="6395" max="6395" width="1" style="2" customWidth="1"/>
    <col min="6396" max="6396" width="14.5703125" style="2" customWidth="1"/>
    <col min="6397" max="6397" width="0.85546875" style="2" customWidth="1"/>
    <col min="6398" max="6640" width="9.140625" style="2"/>
    <col min="6641" max="6641" width="1" style="2" customWidth="1"/>
    <col min="6642" max="6642" width="0.85546875" style="2" customWidth="1"/>
    <col min="6643" max="6643" width="41.42578125" style="2" customWidth="1"/>
    <col min="6644" max="6644" width="7.42578125" style="2" customWidth="1"/>
    <col min="6645" max="6645" width="1" style="2" customWidth="1"/>
    <col min="6646" max="6646" width="14.5703125" style="2" customWidth="1"/>
    <col min="6647" max="6647" width="1.28515625" style="2" customWidth="1"/>
    <col min="6648" max="6648" width="13.7109375" style="2" customWidth="1"/>
    <col min="6649" max="6649" width="1" style="2" customWidth="1"/>
    <col min="6650" max="6650" width="15.28515625" style="2" customWidth="1"/>
    <col min="6651" max="6651" width="1" style="2" customWidth="1"/>
    <col min="6652" max="6652" width="14.5703125" style="2" customWidth="1"/>
    <col min="6653" max="6653" width="0.85546875" style="2" customWidth="1"/>
    <col min="6654" max="6896" width="9.140625" style="2"/>
    <col min="6897" max="6897" width="1" style="2" customWidth="1"/>
    <col min="6898" max="6898" width="0.85546875" style="2" customWidth="1"/>
    <col min="6899" max="6899" width="41.42578125" style="2" customWidth="1"/>
    <col min="6900" max="6900" width="7.42578125" style="2" customWidth="1"/>
    <col min="6901" max="6901" width="1" style="2" customWidth="1"/>
    <col min="6902" max="6902" width="14.5703125" style="2" customWidth="1"/>
    <col min="6903" max="6903" width="1.28515625" style="2" customWidth="1"/>
    <col min="6904" max="6904" width="13.7109375" style="2" customWidth="1"/>
    <col min="6905" max="6905" width="1" style="2" customWidth="1"/>
    <col min="6906" max="6906" width="15.28515625" style="2" customWidth="1"/>
    <col min="6907" max="6907" width="1" style="2" customWidth="1"/>
    <col min="6908" max="6908" width="14.5703125" style="2" customWidth="1"/>
    <col min="6909" max="6909" width="0.85546875" style="2" customWidth="1"/>
    <col min="6910" max="7152" width="9.140625" style="2"/>
    <col min="7153" max="7153" width="1" style="2" customWidth="1"/>
    <col min="7154" max="7154" width="0.85546875" style="2" customWidth="1"/>
    <col min="7155" max="7155" width="41.42578125" style="2" customWidth="1"/>
    <col min="7156" max="7156" width="7.42578125" style="2" customWidth="1"/>
    <col min="7157" max="7157" width="1" style="2" customWidth="1"/>
    <col min="7158" max="7158" width="14.5703125" style="2" customWidth="1"/>
    <col min="7159" max="7159" width="1.28515625" style="2" customWidth="1"/>
    <col min="7160" max="7160" width="13.7109375" style="2" customWidth="1"/>
    <col min="7161" max="7161" width="1" style="2" customWidth="1"/>
    <col min="7162" max="7162" width="15.28515625" style="2" customWidth="1"/>
    <col min="7163" max="7163" width="1" style="2" customWidth="1"/>
    <col min="7164" max="7164" width="14.5703125" style="2" customWidth="1"/>
    <col min="7165" max="7165" width="0.85546875" style="2" customWidth="1"/>
    <col min="7166" max="7408" width="9.140625" style="2"/>
    <col min="7409" max="7409" width="1" style="2" customWidth="1"/>
    <col min="7410" max="7410" width="0.85546875" style="2" customWidth="1"/>
    <col min="7411" max="7411" width="41.42578125" style="2" customWidth="1"/>
    <col min="7412" max="7412" width="7.42578125" style="2" customWidth="1"/>
    <col min="7413" max="7413" width="1" style="2" customWidth="1"/>
    <col min="7414" max="7414" width="14.5703125" style="2" customWidth="1"/>
    <col min="7415" max="7415" width="1.28515625" style="2" customWidth="1"/>
    <col min="7416" max="7416" width="13.7109375" style="2" customWidth="1"/>
    <col min="7417" max="7417" width="1" style="2" customWidth="1"/>
    <col min="7418" max="7418" width="15.28515625" style="2" customWidth="1"/>
    <col min="7419" max="7419" width="1" style="2" customWidth="1"/>
    <col min="7420" max="7420" width="14.5703125" style="2" customWidth="1"/>
    <col min="7421" max="7421" width="0.85546875" style="2" customWidth="1"/>
    <col min="7422" max="7664" width="9.140625" style="2"/>
    <col min="7665" max="7665" width="1" style="2" customWidth="1"/>
    <col min="7666" max="7666" width="0.85546875" style="2" customWidth="1"/>
    <col min="7667" max="7667" width="41.42578125" style="2" customWidth="1"/>
    <col min="7668" max="7668" width="7.42578125" style="2" customWidth="1"/>
    <col min="7669" max="7669" width="1" style="2" customWidth="1"/>
    <col min="7670" max="7670" width="14.5703125" style="2" customWidth="1"/>
    <col min="7671" max="7671" width="1.28515625" style="2" customWidth="1"/>
    <col min="7672" max="7672" width="13.7109375" style="2" customWidth="1"/>
    <col min="7673" max="7673" width="1" style="2" customWidth="1"/>
    <col min="7674" max="7674" width="15.28515625" style="2" customWidth="1"/>
    <col min="7675" max="7675" width="1" style="2" customWidth="1"/>
    <col min="7676" max="7676" width="14.5703125" style="2" customWidth="1"/>
    <col min="7677" max="7677" width="0.85546875" style="2" customWidth="1"/>
    <col min="7678" max="7920" width="9.140625" style="2"/>
    <col min="7921" max="7921" width="1" style="2" customWidth="1"/>
    <col min="7922" max="7922" width="0.85546875" style="2" customWidth="1"/>
    <col min="7923" max="7923" width="41.42578125" style="2" customWidth="1"/>
    <col min="7924" max="7924" width="7.42578125" style="2" customWidth="1"/>
    <col min="7925" max="7925" width="1" style="2" customWidth="1"/>
    <col min="7926" max="7926" width="14.5703125" style="2" customWidth="1"/>
    <col min="7927" max="7927" width="1.28515625" style="2" customWidth="1"/>
    <col min="7928" max="7928" width="13.7109375" style="2" customWidth="1"/>
    <col min="7929" max="7929" width="1" style="2" customWidth="1"/>
    <col min="7930" max="7930" width="15.28515625" style="2" customWidth="1"/>
    <col min="7931" max="7931" width="1" style="2" customWidth="1"/>
    <col min="7932" max="7932" width="14.5703125" style="2" customWidth="1"/>
    <col min="7933" max="7933" width="0.85546875" style="2" customWidth="1"/>
    <col min="7934" max="8176" width="9.140625" style="2"/>
    <col min="8177" max="8177" width="1" style="2" customWidth="1"/>
    <col min="8178" max="8178" width="0.85546875" style="2" customWidth="1"/>
    <col min="8179" max="8179" width="41.42578125" style="2" customWidth="1"/>
    <col min="8180" max="8180" width="7.42578125" style="2" customWidth="1"/>
    <col min="8181" max="8181" width="1" style="2" customWidth="1"/>
    <col min="8182" max="8182" width="14.5703125" style="2" customWidth="1"/>
    <col min="8183" max="8183" width="1.28515625" style="2" customWidth="1"/>
    <col min="8184" max="8184" width="13.7109375" style="2" customWidth="1"/>
    <col min="8185" max="8185" width="1" style="2" customWidth="1"/>
    <col min="8186" max="8186" width="15.28515625" style="2" customWidth="1"/>
    <col min="8187" max="8187" width="1" style="2" customWidth="1"/>
    <col min="8188" max="8188" width="14.5703125" style="2" customWidth="1"/>
    <col min="8189" max="8189" width="0.85546875" style="2" customWidth="1"/>
    <col min="8190" max="8432" width="9.140625" style="2"/>
    <col min="8433" max="8433" width="1" style="2" customWidth="1"/>
    <col min="8434" max="8434" width="0.85546875" style="2" customWidth="1"/>
    <col min="8435" max="8435" width="41.42578125" style="2" customWidth="1"/>
    <col min="8436" max="8436" width="7.42578125" style="2" customWidth="1"/>
    <col min="8437" max="8437" width="1" style="2" customWidth="1"/>
    <col min="8438" max="8438" width="14.5703125" style="2" customWidth="1"/>
    <col min="8439" max="8439" width="1.28515625" style="2" customWidth="1"/>
    <col min="8440" max="8440" width="13.7109375" style="2" customWidth="1"/>
    <col min="8441" max="8441" width="1" style="2" customWidth="1"/>
    <col min="8442" max="8442" width="15.28515625" style="2" customWidth="1"/>
    <col min="8443" max="8443" width="1" style="2" customWidth="1"/>
    <col min="8444" max="8444" width="14.5703125" style="2" customWidth="1"/>
    <col min="8445" max="8445" width="0.85546875" style="2" customWidth="1"/>
    <col min="8446" max="8688" width="9.140625" style="2"/>
    <col min="8689" max="8689" width="1" style="2" customWidth="1"/>
    <col min="8690" max="8690" width="0.85546875" style="2" customWidth="1"/>
    <col min="8691" max="8691" width="41.42578125" style="2" customWidth="1"/>
    <col min="8692" max="8692" width="7.42578125" style="2" customWidth="1"/>
    <col min="8693" max="8693" width="1" style="2" customWidth="1"/>
    <col min="8694" max="8694" width="14.5703125" style="2" customWidth="1"/>
    <col min="8695" max="8695" width="1.28515625" style="2" customWidth="1"/>
    <col min="8696" max="8696" width="13.7109375" style="2" customWidth="1"/>
    <col min="8697" max="8697" width="1" style="2" customWidth="1"/>
    <col min="8698" max="8698" width="15.28515625" style="2" customWidth="1"/>
    <col min="8699" max="8699" width="1" style="2" customWidth="1"/>
    <col min="8700" max="8700" width="14.5703125" style="2" customWidth="1"/>
    <col min="8701" max="8701" width="0.85546875" style="2" customWidth="1"/>
    <col min="8702" max="8944" width="9.140625" style="2"/>
    <col min="8945" max="8945" width="1" style="2" customWidth="1"/>
    <col min="8946" max="8946" width="0.85546875" style="2" customWidth="1"/>
    <col min="8947" max="8947" width="41.42578125" style="2" customWidth="1"/>
    <col min="8948" max="8948" width="7.42578125" style="2" customWidth="1"/>
    <col min="8949" max="8949" width="1" style="2" customWidth="1"/>
    <col min="8950" max="8950" width="14.5703125" style="2" customWidth="1"/>
    <col min="8951" max="8951" width="1.28515625" style="2" customWidth="1"/>
    <col min="8952" max="8952" width="13.7109375" style="2" customWidth="1"/>
    <col min="8953" max="8953" width="1" style="2" customWidth="1"/>
    <col min="8954" max="8954" width="15.28515625" style="2" customWidth="1"/>
    <col min="8955" max="8955" width="1" style="2" customWidth="1"/>
    <col min="8956" max="8956" width="14.5703125" style="2" customWidth="1"/>
    <col min="8957" max="8957" width="0.85546875" style="2" customWidth="1"/>
    <col min="8958" max="9200" width="9.140625" style="2"/>
    <col min="9201" max="9201" width="1" style="2" customWidth="1"/>
    <col min="9202" max="9202" width="0.85546875" style="2" customWidth="1"/>
    <col min="9203" max="9203" width="41.42578125" style="2" customWidth="1"/>
    <col min="9204" max="9204" width="7.42578125" style="2" customWidth="1"/>
    <col min="9205" max="9205" width="1" style="2" customWidth="1"/>
    <col min="9206" max="9206" width="14.5703125" style="2" customWidth="1"/>
    <col min="9207" max="9207" width="1.28515625" style="2" customWidth="1"/>
    <col min="9208" max="9208" width="13.7109375" style="2" customWidth="1"/>
    <col min="9209" max="9209" width="1" style="2" customWidth="1"/>
    <col min="9210" max="9210" width="15.28515625" style="2" customWidth="1"/>
    <col min="9211" max="9211" width="1" style="2" customWidth="1"/>
    <col min="9212" max="9212" width="14.5703125" style="2" customWidth="1"/>
    <col min="9213" max="9213" width="0.85546875" style="2" customWidth="1"/>
    <col min="9214" max="9456" width="9.140625" style="2"/>
    <col min="9457" max="9457" width="1" style="2" customWidth="1"/>
    <col min="9458" max="9458" width="0.85546875" style="2" customWidth="1"/>
    <col min="9459" max="9459" width="41.42578125" style="2" customWidth="1"/>
    <col min="9460" max="9460" width="7.42578125" style="2" customWidth="1"/>
    <col min="9461" max="9461" width="1" style="2" customWidth="1"/>
    <col min="9462" max="9462" width="14.5703125" style="2" customWidth="1"/>
    <col min="9463" max="9463" width="1.28515625" style="2" customWidth="1"/>
    <col min="9464" max="9464" width="13.7109375" style="2" customWidth="1"/>
    <col min="9465" max="9465" width="1" style="2" customWidth="1"/>
    <col min="9466" max="9466" width="15.28515625" style="2" customWidth="1"/>
    <col min="9467" max="9467" width="1" style="2" customWidth="1"/>
    <col min="9468" max="9468" width="14.5703125" style="2" customWidth="1"/>
    <col min="9469" max="9469" width="0.85546875" style="2" customWidth="1"/>
    <col min="9470" max="9712" width="9.140625" style="2"/>
    <col min="9713" max="9713" width="1" style="2" customWidth="1"/>
    <col min="9714" max="9714" width="0.85546875" style="2" customWidth="1"/>
    <col min="9715" max="9715" width="41.42578125" style="2" customWidth="1"/>
    <col min="9716" max="9716" width="7.42578125" style="2" customWidth="1"/>
    <col min="9717" max="9717" width="1" style="2" customWidth="1"/>
    <col min="9718" max="9718" width="14.5703125" style="2" customWidth="1"/>
    <col min="9719" max="9719" width="1.28515625" style="2" customWidth="1"/>
    <col min="9720" max="9720" width="13.7109375" style="2" customWidth="1"/>
    <col min="9721" max="9721" width="1" style="2" customWidth="1"/>
    <col min="9722" max="9722" width="15.28515625" style="2" customWidth="1"/>
    <col min="9723" max="9723" width="1" style="2" customWidth="1"/>
    <col min="9724" max="9724" width="14.5703125" style="2" customWidth="1"/>
    <col min="9725" max="9725" width="0.85546875" style="2" customWidth="1"/>
    <col min="9726" max="9968" width="9.140625" style="2"/>
    <col min="9969" max="9969" width="1" style="2" customWidth="1"/>
    <col min="9970" max="9970" width="0.85546875" style="2" customWidth="1"/>
    <col min="9971" max="9971" width="41.42578125" style="2" customWidth="1"/>
    <col min="9972" max="9972" width="7.42578125" style="2" customWidth="1"/>
    <col min="9973" max="9973" width="1" style="2" customWidth="1"/>
    <col min="9974" max="9974" width="14.5703125" style="2" customWidth="1"/>
    <col min="9975" max="9975" width="1.28515625" style="2" customWidth="1"/>
    <col min="9976" max="9976" width="13.7109375" style="2" customWidth="1"/>
    <col min="9977" max="9977" width="1" style="2" customWidth="1"/>
    <col min="9978" max="9978" width="15.28515625" style="2" customWidth="1"/>
    <col min="9979" max="9979" width="1" style="2" customWidth="1"/>
    <col min="9980" max="9980" width="14.5703125" style="2" customWidth="1"/>
    <col min="9981" max="9981" width="0.85546875" style="2" customWidth="1"/>
    <col min="9982" max="10224" width="9.140625" style="2"/>
    <col min="10225" max="10225" width="1" style="2" customWidth="1"/>
    <col min="10226" max="10226" width="0.85546875" style="2" customWidth="1"/>
    <col min="10227" max="10227" width="41.42578125" style="2" customWidth="1"/>
    <col min="10228" max="10228" width="7.42578125" style="2" customWidth="1"/>
    <col min="10229" max="10229" width="1" style="2" customWidth="1"/>
    <col min="10230" max="10230" width="14.5703125" style="2" customWidth="1"/>
    <col min="10231" max="10231" width="1.28515625" style="2" customWidth="1"/>
    <col min="10232" max="10232" width="13.7109375" style="2" customWidth="1"/>
    <col min="10233" max="10233" width="1" style="2" customWidth="1"/>
    <col min="10234" max="10234" width="15.28515625" style="2" customWidth="1"/>
    <col min="10235" max="10235" width="1" style="2" customWidth="1"/>
    <col min="10236" max="10236" width="14.5703125" style="2" customWidth="1"/>
    <col min="10237" max="10237" width="0.85546875" style="2" customWidth="1"/>
    <col min="10238" max="10480" width="9.140625" style="2"/>
    <col min="10481" max="10481" width="1" style="2" customWidth="1"/>
    <col min="10482" max="10482" width="0.85546875" style="2" customWidth="1"/>
    <col min="10483" max="10483" width="41.42578125" style="2" customWidth="1"/>
    <col min="10484" max="10484" width="7.42578125" style="2" customWidth="1"/>
    <col min="10485" max="10485" width="1" style="2" customWidth="1"/>
    <col min="10486" max="10486" width="14.5703125" style="2" customWidth="1"/>
    <col min="10487" max="10487" width="1.28515625" style="2" customWidth="1"/>
    <col min="10488" max="10488" width="13.7109375" style="2" customWidth="1"/>
    <col min="10489" max="10489" width="1" style="2" customWidth="1"/>
    <col min="10490" max="10490" width="15.28515625" style="2" customWidth="1"/>
    <col min="10491" max="10491" width="1" style="2" customWidth="1"/>
    <col min="10492" max="10492" width="14.5703125" style="2" customWidth="1"/>
    <col min="10493" max="10493" width="0.85546875" style="2" customWidth="1"/>
    <col min="10494" max="10736" width="9.140625" style="2"/>
    <col min="10737" max="10737" width="1" style="2" customWidth="1"/>
    <col min="10738" max="10738" width="0.85546875" style="2" customWidth="1"/>
    <col min="10739" max="10739" width="41.42578125" style="2" customWidth="1"/>
    <col min="10740" max="10740" width="7.42578125" style="2" customWidth="1"/>
    <col min="10741" max="10741" width="1" style="2" customWidth="1"/>
    <col min="10742" max="10742" width="14.5703125" style="2" customWidth="1"/>
    <col min="10743" max="10743" width="1.28515625" style="2" customWidth="1"/>
    <col min="10744" max="10744" width="13.7109375" style="2" customWidth="1"/>
    <col min="10745" max="10745" width="1" style="2" customWidth="1"/>
    <col min="10746" max="10746" width="15.28515625" style="2" customWidth="1"/>
    <col min="10747" max="10747" width="1" style="2" customWidth="1"/>
    <col min="10748" max="10748" width="14.5703125" style="2" customWidth="1"/>
    <col min="10749" max="10749" width="0.85546875" style="2" customWidth="1"/>
    <col min="10750" max="10992" width="9.140625" style="2"/>
    <col min="10993" max="10993" width="1" style="2" customWidth="1"/>
    <col min="10994" max="10994" width="0.85546875" style="2" customWidth="1"/>
    <col min="10995" max="10995" width="41.42578125" style="2" customWidth="1"/>
    <col min="10996" max="10996" width="7.42578125" style="2" customWidth="1"/>
    <col min="10997" max="10997" width="1" style="2" customWidth="1"/>
    <col min="10998" max="10998" width="14.5703125" style="2" customWidth="1"/>
    <col min="10999" max="10999" width="1.28515625" style="2" customWidth="1"/>
    <col min="11000" max="11000" width="13.7109375" style="2" customWidth="1"/>
    <col min="11001" max="11001" width="1" style="2" customWidth="1"/>
    <col min="11002" max="11002" width="15.28515625" style="2" customWidth="1"/>
    <col min="11003" max="11003" width="1" style="2" customWidth="1"/>
    <col min="11004" max="11004" width="14.5703125" style="2" customWidth="1"/>
    <col min="11005" max="11005" width="0.85546875" style="2" customWidth="1"/>
    <col min="11006" max="11248" width="9.140625" style="2"/>
    <col min="11249" max="11249" width="1" style="2" customWidth="1"/>
    <col min="11250" max="11250" width="0.85546875" style="2" customWidth="1"/>
    <col min="11251" max="11251" width="41.42578125" style="2" customWidth="1"/>
    <col min="11252" max="11252" width="7.42578125" style="2" customWidth="1"/>
    <col min="11253" max="11253" width="1" style="2" customWidth="1"/>
    <col min="11254" max="11254" width="14.5703125" style="2" customWidth="1"/>
    <col min="11255" max="11255" width="1.28515625" style="2" customWidth="1"/>
    <col min="11256" max="11256" width="13.7109375" style="2" customWidth="1"/>
    <col min="11257" max="11257" width="1" style="2" customWidth="1"/>
    <col min="11258" max="11258" width="15.28515625" style="2" customWidth="1"/>
    <col min="11259" max="11259" width="1" style="2" customWidth="1"/>
    <col min="11260" max="11260" width="14.5703125" style="2" customWidth="1"/>
    <col min="11261" max="11261" width="0.85546875" style="2" customWidth="1"/>
    <col min="11262" max="11504" width="9.140625" style="2"/>
    <col min="11505" max="11505" width="1" style="2" customWidth="1"/>
    <col min="11506" max="11506" width="0.85546875" style="2" customWidth="1"/>
    <col min="11507" max="11507" width="41.42578125" style="2" customWidth="1"/>
    <col min="11508" max="11508" width="7.42578125" style="2" customWidth="1"/>
    <col min="11509" max="11509" width="1" style="2" customWidth="1"/>
    <col min="11510" max="11510" width="14.5703125" style="2" customWidth="1"/>
    <col min="11511" max="11511" width="1.28515625" style="2" customWidth="1"/>
    <col min="11512" max="11512" width="13.7109375" style="2" customWidth="1"/>
    <col min="11513" max="11513" width="1" style="2" customWidth="1"/>
    <col min="11514" max="11514" width="15.28515625" style="2" customWidth="1"/>
    <col min="11515" max="11515" width="1" style="2" customWidth="1"/>
    <col min="11516" max="11516" width="14.5703125" style="2" customWidth="1"/>
    <col min="11517" max="11517" width="0.85546875" style="2" customWidth="1"/>
    <col min="11518" max="11760" width="9.140625" style="2"/>
    <col min="11761" max="11761" width="1" style="2" customWidth="1"/>
    <col min="11762" max="11762" width="0.85546875" style="2" customWidth="1"/>
    <col min="11763" max="11763" width="41.42578125" style="2" customWidth="1"/>
    <col min="11764" max="11764" width="7.42578125" style="2" customWidth="1"/>
    <col min="11765" max="11765" width="1" style="2" customWidth="1"/>
    <col min="11766" max="11766" width="14.5703125" style="2" customWidth="1"/>
    <col min="11767" max="11767" width="1.28515625" style="2" customWidth="1"/>
    <col min="11768" max="11768" width="13.7109375" style="2" customWidth="1"/>
    <col min="11769" max="11769" width="1" style="2" customWidth="1"/>
    <col min="11770" max="11770" width="15.28515625" style="2" customWidth="1"/>
    <col min="11771" max="11771" width="1" style="2" customWidth="1"/>
    <col min="11772" max="11772" width="14.5703125" style="2" customWidth="1"/>
    <col min="11773" max="11773" width="0.85546875" style="2" customWidth="1"/>
    <col min="11774" max="12016" width="9.140625" style="2"/>
    <col min="12017" max="12017" width="1" style="2" customWidth="1"/>
    <col min="12018" max="12018" width="0.85546875" style="2" customWidth="1"/>
    <col min="12019" max="12019" width="41.42578125" style="2" customWidth="1"/>
    <col min="12020" max="12020" width="7.42578125" style="2" customWidth="1"/>
    <col min="12021" max="12021" width="1" style="2" customWidth="1"/>
    <col min="12022" max="12022" width="14.5703125" style="2" customWidth="1"/>
    <col min="12023" max="12023" width="1.28515625" style="2" customWidth="1"/>
    <col min="12024" max="12024" width="13.7109375" style="2" customWidth="1"/>
    <col min="12025" max="12025" width="1" style="2" customWidth="1"/>
    <col min="12026" max="12026" width="15.28515625" style="2" customWidth="1"/>
    <col min="12027" max="12027" width="1" style="2" customWidth="1"/>
    <col min="12028" max="12028" width="14.5703125" style="2" customWidth="1"/>
    <col min="12029" max="12029" width="0.85546875" style="2" customWidth="1"/>
    <col min="12030" max="12272" width="9.140625" style="2"/>
    <col min="12273" max="12273" width="1" style="2" customWidth="1"/>
    <col min="12274" max="12274" width="0.85546875" style="2" customWidth="1"/>
    <col min="12275" max="12275" width="41.42578125" style="2" customWidth="1"/>
    <col min="12276" max="12276" width="7.42578125" style="2" customWidth="1"/>
    <col min="12277" max="12277" width="1" style="2" customWidth="1"/>
    <col min="12278" max="12278" width="14.5703125" style="2" customWidth="1"/>
    <col min="12279" max="12279" width="1.28515625" style="2" customWidth="1"/>
    <col min="12280" max="12280" width="13.7109375" style="2" customWidth="1"/>
    <col min="12281" max="12281" width="1" style="2" customWidth="1"/>
    <col min="12282" max="12282" width="15.28515625" style="2" customWidth="1"/>
    <col min="12283" max="12283" width="1" style="2" customWidth="1"/>
    <col min="12284" max="12284" width="14.5703125" style="2" customWidth="1"/>
    <col min="12285" max="12285" width="0.85546875" style="2" customWidth="1"/>
    <col min="12286" max="12528" width="9.140625" style="2"/>
    <col min="12529" max="12529" width="1" style="2" customWidth="1"/>
    <col min="12530" max="12530" width="0.85546875" style="2" customWidth="1"/>
    <col min="12531" max="12531" width="41.42578125" style="2" customWidth="1"/>
    <col min="12532" max="12532" width="7.42578125" style="2" customWidth="1"/>
    <col min="12533" max="12533" width="1" style="2" customWidth="1"/>
    <col min="12534" max="12534" width="14.5703125" style="2" customWidth="1"/>
    <col min="12535" max="12535" width="1.28515625" style="2" customWidth="1"/>
    <col min="12536" max="12536" width="13.7109375" style="2" customWidth="1"/>
    <col min="12537" max="12537" width="1" style="2" customWidth="1"/>
    <col min="12538" max="12538" width="15.28515625" style="2" customWidth="1"/>
    <col min="12539" max="12539" width="1" style="2" customWidth="1"/>
    <col min="12540" max="12540" width="14.5703125" style="2" customWidth="1"/>
    <col min="12541" max="12541" width="0.85546875" style="2" customWidth="1"/>
    <col min="12542" max="12784" width="9.140625" style="2"/>
    <col min="12785" max="12785" width="1" style="2" customWidth="1"/>
    <col min="12786" max="12786" width="0.85546875" style="2" customWidth="1"/>
    <col min="12787" max="12787" width="41.42578125" style="2" customWidth="1"/>
    <col min="12788" max="12788" width="7.42578125" style="2" customWidth="1"/>
    <col min="12789" max="12789" width="1" style="2" customWidth="1"/>
    <col min="12790" max="12790" width="14.5703125" style="2" customWidth="1"/>
    <col min="12791" max="12791" width="1.28515625" style="2" customWidth="1"/>
    <col min="12792" max="12792" width="13.7109375" style="2" customWidth="1"/>
    <col min="12793" max="12793" width="1" style="2" customWidth="1"/>
    <col min="12794" max="12794" width="15.28515625" style="2" customWidth="1"/>
    <col min="12795" max="12795" width="1" style="2" customWidth="1"/>
    <col min="12796" max="12796" width="14.5703125" style="2" customWidth="1"/>
    <col min="12797" max="12797" width="0.85546875" style="2" customWidth="1"/>
    <col min="12798" max="13040" width="9.140625" style="2"/>
    <col min="13041" max="13041" width="1" style="2" customWidth="1"/>
    <col min="13042" max="13042" width="0.85546875" style="2" customWidth="1"/>
    <col min="13043" max="13043" width="41.42578125" style="2" customWidth="1"/>
    <col min="13044" max="13044" width="7.42578125" style="2" customWidth="1"/>
    <col min="13045" max="13045" width="1" style="2" customWidth="1"/>
    <col min="13046" max="13046" width="14.5703125" style="2" customWidth="1"/>
    <col min="13047" max="13047" width="1.28515625" style="2" customWidth="1"/>
    <col min="13048" max="13048" width="13.7109375" style="2" customWidth="1"/>
    <col min="13049" max="13049" width="1" style="2" customWidth="1"/>
    <col min="13050" max="13050" width="15.28515625" style="2" customWidth="1"/>
    <col min="13051" max="13051" width="1" style="2" customWidth="1"/>
    <col min="13052" max="13052" width="14.5703125" style="2" customWidth="1"/>
    <col min="13053" max="13053" width="0.85546875" style="2" customWidth="1"/>
    <col min="13054" max="13296" width="9.140625" style="2"/>
    <col min="13297" max="13297" width="1" style="2" customWidth="1"/>
    <col min="13298" max="13298" width="0.85546875" style="2" customWidth="1"/>
    <col min="13299" max="13299" width="41.42578125" style="2" customWidth="1"/>
    <col min="13300" max="13300" width="7.42578125" style="2" customWidth="1"/>
    <col min="13301" max="13301" width="1" style="2" customWidth="1"/>
    <col min="13302" max="13302" width="14.5703125" style="2" customWidth="1"/>
    <col min="13303" max="13303" width="1.28515625" style="2" customWidth="1"/>
    <col min="13304" max="13304" width="13.7109375" style="2" customWidth="1"/>
    <col min="13305" max="13305" width="1" style="2" customWidth="1"/>
    <col min="13306" max="13306" width="15.28515625" style="2" customWidth="1"/>
    <col min="13307" max="13307" width="1" style="2" customWidth="1"/>
    <col min="13308" max="13308" width="14.5703125" style="2" customWidth="1"/>
    <col min="13309" max="13309" width="0.85546875" style="2" customWidth="1"/>
    <col min="13310" max="13552" width="9.140625" style="2"/>
    <col min="13553" max="13553" width="1" style="2" customWidth="1"/>
    <col min="13554" max="13554" width="0.85546875" style="2" customWidth="1"/>
    <col min="13555" max="13555" width="41.42578125" style="2" customWidth="1"/>
    <col min="13556" max="13556" width="7.42578125" style="2" customWidth="1"/>
    <col min="13557" max="13557" width="1" style="2" customWidth="1"/>
    <col min="13558" max="13558" width="14.5703125" style="2" customWidth="1"/>
    <col min="13559" max="13559" width="1.28515625" style="2" customWidth="1"/>
    <col min="13560" max="13560" width="13.7109375" style="2" customWidth="1"/>
    <col min="13561" max="13561" width="1" style="2" customWidth="1"/>
    <col min="13562" max="13562" width="15.28515625" style="2" customWidth="1"/>
    <col min="13563" max="13563" width="1" style="2" customWidth="1"/>
    <col min="13564" max="13564" width="14.5703125" style="2" customWidth="1"/>
    <col min="13565" max="13565" width="0.85546875" style="2" customWidth="1"/>
    <col min="13566" max="13808" width="9.140625" style="2"/>
    <col min="13809" max="13809" width="1" style="2" customWidth="1"/>
    <col min="13810" max="13810" width="0.85546875" style="2" customWidth="1"/>
    <col min="13811" max="13811" width="41.42578125" style="2" customWidth="1"/>
    <col min="13812" max="13812" width="7.42578125" style="2" customWidth="1"/>
    <col min="13813" max="13813" width="1" style="2" customWidth="1"/>
    <col min="13814" max="13814" width="14.5703125" style="2" customWidth="1"/>
    <col min="13815" max="13815" width="1.28515625" style="2" customWidth="1"/>
    <col min="13816" max="13816" width="13.7109375" style="2" customWidth="1"/>
    <col min="13817" max="13817" width="1" style="2" customWidth="1"/>
    <col min="13818" max="13818" width="15.28515625" style="2" customWidth="1"/>
    <col min="13819" max="13819" width="1" style="2" customWidth="1"/>
    <col min="13820" max="13820" width="14.5703125" style="2" customWidth="1"/>
    <col min="13821" max="13821" width="0.85546875" style="2" customWidth="1"/>
    <col min="13822" max="14064" width="9.140625" style="2"/>
    <col min="14065" max="14065" width="1" style="2" customWidth="1"/>
    <col min="14066" max="14066" width="0.85546875" style="2" customWidth="1"/>
    <col min="14067" max="14067" width="41.42578125" style="2" customWidth="1"/>
    <col min="14068" max="14068" width="7.42578125" style="2" customWidth="1"/>
    <col min="14069" max="14069" width="1" style="2" customWidth="1"/>
    <col min="14070" max="14070" width="14.5703125" style="2" customWidth="1"/>
    <col min="14071" max="14071" width="1.28515625" style="2" customWidth="1"/>
    <col min="14072" max="14072" width="13.7109375" style="2" customWidth="1"/>
    <col min="14073" max="14073" width="1" style="2" customWidth="1"/>
    <col min="14074" max="14074" width="15.28515625" style="2" customWidth="1"/>
    <col min="14075" max="14075" width="1" style="2" customWidth="1"/>
    <col min="14076" max="14076" width="14.5703125" style="2" customWidth="1"/>
    <col min="14077" max="14077" width="0.85546875" style="2" customWidth="1"/>
    <col min="14078" max="14320" width="9.140625" style="2"/>
    <col min="14321" max="14321" width="1" style="2" customWidth="1"/>
    <col min="14322" max="14322" width="0.85546875" style="2" customWidth="1"/>
    <col min="14323" max="14323" width="41.42578125" style="2" customWidth="1"/>
    <col min="14324" max="14324" width="7.42578125" style="2" customWidth="1"/>
    <col min="14325" max="14325" width="1" style="2" customWidth="1"/>
    <col min="14326" max="14326" width="14.5703125" style="2" customWidth="1"/>
    <col min="14327" max="14327" width="1.28515625" style="2" customWidth="1"/>
    <col min="14328" max="14328" width="13.7109375" style="2" customWidth="1"/>
    <col min="14329" max="14329" width="1" style="2" customWidth="1"/>
    <col min="14330" max="14330" width="15.28515625" style="2" customWidth="1"/>
    <col min="14331" max="14331" width="1" style="2" customWidth="1"/>
    <col min="14332" max="14332" width="14.5703125" style="2" customWidth="1"/>
    <col min="14333" max="14333" width="0.85546875" style="2" customWidth="1"/>
    <col min="14334" max="14576" width="9.140625" style="2"/>
    <col min="14577" max="14577" width="1" style="2" customWidth="1"/>
    <col min="14578" max="14578" width="0.85546875" style="2" customWidth="1"/>
    <col min="14579" max="14579" width="41.42578125" style="2" customWidth="1"/>
    <col min="14580" max="14580" width="7.42578125" style="2" customWidth="1"/>
    <col min="14581" max="14581" width="1" style="2" customWidth="1"/>
    <col min="14582" max="14582" width="14.5703125" style="2" customWidth="1"/>
    <col min="14583" max="14583" width="1.28515625" style="2" customWidth="1"/>
    <col min="14584" max="14584" width="13.7109375" style="2" customWidth="1"/>
    <col min="14585" max="14585" width="1" style="2" customWidth="1"/>
    <col min="14586" max="14586" width="15.28515625" style="2" customWidth="1"/>
    <col min="14587" max="14587" width="1" style="2" customWidth="1"/>
    <col min="14588" max="14588" width="14.5703125" style="2" customWidth="1"/>
    <col min="14589" max="14589" width="0.85546875" style="2" customWidth="1"/>
    <col min="14590" max="14832" width="9.140625" style="2"/>
    <col min="14833" max="14833" width="1" style="2" customWidth="1"/>
    <col min="14834" max="14834" width="0.85546875" style="2" customWidth="1"/>
    <col min="14835" max="14835" width="41.42578125" style="2" customWidth="1"/>
    <col min="14836" max="14836" width="7.42578125" style="2" customWidth="1"/>
    <col min="14837" max="14837" width="1" style="2" customWidth="1"/>
    <col min="14838" max="14838" width="14.5703125" style="2" customWidth="1"/>
    <col min="14839" max="14839" width="1.28515625" style="2" customWidth="1"/>
    <col min="14840" max="14840" width="13.7109375" style="2" customWidth="1"/>
    <col min="14841" max="14841" width="1" style="2" customWidth="1"/>
    <col min="14842" max="14842" width="15.28515625" style="2" customWidth="1"/>
    <col min="14843" max="14843" width="1" style="2" customWidth="1"/>
    <col min="14844" max="14844" width="14.5703125" style="2" customWidth="1"/>
    <col min="14845" max="14845" width="0.85546875" style="2" customWidth="1"/>
    <col min="14846" max="15088" width="9.140625" style="2"/>
    <col min="15089" max="15089" width="1" style="2" customWidth="1"/>
    <col min="15090" max="15090" width="0.85546875" style="2" customWidth="1"/>
    <col min="15091" max="15091" width="41.42578125" style="2" customWidth="1"/>
    <col min="15092" max="15092" width="7.42578125" style="2" customWidth="1"/>
    <col min="15093" max="15093" width="1" style="2" customWidth="1"/>
    <col min="15094" max="15094" width="14.5703125" style="2" customWidth="1"/>
    <col min="15095" max="15095" width="1.28515625" style="2" customWidth="1"/>
    <col min="15096" max="15096" width="13.7109375" style="2" customWidth="1"/>
    <col min="15097" max="15097" width="1" style="2" customWidth="1"/>
    <col min="15098" max="15098" width="15.28515625" style="2" customWidth="1"/>
    <col min="15099" max="15099" width="1" style="2" customWidth="1"/>
    <col min="15100" max="15100" width="14.5703125" style="2" customWidth="1"/>
    <col min="15101" max="15101" width="0.85546875" style="2" customWidth="1"/>
    <col min="15102" max="15344" width="9.140625" style="2"/>
    <col min="15345" max="15345" width="1" style="2" customWidth="1"/>
    <col min="15346" max="15346" width="0.85546875" style="2" customWidth="1"/>
    <col min="15347" max="15347" width="41.42578125" style="2" customWidth="1"/>
    <col min="15348" max="15348" width="7.42578125" style="2" customWidth="1"/>
    <col min="15349" max="15349" width="1" style="2" customWidth="1"/>
    <col min="15350" max="15350" width="14.5703125" style="2" customWidth="1"/>
    <col min="15351" max="15351" width="1.28515625" style="2" customWidth="1"/>
    <col min="15352" max="15352" width="13.7109375" style="2" customWidth="1"/>
    <col min="15353" max="15353" width="1" style="2" customWidth="1"/>
    <col min="15354" max="15354" width="15.28515625" style="2" customWidth="1"/>
    <col min="15355" max="15355" width="1" style="2" customWidth="1"/>
    <col min="15356" max="15356" width="14.5703125" style="2" customWidth="1"/>
    <col min="15357" max="15357" width="0.85546875" style="2" customWidth="1"/>
    <col min="15358" max="15600" width="9.140625" style="2"/>
    <col min="15601" max="15601" width="1" style="2" customWidth="1"/>
    <col min="15602" max="15602" width="0.85546875" style="2" customWidth="1"/>
    <col min="15603" max="15603" width="41.42578125" style="2" customWidth="1"/>
    <col min="15604" max="15604" width="7.42578125" style="2" customWidth="1"/>
    <col min="15605" max="15605" width="1" style="2" customWidth="1"/>
    <col min="15606" max="15606" width="14.5703125" style="2" customWidth="1"/>
    <col min="15607" max="15607" width="1.28515625" style="2" customWidth="1"/>
    <col min="15608" max="15608" width="13.7109375" style="2" customWidth="1"/>
    <col min="15609" max="15609" width="1" style="2" customWidth="1"/>
    <col min="15610" max="15610" width="15.28515625" style="2" customWidth="1"/>
    <col min="15611" max="15611" width="1" style="2" customWidth="1"/>
    <col min="15612" max="15612" width="14.5703125" style="2" customWidth="1"/>
    <col min="15613" max="15613" width="0.85546875" style="2" customWidth="1"/>
    <col min="15614" max="15856" width="9.140625" style="2"/>
    <col min="15857" max="15857" width="1" style="2" customWidth="1"/>
    <col min="15858" max="15858" width="0.85546875" style="2" customWidth="1"/>
    <col min="15859" max="15859" width="41.42578125" style="2" customWidth="1"/>
    <col min="15860" max="15860" width="7.42578125" style="2" customWidth="1"/>
    <col min="15861" max="15861" width="1" style="2" customWidth="1"/>
    <col min="15862" max="15862" width="14.5703125" style="2" customWidth="1"/>
    <col min="15863" max="15863" width="1.28515625" style="2" customWidth="1"/>
    <col min="15864" max="15864" width="13.7109375" style="2" customWidth="1"/>
    <col min="15865" max="15865" width="1" style="2" customWidth="1"/>
    <col min="15866" max="15866" width="15.28515625" style="2" customWidth="1"/>
    <col min="15867" max="15867" width="1" style="2" customWidth="1"/>
    <col min="15868" max="15868" width="14.5703125" style="2" customWidth="1"/>
    <col min="15869" max="15869" width="0.85546875" style="2" customWidth="1"/>
    <col min="15870" max="16112" width="9.140625" style="2"/>
    <col min="16113" max="16113" width="1" style="2" customWidth="1"/>
    <col min="16114" max="16114" width="0.85546875" style="2" customWidth="1"/>
    <col min="16115" max="16115" width="41.42578125" style="2" customWidth="1"/>
    <col min="16116" max="16116" width="7.42578125" style="2" customWidth="1"/>
    <col min="16117" max="16117" width="1" style="2" customWidth="1"/>
    <col min="16118" max="16118" width="14.5703125" style="2" customWidth="1"/>
    <col min="16119" max="16119" width="1.28515625" style="2" customWidth="1"/>
    <col min="16120" max="16120" width="13.7109375" style="2" customWidth="1"/>
    <col min="16121" max="16121" width="1" style="2" customWidth="1"/>
    <col min="16122" max="16122" width="15.28515625" style="2" customWidth="1"/>
    <col min="16123" max="16123" width="1" style="2" customWidth="1"/>
    <col min="16124" max="16124" width="14.5703125" style="2" customWidth="1"/>
    <col min="16125" max="16125" width="0.85546875" style="2" customWidth="1"/>
    <col min="16126" max="16384" width="9.140625" style="2"/>
  </cols>
  <sheetData>
    <row r="1" spans="1:15">
      <c r="A1" s="148" t="s">
        <v>0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</row>
    <row r="2" spans="1:15">
      <c r="A2" s="148" t="s">
        <v>1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</row>
    <row r="3" spans="1:15">
      <c r="A3" s="148" t="s">
        <v>110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</row>
    <row r="4" spans="1:15">
      <c r="A4" s="1"/>
      <c r="B4" s="1"/>
      <c r="C4" s="1"/>
      <c r="D4" s="1"/>
      <c r="E4" s="1"/>
      <c r="F4" s="1"/>
      <c r="G4" s="1"/>
      <c r="H4" s="3"/>
      <c r="I4" s="1"/>
      <c r="J4" s="1"/>
      <c r="K4" s="1"/>
      <c r="L4" s="3"/>
    </row>
    <row r="5" spans="1:15">
      <c r="C5" s="4"/>
      <c r="E5" s="4"/>
      <c r="F5" s="150" t="s">
        <v>2</v>
      </c>
      <c r="G5" s="150"/>
      <c r="H5" s="150"/>
      <c r="I5" s="150"/>
      <c r="J5" s="150"/>
      <c r="K5" s="150"/>
      <c r="L5" s="150"/>
    </row>
    <row r="6" spans="1:15">
      <c r="C6" s="4"/>
      <c r="E6" s="4"/>
      <c r="F6" s="151" t="s">
        <v>3</v>
      </c>
      <c r="G6" s="151"/>
      <c r="H6" s="151"/>
      <c r="I6" s="6"/>
      <c r="J6" s="151" t="s">
        <v>4</v>
      </c>
      <c r="K6" s="151"/>
      <c r="L6" s="151"/>
    </row>
    <row r="7" spans="1:15">
      <c r="C7" s="4"/>
      <c r="E7" s="4"/>
      <c r="F7" s="105" t="s">
        <v>109</v>
      </c>
      <c r="G7" s="8"/>
      <c r="H7" s="105" t="s">
        <v>108</v>
      </c>
      <c r="I7" s="8"/>
      <c r="J7" s="105" t="s">
        <v>109</v>
      </c>
      <c r="K7" s="8"/>
      <c r="L7" s="105" t="s">
        <v>108</v>
      </c>
    </row>
    <row r="8" spans="1:15">
      <c r="C8" s="4"/>
      <c r="D8" s="6"/>
      <c r="E8" s="4"/>
      <c r="F8" s="8" t="s">
        <v>6</v>
      </c>
      <c r="G8" s="8"/>
      <c r="H8" s="8" t="s">
        <v>7</v>
      </c>
      <c r="I8" s="8"/>
      <c r="J8" s="8" t="s">
        <v>6</v>
      </c>
      <c r="K8" s="8"/>
      <c r="L8" s="8" t="s">
        <v>7</v>
      </c>
    </row>
    <row r="9" spans="1:15">
      <c r="C9" s="4"/>
      <c r="D9" s="7" t="s">
        <v>5</v>
      </c>
      <c r="E9" s="4"/>
      <c r="F9" s="9" t="s">
        <v>8</v>
      </c>
      <c r="G9" s="10"/>
      <c r="H9" s="9"/>
      <c r="I9" s="8"/>
      <c r="J9" s="9" t="s">
        <v>8</v>
      </c>
      <c r="K9" s="10"/>
      <c r="L9" s="9"/>
    </row>
    <row r="10" spans="1:15" s="11" customFormat="1">
      <c r="A10" s="149" t="s">
        <v>9</v>
      </c>
      <c r="B10" s="149"/>
      <c r="C10" s="149"/>
      <c r="D10" s="6"/>
      <c r="F10" s="12"/>
      <c r="G10" s="10"/>
      <c r="H10" s="12"/>
      <c r="I10" s="8"/>
      <c r="J10" s="12"/>
      <c r="K10" s="10"/>
      <c r="L10" s="12"/>
    </row>
    <row r="11" spans="1:15">
      <c r="A11" s="149" t="s">
        <v>120</v>
      </c>
      <c r="B11" s="149"/>
      <c r="C11" s="149"/>
      <c r="D11" s="6"/>
    </row>
    <row r="12" spans="1:15">
      <c r="B12" s="13" t="s">
        <v>10</v>
      </c>
      <c r="D12" s="14">
        <v>4</v>
      </c>
      <c r="F12" s="106">
        <v>15750</v>
      </c>
      <c r="G12" s="106"/>
      <c r="H12" s="106">
        <v>3220</v>
      </c>
      <c r="I12" s="106"/>
      <c r="J12" s="107">
        <v>15473</v>
      </c>
      <c r="K12" s="106"/>
      <c r="L12" s="106">
        <v>2873</v>
      </c>
      <c r="N12" s="126"/>
      <c r="O12" s="126"/>
    </row>
    <row r="13" spans="1:15">
      <c r="B13" s="2" t="s">
        <v>128</v>
      </c>
      <c r="D13" s="14">
        <v>5</v>
      </c>
      <c r="F13" s="106">
        <v>99088</v>
      </c>
      <c r="G13" s="106"/>
      <c r="H13" s="106">
        <v>73161</v>
      </c>
      <c r="I13" s="106"/>
      <c r="J13" s="106">
        <v>99011</v>
      </c>
      <c r="K13" s="106"/>
      <c r="L13" s="106">
        <v>73124</v>
      </c>
      <c r="N13" s="126"/>
      <c r="O13" s="126"/>
    </row>
    <row r="14" spans="1:15">
      <c r="B14" s="2" t="s">
        <v>11</v>
      </c>
      <c r="D14" s="14">
        <v>6</v>
      </c>
      <c r="F14" s="106">
        <v>108995</v>
      </c>
      <c r="G14" s="106"/>
      <c r="H14" s="106">
        <v>116862</v>
      </c>
      <c r="I14" s="106"/>
      <c r="J14" s="106">
        <v>108995</v>
      </c>
      <c r="K14" s="106"/>
      <c r="L14" s="106">
        <v>116862</v>
      </c>
      <c r="N14" s="126"/>
      <c r="O14" s="126"/>
    </row>
    <row r="15" spans="1:15">
      <c r="B15" s="13"/>
      <c r="C15" s="15" t="s">
        <v>12</v>
      </c>
      <c r="D15" s="16"/>
      <c r="F15" s="17">
        <f>SUM(F12:F14)</f>
        <v>223833</v>
      </c>
      <c r="G15" s="18"/>
      <c r="H15" s="17">
        <f>SUM(H12:H14)</f>
        <v>193243</v>
      </c>
      <c r="I15" s="18"/>
      <c r="J15" s="17">
        <f>SUM(J12:J14)</f>
        <v>223479</v>
      </c>
      <c r="K15" s="18"/>
      <c r="L15" s="17">
        <f>SUM(L12:L14)</f>
        <v>192859</v>
      </c>
      <c r="N15" s="126"/>
      <c r="O15" s="126"/>
    </row>
    <row r="16" spans="1:15">
      <c r="A16" s="149" t="s">
        <v>13</v>
      </c>
      <c r="B16" s="149"/>
      <c r="C16" s="149"/>
      <c r="D16" s="14"/>
      <c r="F16" s="18"/>
      <c r="G16" s="18"/>
      <c r="H16" s="18"/>
      <c r="I16" s="18"/>
      <c r="J16" s="18"/>
      <c r="K16" s="18"/>
      <c r="L16" s="18"/>
      <c r="O16" s="126"/>
    </row>
    <row r="17" spans="1:15">
      <c r="B17" s="2" t="s">
        <v>14</v>
      </c>
      <c r="D17" s="14">
        <v>7</v>
      </c>
      <c r="F17" s="106">
        <v>0</v>
      </c>
      <c r="G17" s="106"/>
      <c r="H17" s="106">
        <v>0</v>
      </c>
      <c r="I17" s="106"/>
      <c r="J17" s="106">
        <v>83565</v>
      </c>
      <c r="K17" s="106"/>
      <c r="L17" s="106">
        <v>84384</v>
      </c>
      <c r="N17" s="126"/>
      <c r="O17" s="126"/>
    </row>
    <row r="18" spans="1:15">
      <c r="B18" s="2" t="s">
        <v>15</v>
      </c>
      <c r="D18" s="14">
        <v>8</v>
      </c>
      <c r="F18" s="106">
        <v>0</v>
      </c>
      <c r="G18" s="106"/>
      <c r="H18" s="106">
        <v>0</v>
      </c>
      <c r="I18" s="106"/>
      <c r="J18" s="106">
        <v>0</v>
      </c>
      <c r="K18" s="106"/>
      <c r="L18" s="106">
        <v>0</v>
      </c>
      <c r="N18" s="126"/>
      <c r="O18" s="126"/>
    </row>
    <row r="19" spans="1:15">
      <c r="B19" s="2" t="s">
        <v>16</v>
      </c>
      <c r="D19" s="14">
        <v>9</v>
      </c>
      <c r="F19" s="106">
        <v>29314</v>
      </c>
      <c r="G19" s="106"/>
      <c r="H19" s="106">
        <v>32814</v>
      </c>
      <c r="I19" s="106"/>
      <c r="J19" s="106">
        <v>29314</v>
      </c>
      <c r="K19" s="106"/>
      <c r="L19" s="106">
        <v>32814</v>
      </c>
      <c r="N19" s="126"/>
      <c r="O19" s="126"/>
    </row>
    <row r="20" spans="1:15">
      <c r="B20" s="2" t="s">
        <v>17</v>
      </c>
      <c r="D20" s="14">
        <v>10</v>
      </c>
      <c r="F20" s="106">
        <v>379768</v>
      </c>
      <c r="G20" s="106"/>
      <c r="H20" s="106">
        <v>325146</v>
      </c>
      <c r="I20" s="106"/>
      <c r="J20" s="106">
        <v>378862</v>
      </c>
      <c r="K20" s="106"/>
      <c r="L20" s="106">
        <v>323942</v>
      </c>
      <c r="N20" s="126"/>
      <c r="O20" s="126"/>
    </row>
    <row r="21" spans="1:15">
      <c r="B21" s="2" t="s">
        <v>18</v>
      </c>
      <c r="D21" s="14"/>
      <c r="F21" s="106">
        <v>7757</v>
      </c>
      <c r="G21" s="106"/>
      <c r="H21" s="106">
        <v>8011</v>
      </c>
      <c r="I21" s="106"/>
      <c r="J21" s="106">
        <v>7757</v>
      </c>
      <c r="K21" s="106"/>
      <c r="L21" s="106">
        <v>8011</v>
      </c>
      <c r="N21" s="126"/>
      <c r="O21" s="126"/>
    </row>
    <row r="22" spans="1:15">
      <c r="B22" s="2" t="s">
        <v>19</v>
      </c>
      <c r="D22" s="14"/>
      <c r="F22" s="108">
        <v>2281</v>
      </c>
      <c r="G22" s="106"/>
      <c r="H22" s="108">
        <v>2264</v>
      </c>
      <c r="I22" s="106"/>
      <c r="J22" s="108">
        <v>409</v>
      </c>
      <c r="K22" s="106"/>
      <c r="L22" s="108">
        <v>393</v>
      </c>
      <c r="N22" s="126"/>
      <c r="O22" s="126"/>
    </row>
    <row r="23" spans="1:15">
      <c r="C23" s="15" t="s">
        <v>20</v>
      </c>
      <c r="D23" s="14"/>
      <c r="F23" s="18">
        <f>SUM(F17:F22)</f>
        <v>419120</v>
      </c>
      <c r="G23" s="18"/>
      <c r="H23" s="18">
        <f>SUM(H17:H22)</f>
        <v>368235</v>
      </c>
      <c r="I23" s="18"/>
      <c r="J23" s="18">
        <f>SUM(J17:J22)</f>
        <v>499907</v>
      </c>
      <c r="K23" s="18"/>
      <c r="L23" s="18">
        <f>SUM(L17:L22)</f>
        <v>449544</v>
      </c>
      <c r="N23" s="126"/>
      <c r="O23" s="126"/>
    </row>
    <row r="24" spans="1:15" ht="21.75" thickBot="1">
      <c r="A24" s="149" t="s">
        <v>21</v>
      </c>
      <c r="B24" s="149"/>
      <c r="C24" s="149"/>
      <c r="F24" s="19">
        <f>F23+F15</f>
        <v>642953</v>
      </c>
      <c r="G24" s="18"/>
      <c r="H24" s="19">
        <f>H23+H15</f>
        <v>561478</v>
      </c>
      <c r="I24" s="18"/>
      <c r="J24" s="19">
        <f>J23+J15</f>
        <v>723386</v>
      </c>
      <c r="K24" s="18"/>
      <c r="L24" s="19">
        <f>L23+L15</f>
        <v>642403</v>
      </c>
      <c r="N24" s="126"/>
      <c r="O24" s="126"/>
    </row>
    <row r="25" spans="1:15" ht="21.75" thickTop="1">
      <c r="A25" s="20"/>
      <c r="B25" s="20"/>
      <c r="C25" s="20"/>
      <c r="O25" s="126"/>
    </row>
    <row r="26" spans="1:15">
      <c r="A26" s="20"/>
      <c r="B26" s="20"/>
      <c r="C26" s="20"/>
      <c r="O26" s="126"/>
    </row>
    <row r="27" spans="1:15">
      <c r="A27" s="20"/>
      <c r="B27" s="20"/>
      <c r="C27" s="20"/>
      <c r="O27" s="126"/>
    </row>
    <row r="28" spans="1:15">
      <c r="A28" s="20"/>
      <c r="B28" s="20"/>
      <c r="C28" s="20"/>
      <c r="O28" s="126"/>
    </row>
    <row r="29" spans="1:15">
      <c r="A29" s="20"/>
      <c r="B29" s="20"/>
      <c r="C29" s="20"/>
      <c r="O29" s="126"/>
    </row>
    <row r="30" spans="1:15">
      <c r="A30" s="20"/>
      <c r="B30" s="20"/>
      <c r="C30" s="20"/>
      <c r="O30" s="126"/>
    </row>
    <row r="31" spans="1:15">
      <c r="A31" s="20"/>
      <c r="B31" s="20"/>
      <c r="C31" s="20"/>
      <c r="O31" s="126"/>
    </row>
    <row r="32" spans="1:15" s="11" customFormat="1">
      <c r="A32" s="149" t="s">
        <v>22</v>
      </c>
      <c r="B32" s="149"/>
      <c r="C32" s="149"/>
      <c r="D32" s="6"/>
      <c r="O32" s="126"/>
    </row>
    <row r="33" spans="1:15">
      <c r="A33" s="149" t="s">
        <v>23</v>
      </c>
      <c r="B33" s="149"/>
      <c r="C33" s="149"/>
      <c r="D33" s="14"/>
      <c r="O33" s="126"/>
    </row>
    <row r="34" spans="1:15">
      <c r="A34" s="15"/>
      <c r="B34" s="20" t="s">
        <v>24</v>
      </c>
      <c r="C34" s="21"/>
      <c r="D34" s="14">
        <v>11</v>
      </c>
      <c r="F34" s="106">
        <v>186307</v>
      </c>
      <c r="G34" s="106"/>
      <c r="H34" s="106">
        <v>220652</v>
      </c>
      <c r="I34" s="106"/>
      <c r="J34" s="106">
        <v>186307</v>
      </c>
      <c r="K34" s="106"/>
      <c r="L34" s="106">
        <v>220652</v>
      </c>
      <c r="N34" s="126"/>
      <c r="O34" s="126"/>
    </row>
    <row r="35" spans="1:15">
      <c r="B35" s="22" t="s">
        <v>25</v>
      </c>
      <c r="C35" s="22"/>
      <c r="D35" s="14"/>
      <c r="F35" s="106">
        <v>138129</v>
      </c>
      <c r="G35" s="106"/>
      <c r="H35" s="106">
        <v>92415</v>
      </c>
      <c r="I35" s="106"/>
      <c r="J35" s="106">
        <v>141969</v>
      </c>
      <c r="K35" s="106"/>
      <c r="L35" s="106">
        <v>96299</v>
      </c>
      <c r="N35" s="126"/>
      <c r="O35" s="126"/>
    </row>
    <row r="36" spans="1:15">
      <c r="B36" s="2" t="s">
        <v>26</v>
      </c>
      <c r="C36" s="23"/>
      <c r="D36" s="14">
        <v>12</v>
      </c>
      <c r="F36" s="106">
        <v>37800</v>
      </c>
      <c r="G36" s="106"/>
      <c r="H36" s="106">
        <v>0</v>
      </c>
      <c r="I36" s="106"/>
      <c r="J36" s="106">
        <v>37800</v>
      </c>
      <c r="K36" s="106"/>
      <c r="L36" s="106">
        <v>0</v>
      </c>
      <c r="N36" s="126"/>
      <c r="O36" s="126"/>
    </row>
    <row r="37" spans="1:15">
      <c r="B37" s="20"/>
      <c r="C37" s="21" t="s">
        <v>27</v>
      </c>
      <c r="D37" s="14"/>
      <c r="F37" s="17">
        <f>SUM(F34:F36)</f>
        <v>362236</v>
      </c>
      <c r="G37" s="18"/>
      <c r="H37" s="17">
        <f>SUM(H34:H36)</f>
        <v>313067</v>
      </c>
      <c r="I37" s="18"/>
      <c r="J37" s="17">
        <f>SUM(J34:J36)</f>
        <v>366076</v>
      </c>
      <c r="K37" s="18"/>
      <c r="L37" s="17">
        <f>SUM(L34:L36)</f>
        <v>316951</v>
      </c>
      <c r="O37" s="126"/>
    </row>
    <row r="38" spans="1:15">
      <c r="A38" s="149" t="s">
        <v>28</v>
      </c>
      <c r="B38" s="149"/>
      <c r="C38" s="149"/>
      <c r="D38" s="14"/>
      <c r="F38" s="18"/>
      <c r="G38" s="18"/>
      <c r="H38" s="18"/>
      <c r="I38" s="18"/>
      <c r="J38" s="18"/>
      <c r="K38" s="18"/>
      <c r="L38" s="18"/>
      <c r="O38" s="126"/>
    </row>
    <row r="39" spans="1:15">
      <c r="B39" s="152" t="s">
        <v>29</v>
      </c>
      <c r="C39" s="152"/>
      <c r="D39" s="14">
        <v>12</v>
      </c>
      <c r="F39" s="109">
        <v>31252</v>
      </c>
      <c r="G39" s="106"/>
      <c r="H39" s="106">
        <v>0</v>
      </c>
      <c r="I39" s="106"/>
      <c r="J39" s="109">
        <v>31252</v>
      </c>
      <c r="K39" s="106"/>
      <c r="L39" s="106">
        <v>0</v>
      </c>
      <c r="N39" s="127"/>
      <c r="O39" s="126"/>
    </row>
    <row r="40" spans="1:15">
      <c r="B40" s="20" t="s">
        <v>30</v>
      </c>
      <c r="C40" s="20"/>
      <c r="D40" s="14"/>
      <c r="F40" s="106">
        <v>37662</v>
      </c>
      <c r="G40" s="106"/>
      <c r="H40" s="106">
        <v>42095</v>
      </c>
      <c r="I40" s="106"/>
      <c r="J40" s="106">
        <v>37662</v>
      </c>
      <c r="K40" s="106"/>
      <c r="L40" s="106">
        <v>42094</v>
      </c>
      <c r="N40" s="127"/>
      <c r="O40" s="126"/>
    </row>
    <row r="41" spans="1:15">
      <c r="B41" s="23"/>
      <c r="C41" s="21" t="s">
        <v>31</v>
      </c>
      <c r="F41" s="17">
        <f>SUM(F39:F40)</f>
        <v>68914</v>
      </c>
      <c r="G41" s="18"/>
      <c r="H41" s="17">
        <f>SUM(H39:H40)</f>
        <v>42095</v>
      </c>
      <c r="I41" s="18"/>
      <c r="J41" s="17">
        <f>SUM(J39:J40)</f>
        <v>68914</v>
      </c>
      <c r="K41" s="18"/>
      <c r="L41" s="17">
        <f>SUM(L39:L40)</f>
        <v>42094</v>
      </c>
      <c r="N41" s="127"/>
      <c r="O41" s="126"/>
    </row>
    <row r="42" spans="1:15">
      <c r="A42" s="100"/>
      <c r="B42" s="101"/>
      <c r="C42" s="99" t="s">
        <v>32</v>
      </c>
      <c r="F42" s="17">
        <f>F41+F37</f>
        <v>431150</v>
      </c>
      <c r="G42" s="18"/>
      <c r="H42" s="17">
        <f>H41+H37</f>
        <v>355162</v>
      </c>
      <c r="I42" s="18"/>
      <c r="J42" s="17">
        <f>J41+J37</f>
        <v>434990</v>
      </c>
      <c r="K42" s="18"/>
      <c r="L42" s="17">
        <f>L41+L37</f>
        <v>359045</v>
      </c>
      <c r="N42" s="127"/>
      <c r="O42" s="126"/>
    </row>
    <row r="43" spans="1:15" s="11" customFormat="1">
      <c r="A43" s="1" t="s">
        <v>33</v>
      </c>
      <c r="B43" s="102"/>
      <c r="C43" s="102"/>
      <c r="D43" s="4"/>
      <c r="F43" s="18"/>
      <c r="G43" s="18"/>
      <c r="H43" s="18"/>
      <c r="I43" s="18"/>
      <c r="J43" s="18"/>
      <c r="K43" s="18"/>
      <c r="L43" s="18"/>
      <c r="O43" s="126"/>
    </row>
    <row r="44" spans="1:15" s="11" customFormat="1">
      <c r="A44" s="20" t="s">
        <v>34</v>
      </c>
      <c r="B44" s="4"/>
      <c r="C44" s="4"/>
      <c r="D44" s="4"/>
      <c r="F44" s="18"/>
      <c r="G44" s="18"/>
      <c r="H44" s="18"/>
      <c r="I44" s="18"/>
      <c r="J44" s="18"/>
      <c r="K44" s="18"/>
      <c r="L44" s="18"/>
      <c r="O44" s="126"/>
    </row>
    <row r="45" spans="1:15">
      <c r="A45" s="23"/>
      <c r="B45" s="23" t="s">
        <v>35</v>
      </c>
      <c r="C45" s="2" t="s">
        <v>35</v>
      </c>
      <c r="F45" s="18"/>
      <c r="G45" s="18"/>
      <c r="H45" s="18"/>
      <c r="I45" s="18"/>
      <c r="J45" s="18"/>
      <c r="K45" s="18"/>
      <c r="L45" s="18"/>
      <c r="O45" s="126"/>
    </row>
    <row r="46" spans="1:15" ht="21.75" thickBot="1">
      <c r="A46" s="23"/>
      <c r="B46" s="23"/>
      <c r="C46" s="23" t="s">
        <v>36</v>
      </c>
      <c r="D46" s="14"/>
      <c r="F46" s="110">
        <v>463185</v>
      </c>
      <c r="G46" s="106"/>
      <c r="H46" s="110">
        <v>463185</v>
      </c>
      <c r="I46" s="106"/>
      <c r="J46" s="110">
        <v>463185</v>
      </c>
      <c r="K46" s="106"/>
      <c r="L46" s="110">
        <v>463185</v>
      </c>
      <c r="N46" s="126"/>
      <c r="O46" s="126"/>
    </row>
    <row r="47" spans="1:15" ht="21.75" thickTop="1">
      <c r="A47" s="23"/>
      <c r="B47" s="23" t="s">
        <v>37</v>
      </c>
      <c r="C47" s="20" t="s">
        <v>37</v>
      </c>
      <c r="F47" s="18"/>
      <c r="G47" s="18"/>
      <c r="H47" s="18"/>
      <c r="I47" s="18"/>
      <c r="J47" s="18"/>
      <c r="K47" s="18"/>
      <c r="L47" s="18"/>
      <c r="N47" s="126"/>
      <c r="O47" s="126"/>
    </row>
    <row r="48" spans="1:15">
      <c r="A48" s="23"/>
      <c r="B48" s="23"/>
      <c r="C48" s="23" t="s">
        <v>38</v>
      </c>
      <c r="D48" s="14"/>
      <c r="F48" s="106">
        <v>462630</v>
      </c>
      <c r="G48" s="106"/>
      <c r="H48" s="106">
        <v>462630</v>
      </c>
      <c r="I48" s="106"/>
      <c r="J48" s="106">
        <v>462630</v>
      </c>
      <c r="K48" s="106"/>
      <c r="L48" s="106">
        <v>462630</v>
      </c>
      <c r="N48" s="126"/>
      <c r="O48" s="126"/>
    </row>
    <row r="49" spans="1:15">
      <c r="A49" s="23"/>
      <c r="B49" s="23"/>
      <c r="C49" s="20" t="s">
        <v>39</v>
      </c>
      <c r="F49" s="106">
        <v>165629</v>
      </c>
      <c r="G49" s="106"/>
      <c r="H49" s="106">
        <v>165629</v>
      </c>
      <c r="I49" s="106"/>
      <c r="J49" s="106">
        <v>165629</v>
      </c>
      <c r="K49" s="106"/>
      <c r="L49" s="106">
        <v>165629</v>
      </c>
      <c r="N49" s="126"/>
      <c r="O49" s="126"/>
    </row>
    <row r="50" spans="1:15">
      <c r="A50" s="23"/>
      <c r="B50" s="23"/>
      <c r="C50" s="20" t="s">
        <v>40</v>
      </c>
      <c r="F50" s="18"/>
      <c r="G50" s="18"/>
      <c r="H50" s="18"/>
      <c r="I50" s="18"/>
      <c r="J50" s="18"/>
      <c r="K50" s="18"/>
      <c r="L50" s="18"/>
      <c r="N50" s="126"/>
      <c r="O50" s="126"/>
    </row>
    <row r="51" spans="1:15">
      <c r="A51" s="23"/>
      <c r="C51" s="23" t="s">
        <v>41</v>
      </c>
      <c r="F51" s="147">
        <v>-416456</v>
      </c>
      <c r="G51" s="111"/>
      <c r="H51" s="147">
        <v>-421943</v>
      </c>
      <c r="I51" s="111"/>
      <c r="J51" s="147">
        <v>-339863</v>
      </c>
      <c r="K51" s="111"/>
      <c r="L51" s="147">
        <v>-344901</v>
      </c>
      <c r="N51" s="126"/>
      <c r="O51" s="126"/>
    </row>
    <row r="52" spans="1:15">
      <c r="A52" s="23"/>
      <c r="B52" s="23"/>
      <c r="C52" s="2" t="s">
        <v>42</v>
      </c>
      <c r="F52" s="18">
        <f>SUM(F48:F51)</f>
        <v>211803</v>
      </c>
      <c r="G52" s="18"/>
      <c r="H52" s="18">
        <f>SUM(H48:H51)</f>
        <v>206316</v>
      </c>
      <c r="I52" s="18"/>
      <c r="J52" s="18">
        <f>SUM(J48:J51)</f>
        <v>288396</v>
      </c>
      <c r="K52" s="18"/>
      <c r="L52" s="18">
        <f>SUM(L48:L51)</f>
        <v>283358</v>
      </c>
      <c r="N52" s="126"/>
      <c r="O52" s="126"/>
    </row>
    <row r="53" spans="1:15" ht="21.75" thickBot="1">
      <c r="A53" s="149" t="s">
        <v>43</v>
      </c>
      <c r="B53" s="149"/>
      <c r="C53" s="149"/>
      <c r="F53" s="19">
        <f>F42+F52</f>
        <v>642953</v>
      </c>
      <c r="G53" s="18"/>
      <c r="H53" s="19">
        <f>H42+H52</f>
        <v>561478</v>
      </c>
      <c r="I53" s="18"/>
      <c r="J53" s="19">
        <f>J42+J52</f>
        <v>723386</v>
      </c>
      <c r="K53" s="18"/>
      <c r="L53" s="19">
        <f>L42+L52</f>
        <v>642403</v>
      </c>
      <c r="N53" s="126"/>
      <c r="O53" s="126"/>
    </row>
    <row r="54" spans="1:15" ht="21.75" thickTop="1">
      <c r="C54" s="98"/>
      <c r="F54" s="27"/>
      <c r="G54" s="27"/>
      <c r="H54" s="27"/>
      <c r="I54" s="27"/>
      <c r="J54" s="27"/>
      <c r="K54" s="27"/>
      <c r="L54" s="27"/>
    </row>
    <row r="55" spans="1:15">
      <c r="F55" s="27">
        <f>F53-F24</f>
        <v>0</v>
      </c>
      <c r="H55" s="27">
        <f>H53-H24</f>
        <v>0</v>
      </c>
      <c r="I55" s="27">
        <f>I53-I24</f>
        <v>0</v>
      </c>
      <c r="J55" s="27">
        <f>J53-J24</f>
        <v>0</v>
      </c>
      <c r="K55" s="27">
        <f>K53-K24</f>
        <v>0</v>
      </c>
      <c r="L55" s="27">
        <f>L53-L24</f>
        <v>0</v>
      </c>
    </row>
    <row r="56" spans="1:15">
      <c r="F56" s="146"/>
      <c r="J56" s="146"/>
    </row>
  </sheetData>
  <mergeCells count="15">
    <mergeCell ref="B39:C39"/>
    <mergeCell ref="A53:C53"/>
    <mergeCell ref="A32:C32"/>
    <mergeCell ref="A33:C33"/>
    <mergeCell ref="A38:C38"/>
    <mergeCell ref="A1:L1"/>
    <mergeCell ref="A2:L2"/>
    <mergeCell ref="A3:L3"/>
    <mergeCell ref="A24:C24"/>
    <mergeCell ref="A10:C10"/>
    <mergeCell ref="A11:C11"/>
    <mergeCell ref="A16:C16"/>
    <mergeCell ref="F5:L5"/>
    <mergeCell ref="F6:H6"/>
    <mergeCell ref="J6:L6"/>
  </mergeCells>
  <pageMargins left="0.78740157480314998" right="0.59055118110236204" top="0.59055118110236204" bottom="0.59055118110236204" header="0.59055118110236204" footer="0.59055118110236204"/>
  <pageSetup paperSize="9" scale="8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  <rowBreaks count="1" manualBreakCount="1">
    <brk id="31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CCFF"/>
  </sheetPr>
  <dimension ref="A1:Q42"/>
  <sheetViews>
    <sheetView view="pageBreakPreview" topLeftCell="C4" zoomScaleNormal="100" zoomScaleSheetLayoutView="100" workbookViewId="0">
      <selection activeCell="H42" sqref="H42"/>
    </sheetView>
  </sheetViews>
  <sheetFormatPr defaultRowHeight="21" customHeight="1"/>
  <cols>
    <col min="1" max="2" width="1" style="2" customWidth="1"/>
    <col min="3" max="3" width="51.140625" style="2" customWidth="1"/>
    <col min="4" max="4" width="6.7109375" style="4" customWidth="1"/>
    <col min="5" max="5" width="1" style="30" customWidth="1"/>
    <col min="6" max="6" width="12" style="30" customWidth="1"/>
    <col min="7" max="7" width="1" style="30" customWidth="1"/>
    <col min="8" max="8" width="12" style="30" customWidth="1"/>
    <col min="9" max="9" width="1" style="30" customWidth="1"/>
    <col min="10" max="10" width="12" style="30" customWidth="1"/>
    <col min="11" max="11" width="1" style="30" customWidth="1"/>
    <col min="12" max="12" width="12" style="30" customWidth="1"/>
    <col min="13" max="13" width="1.42578125" style="117" customWidth="1"/>
    <col min="14" max="14" width="9.140625" style="117"/>
    <col min="15" max="15" width="12.85546875" style="117" bestFit="1" customWidth="1"/>
    <col min="16" max="16" width="9.140625" style="117"/>
    <col min="17" max="17" width="12.85546875" style="117" bestFit="1" customWidth="1"/>
    <col min="18" max="233" width="9.140625" style="117"/>
    <col min="234" max="234" width="1.85546875" style="117" customWidth="1"/>
    <col min="235" max="235" width="1.7109375" style="117" customWidth="1"/>
    <col min="236" max="236" width="45.140625" style="117" customWidth="1"/>
    <col min="237" max="237" width="7" style="117" customWidth="1"/>
    <col min="238" max="238" width="1" style="117" customWidth="1"/>
    <col min="239" max="239" width="12.5703125" style="117" customWidth="1"/>
    <col min="240" max="240" width="1" style="117" customWidth="1"/>
    <col min="241" max="241" width="12.42578125" style="117" customWidth="1"/>
    <col min="242" max="242" width="1" style="117" customWidth="1"/>
    <col min="243" max="243" width="11.7109375" style="117" customWidth="1"/>
    <col min="244" max="244" width="1" style="117" customWidth="1"/>
    <col min="245" max="245" width="14.85546875" style="117" customWidth="1"/>
    <col min="246" max="246" width="1.28515625" style="117" customWidth="1"/>
    <col min="247" max="489" width="9.140625" style="117"/>
    <col min="490" max="490" width="1.85546875" style="117" customWidth="1"/>
    <col min="491" max="491" width="1.7109375" style="117" customWidth="1"/>
    <col min="492" max="492" width="45.140625" style="117" customWidth="1"/>
    <col min="493" max="493" width="7" style="117" customWidth="1"/>
    <col min="494" max="494" width="1" style="117" customWidth="1"/>
    <col min="495" max="495" width="12.5703125" style="117" customWidth="1"/>
    <col min="496" max="496" width="1" style="117" customWidth="1"/>
    <col min="497" max="497" width="12.42578125" style="117" customWidth="1"/>
    <col min="498" max="498" width="1" style="117" customWidth="1"/>
    <col min="499" max="499" width="11.7109375" style="117" customWidth="1"/>
    <col min="500" max="500" width="1" style="117" customWidth="1"/>
    <col min="501" max="501" width="14.85546875" style="117" customWidth="1"/>
    <col min="502" max="502" width="1.28515625" style="117" customWidth="1"/>
    <col min="503" max="745" width="9.140625" style="117"/>
    <col min="746" max="746" width="1.85546875" style="117" customWidth="1"/>
    <col min="747" max="747" width="1.7109375" style="117" customWidth="1"/>
    <col min="748" max="748" width="45.140625" style="117" customWidth="1"/>
    <col min="749" max="749" width="7" style="117" customWidth="1"/>
    <col min="750" max="750" width="1" style="117" customWidth="1"/>
    <col min="751" max="751" width="12.5703125" style="117" customWidth="1"/>
    <col min="752" max="752" width="1" style="117" customWidth="1"/>
    <col min="753" max="753" width="12.42578125" style="117" customWidth="1"/>
    <col min="754" max="754" width="1" style="117" customWidth="1"/>
    <col min="755" max="755" width="11.7109375" style="117" customWidth="1"/>
    <col min="756" max="756" width="1" style="117" customWidth="1"/>
    <col min="757" max="757" width="14.85546875" style="117" customWidth="1"/>
    <col min="758" max="758" width="1.28515625" style="117" customWidth="1"/>
    <col min="759" max="1001" width="9.140625" style="117"/>
    <col min="1002" max="1002" width="1.85546875" style="117" customWidth="1"/>
    <col min="1003" max="1003" width="1.7109375" style="117" customWidth="1"/>
    <col min="1004" max="1004" width="45.140625" style="117" customWidth="1"/>
    <col min="1005" max="1005" width="7" style="117" customWidth="1"/>
    <col min="1006" max="1006" width="1" style="117" customWidth="1"/>
    <col min="1007" max="1007" width="12.5703125" style="117" customWidth="1"/>
    <col min="1008" max="1008" width="1" style="117" customWidth="1"/>
    <col min="1009" max="1009" width="12.42578125" style="117" customWidth="1"/>
    <col min="1010" max="1010" width="1" style="117" customWidth="1"/>
    <col min="1011" max="1011" width="11.7109375" style="117" customWidth="1"/>
    <col min="1012" max="1012" width="1" style="117" customWidth="1"/>
    <col min="1013" max="1013" width="14.85546875" style="117" customWidth="1"/>
    <col min="1014" max="1014" width="1.28515625" style="117" customWidth="1"/>
    <col min="1015" max="1257" width="9.140625" style="117"/>
    <col min="1258" max="1258" width="1.85546875" style="117" customWidth="1"/>
    <col min="1259" max="1259" width="1.7109375" style="117" customWidth="1"/>
    <col min="1260" max="1260" width="45.140625" style="117" customWidth="1"/>
    <col min="1261" max="1261" width="7" style="117" customWidth="1"/>
    <col min="1262" max="1262" width="1" style="117" customWidth="1"/>
    <col min="1263" max="1263" width="12.5703125" style="117" customWidth="1"/>
    <col min="1264" max="1264" width="1" style="117" customWidth="1"/>
    <col min="1265" max="1265" width="12.42578125" style="117" customWidth="1"/>
    <col min="1266" max="1266" width="1" style="117" customWidth="1"/>
    <col min="1267" max="1267" width="11.7109375" style="117" customWidth="1"/>
    <col min="1268" max="1268" width="1" style="117" customWidth="1"/>
    <col min="1269" max="1269" width="14.85546875" style="117" customWidth="1"/>
    <col min="1270" max="1270" width="1.28515625" style="117" customWidth="1"/>
    <col min="1271" max="1513" width="9.140625" style="117"/>
    <col min="1514" max="1514" width="1.85546875" style="117" customWidth="1"/>
    <col min="1515" max="1515" width="1.7109375" style="117" customWidth="1"/>
    <col min="1516" max="1516" width="45.140625" style="117" customWidth="1"/>
    <col min="1517" max="1517" width="7" style="117" customWidth="1"/>
    <col min="1518" max="1518" width="1" style="117" customWidth="1"/>
    <col min="1519" max="1519" width="12.5703125" style="117" customWidth="1"/>
    <col min="1520" max="1520" width="1" style="117" customWidth="1"/>
    <col min="1521" max="1521" width="12.42578125" style="117" customWidth="1"/>
    <col min="1522" max="1522" width="1" style="117" customWidth="1"/>
    <col min="1523" max="1523" width="11.7109375" style="117" customWidth="1"/>
    <col min="1524" max="1524" width="1" style="117" customWidth="1"/>
    <col min="1525" max="1525" width="14.85546875" style="117" customWidth="1"/>
    <col min="1526" max="1526" width="1.28515625" style="117" customWidth="1"/>
    <col min="1527" max="1769" width="9.140625" style="117"/>
    <col min="1770" max="1770" width="1.85546875" style="117" customWidth="1"/>
    <col min="1771" max="1771" width="1.7109375" style="117" customWidth="1"/>
    <col min="1772" max="1772" width="45.140625" style="117" customWidth="1"/>
    <col min="1773" max="1773" width="7" style="117" customWidth="1"/>
    <col min="1774" max="1774" width="1" style="117" customWidth="1"/>
    <col min="1775" max="1775" width="12.5703125" style="117" customWidth="1"/>
    <col min="1776" max="1776" width="1" style="117" customWidth="1"/>
    <col min="1777" max="1777" width="12.42578125" style="117" customWidth="1"/>
    <col min="1778" max="1778" width="1" style="117" customWidth="1"/>
    <col min="1779" max="1779" width="11.7109375" style="117" customWidth="1"/>
    <col min="1780" max="1780" width="1" style="117" customWidth="1"/>
    <col min="1781" max="1781" width="14.85546875" style="117" customWidth="1"/>
    <col min="1782" max="1782" width="1.28515625" style="117" customWidth="1"/>
    <col min="1783" max="2025" width="9.140625" style="117"/>
    <col min="2026" max="2026" width="1.85546875" style="117" customWidth="1"/>
    <col min="2027" max="2027" width="1.7109375" style="117" customWidth="1"/>
    <col min="2028" max="2028" width="45.140625" style="117" customWidth="1"/>
    <col min="2029" max="2029" width="7" style="117" customWidth="1"/>
    <col min="2030" max="2030" width="1" style="117" customWidth="1"/>
    <col min="2031" max="2031" width="12.5703125" style="117" customWidth="1"/>
    <col min="2032" max="2032" width="1" style="117" customWidth="1"/>
    <col min="2033" max="2033" width="12.42578125" style="117" customWidth="1"/>
    <col min="2034" max="2034" width="1" style="117" customWidth="1"/>
    <col min="2035" max="2035" width="11.7109375" style="117" customWidth="1"/>
    <col min="2036" max="2036" width="1" style="117" customWidth="1"/>
    <col min="2037" max="2037" width="14.85546875" style="117" customWidth="1"/>
    <col min="2038" max="2038" width="1.28515625" style="117" customWidth="1"/>
    <col min="2039" max="2281" width="9.140625" style="117"/>
    <col min="2282" max="2282" width="1.85546875" style="117" customWidth="1"/>
    <col min="2283" max="2283" width="1.7109375" style="117" customWidth="1"/>
    <col min="2284" max="2284" width="45.140625" style="117" customWidth="1"/>
    <col min="2285" max="2285" width="7" style="117" customWidth="1"/>
    <col min="2286" max="2286" width="1" style="117" customWidth="1"/>
    <col min="2287" max="2287" width="12.5703125" style="117" customWidth="1"/>
    <col min="2288" max="2288" width="1" style="117" customWidth="1"/>
    <col min="2289" max="2289" width="12.42578125" style="117" customWidth="1"/>
    <col min="2290" max="2290" width="1" style="117" customWidth="1"/>
    <col min="2291" max="2291" width="11.7109375" style="117" customWidth="1"/>
    <col min="2292" max="2292" width="1" style="117" customWidth="1"/>
    <col min="2293" max="2293" width="14.85546875" style="117" customWidth="1"/>
    <col min="2294" max="2294" width="1.28515625" style="117" customWidth="1"/>
    <col min="2295" max="2537" width="9.140625" style="117"/>
    <col min="2538" max="2538" width="1.85546875" style="117" customWidth="1"/>
    <col min="2539" max="2539" width="1.7109375" style="117" customWidth="1"/>
    <col min="2540" max="2540" width="45.140625" style="117" customWidth="1"/>
    <col min="2541" max="2541" width="7" style="117" customWidth="1"/>
    <col min="2542" max="2542" width="1" style="117" customWidth="1"/>
    <col min="2543" max="2543" width="12.5703125" style="117" customWidth="1"/>
    <col min="2544" max="2544" width="1" style="117" customWidth="1"/>
    <col min="2545" max="2545" width="12.42578125" style="117" customWidth="1"/>
    <col min="2546" max="2546" width="1" style="117" customWidth="1"/>
    <col min="2547" max="2547" width="11.7109375" style="117" customWidth="1"/>
    <col min="2548" max="2548" width="1" style="117" customWidth="1"/>
    <col min="2549" max="2549" width="14.85546875" style="117" customWidth="1"/>
    <col min="2550" max="2550" width="1.28515625" style="117" customWidth="1"/>
    <col min="2551" max="2793" width="9.140625" style="117"/>
    <col min="2794" max="2794" width="1.85546875" style="117" customWidth="1"/>
    <col min="2795" max="2795" width="1.7109375" style="117" customWidth="1"/>
    <col min="2796" max="2796" width="45.140625" style="117" customWidth="1"/>
    <col min="2797" max="2797" width="7" style="117" customWidth="1"/>
    <col min="2798" max="2798" width="1" style="117" customWidth="1"/>
    <col min="2799" max="2799" width="12.5703125" style="117" customWidth="1"/>
    <col min="2800" max="2800" width="1" style="117" customWidth="1"/>
    <col min="2801" max="2801" width="12.42578125" style="117" customWidth="1"/>
    <col min="2802" max="2802" width="1" style="117" customWidth="1"/>
    <col min="2803" max="2803" width="11.7109375" style="117" customWidth="1"/>
    <col min="2804" max="2804" width="1" style="117" customWidth="1"/>
    <col min="2805" max="2805" width="14.85546875" style="117" customWidth="1"/>
    <col min="2806" max="2806" width="1.28515625" style="117" customWidth="1"/>
    <col min="2807" max="3049" width="9.140625" style="117"/>
    <col min="3050" max="3050" width="1.85546875" style="117" customWidth="1"/>
    <col min="3051" max="3051" width="1.7109375" style="117" customWidth="1"/>
    <col min="3052" max="3052" width="45.140625" style="117" customWidth="1"/>
    <col min="3053" max="3053" width="7" style="117" customWidth="1"/>
    <col min="3054" max="3054" width="1" style="117" customWidth="1"/>
    <col min="3055" max="3055" width="12.5703125" style="117" customWidth="1"/>
    <col min="3056" max="3056" width="1" style="117" customWidth="1"/>
    <col min="3057" max="3057" width="12.42578125" style="117" customWidth="1"/>
    <col min="3058" max="3058" width="1" style="117" customWidth="1"/>
    <col min="3059" max="3059" width="11.7109375" style="117" customWidth="1"/>
    <col min="3060" max="3060" width="1" style="117" customWidth="1"/>
    <col min="3061" max="3061" width="14.85546875" style="117" customWidth="1"/>
    <col min="3062" max="3062" width="1.28515625" style="117" customWidth="1"/>
    <col min="3063" max="3305" width="9.140625" style="117"/>
    <col min="3306" max="3306" width="1.85546875" style="117" customWidth="1"/>
    <col min="3307" max="3307" width="1.7109375" style="117" customWidth="1"/>
    <col min="3308" max="3308" width="45.140625" style="117" customWidth="1"/>
    <col min="3309" max="3309" width="7" style="117" customWidth="1"/>
    <col min="3310" max="3310" width="1" style="117" customWidth="1"/>
    <col min="3311" max="3311" width="12.5703125" style="117" customWidth="1"/>
    <col min="3312" max="3312" width="1" style="117" customWidth="1"/>
    <col min="3313" max="3313" width="12.42578125" style="117" customWidth="1"/>
    <col min="3314" max="3314" width="1" style="117" customWidth="1"/>
    <col min="3315" max="3315" width="11.7109375" style="117" customWidth="1"/>
    <col min="3316" max="3316" width="1" style="117" customWidth="1"/>
    <col min="3317" max="3317" width="14.85546875" style="117" customWidth="1"/>
    <col min="3318" max="3318" width="1.28515625" style="117" customWidth="1"/>
    <col min="3319" max="3561" width="9.140625" style="117"/>
    <col min="3562" max="3562" width="1.85546875" style="117" customWidth="1"/>
    <col min="3563" max="3563" width="1.7109375" style="117" customWidth="1"/>
    <col min="3564" max="3564" width="45.140625" style="117" customWidth="1"/>
    <col min="3565" max="3565" width="7" style="117" customWidth="1"/>
    <col min="3566" max="3566" width="1" style="117" customWidth="1"/>
    <col min="3567" max="3567" width="12.5703125" style="117" customWidth="1"/>
    <col min="3568" max="3568" width="1" style="117" customWidth="1"/>
    <col min="3569" max="3569" width="12.42578125" style="117" customWidth="1"/>
    <col min="3570" max="3570" width="1" style="117" customWidth="1"/>
    <col min="3571" max="3571" width="11.7109375" style="117" customWidth="1"/>
    <col min="3572" max="3572" width="1" style="117" customWidth="1"/>
    <col min="3573" max="3573" width="14.85546875" style="117" customWidth="1"/>
    <col min="3574" max="3574" width="1.28515625" style="117" customWidth="1"/>
    <col min="3575" max="3817" width="9.140625" style="117"/>
    <col min="3818" max="3818" width="1.85546875" style="117" customWidth="1"/>
    <col min="3819" max="3819" width="1.7109375" style="117" customWidth="1"/>
    <col min="3820" max="3820" width="45.140625" style="117" customWidth="1"/>
    <col min="3821" max="3821" width="7" style="117" customWidth="1"/>
    <col min="3822" max="3822" width="1" style="117" customWidth="1"/>
    <col min="3823" max="3823" width="12.5703125" style="117" customWidth="1"/>
    <col min="3824" max="3824" width="1" style="117" customWidth="1"/>
    <col min="3825" max="3825" width="12.42578125" style="117" customWidth="1"/>
    <col min="3826" max="3826" width="1" style="117" customWidth="1"/>
    <col min="3827" max="3827" width="11.7109375" style="117" customWidth="1"/>
    <col min="3828" max="3828" width="1" style="117" customWidth="1"/>
    <col min="3829" max="3829" width="14.85546875" style="117" customWidth="1"/>
    <col min="3830" max="3830" width="1.28515625" style="117" customWidth="1"/>
    <col min="3831" max="4073" width="9.140625" style="117"/>
    <col min="4074" max="4074" width="1.85546875" style="117" customWidth="1"/>
    <col min="4075" max="4075" width="1.7109375" style="117" customWidth="1"/>
    <col min="4076" max="4076" width="45.140625" style="117" customWidth="1"/>
    <col min="4077" max="4077" width="7" style="117" customWidth="1"/>
    <col min="4078" max="4078" width="1" style="117" customWidth="1"/>
    <col min="4079" max="4079" width="12.5703125" style="117" customWidth="1"/>
    <col min="4080" max="4080" width="1" style="117" customWidth="1"/>
    <col min="4081" max="4081" width="12.42578125" style="117" customWidth="1"/>
    <col min="4082" max="4082" width="1" style="117" customWidth="1"/>
    <col min="4083" max="4083" width="11.7109375" style="117" customWidth="1"/>
    <col min="4084" max="4084" width="1" style="117" customWidth="1"/>
    <col min="4085" max="4085" width="14.85546875" style="117" customWidth="1"/>
    <col min="4086" max="4086" width="1.28515625" style="117" customWidth="1"/>
    <col min="4087" max="4329" width="9.140625" style="117"/>
    <col min="4330" max="4330" width="1.85546875" style="117" customWidth="1"/>
    <col min="4331" max="4331" width="1.7109375" style="117" customWidth="1"/>
    <col min="4332" max="4332" width="45.140625" style="117" customWidth="1"/>
    <col min="4333" max="4333" width="7" style="117" customWidth="1"/>
    <col min="4334" max="4334" width="1" style="117" customWidth="1"/>
    <col min="4335" max="4335" width="12.5703125" style="117" customWidth="1"/>
    <col min="4336" max="4336" width="1" style="117" customWidth="1"/>
    <col min="4337" max="4337" width="12.42578125" style="117" customWidth="1"/>
    <col min="4338" max="4338" width="1" style="117" customWidth="1"/>
    <col min="4339" max="4339" width="11.7109375" style="117" customWidth="1"/>
    <col min="4340" max="4340" width="1" style="117" customWidth="1"/>
    <col min="4341" max="4341" width="14.85546875" style="117" customWidth="1"/>
    <col min="4342" max="4342" width="1.28515625" style="117" customWidth="1"/>
    <col min="4343" max="4585" width="9.140625" style="117"/>
    <col min="4586" max="4586" width="1.85546875" style="117" customWidth="1"/>
    <col min="4587" max="4587" width="1.7109375" style="117" customWidth="1"/>
    <col min="4588" max="4588" width="45.140625" style="117" customWidth="1"/>
    <col min="4589" max="4589" width="7" style="117" customWidth="1"/>
    <col min="4590" max="4590" width="1" style="117" customWidth="1"/>
    <col min="4591" max="4591" width="12.5703125" style="117" customWidth="1"/>
    <col min="4592" max="4592" width="1" style="117" customWidth="1"/>
    <col min="4593" max="4593" width="12.42578125" style="117" customWidth="1"/>
    <col min="4594" max="4594" width="1" style="117" customWidth="1"/>
    <col min="4595" max="4595" width="11.7109375" style="117" customWidth="1"/>
    <col min="4596" max="4596" width="1" style="117" customWidth="1"/>
    <col min="4597" max="4597" width="14.85546875" style="117" customWidth="1"/>
    <col min="4598" max="4598" width="1.28515625" style="117" customWidth="1"/>
    <col min="4599" max="4841" width="9.140625" style="117"/>
    <col min="4842" max="4842" width="1.85546875" style="117" customWidth="1"/>
    <col min="4843" max="4843" width="1.7109375" style="117" customWidth="1"/>
    <col min="4844" max="4844" width="45.140625" style="117" customWidth="1"/>
    <col min="4845" max="4845" width="7" style="117" customWidth="1"/>
    <col min="4846" max="4846" width="1" style="117" customWidth="1"/>
    <col min="4847" max="4847" width="12.5703125" style="117" customWidth="1"/>
    <col min="4848" max="4848" width="1" style="117" customWidth="1"/>
    <col min="4849" max="4849" width="12.42578125" style="117" customWidth="1"/>
    <col min="4850" max="4850" width="1" style="117" customWidth="1"/>
    <col min="4851" max="4851" width="11.7109375" style="117" customWidth="1"/>
    <col min="4852" max="4852" width="1" style="117" customWidth="1"/>
    <col min="4853" max="4853" width="14.85546875" style="117" customWidth="1"/>
    <col min="4854" max="4854" width="1.28515625" style="117" customWidth="1"/>
    <col min="4855" max="5097" width="9.140625" style="117"/>
    <col min="5098" max="5098" width="1.85546875" style="117" customWidth="1"/>
    <col min="5099" max="5099" width="1.7109375" style="117" customWidth="1"/>
    <col min="5100" max="5100" width="45.140625" style="117" customWidth="1"/>
    <col min="5101" max="5101" width="7" style="117" customWidth="1"/>
    <col min="5102" max="5102" width="1" style="117" customWidth="1"/>
    <col min="5103" max="5103" width="12.5703125" style="117" customWidth="1"/>
    <col min="5104" max="5104" width="1" style="117" customWidth="1"/>
    <col min="5105" max="5105" width="12.42578125" style="117" customWidth="1"/>
    <col min="5106" max="5106" width="1" style="117" customWidth="1"/>
    <col min="5107" max="5107" width="11.7109375" style="117" customWidth="1"/>
    <col min="5108" max="5108" width="1" style="117" customWidth="1"/>
    <col min="5109" max="5109" width="14.85546875" style="117" customWidth="1"/>
    <col min="5110" max="5110" width="1.28515625" style="117" customWidth="1"/>
    <col min="5111" max="5353" width="9.140625" style="117"/>
    <col min="5354" max="5354" width="1.85546875" style="117" customWidth="1"/>
    <col min="5355" max="5355" width="1.7109375" style="117" customWidth="1"/>
    <col min="5356" max="5356" width="45.140625" style="117" customWidth="1"/>
    <col min="5357" max="5357" width="7" style="117" customWidth="1"/>
    <col min="5358" max="5358" width="1" style="117" customWidth="1"/>
    <col min="5359" max="5359" width="12.5703125" style="117" customWidth="1"/>
    <col min="5360" max="5360" width="1" style="117" customWidth="1"/>
    <col min="5361" max="5361" width="12.42578125" style="117" customWidth="1"/>
    <col min="5362" max="5362" width="1" style="117" customWidth="1"/>
    <col min="5363" max="5363" width="11.7109375" style="117" customWidth="1"/>
    <col min="5364" max="5364" width="1" style="117" customWidth="1"/>
    <col min="5365" max="5365" width="14.85546875" style="117" customWidth="1"/>
    <col min="5366" max="5366" width="1.28515625" style="117" customWidth="1"/>
    <col min="5367" max="5609" width="9.140625" style="117"/>
    <col min="5610" max="5610" width="1.85546875" style="117" customWidth="1"/>
    <col min="5611" max="5611" width="1.7109375" style="117" customWidth="1"/>
    <col min="5612" max="5612" width="45.140625" style="117" customWidth="1"/>
    <col min="5613" max="5613" width="7" style="117" customWidth="1"/>
    <col min="5614" max="5614" width="1" style="117" customWidth="1"/>
    <col min="5615" max="5615" width="12.5703125" style="117" customWidth="1"/>
    <col min="5616" max="5616" width="1" style="117" customWidth="1"/>
    <col min="5617" max="5617" width="12.42578125" style="117" customWidth="1"/>
    <col min="5618" max="5618" width="1" style="117" customWidth="1"/>
    <col min="5619" max="5619" width="11.7109375" style="117" customWidth="1"/>
    <col min="5620" max="5620" width="1" style="117" customWidth="1"/>
    <col min="5621" max="5621" width="14.85546875" style="117" customWidth="1"/>
    <col min="5622" max="5622" width="1.28515625" style="117" customWidth="1"/>
    <col min="5623" max="5865" width="9.140625" style="117"/>
    <col min="5866" max="5866" width="1.85546875" style="117" customWidth="1"/>
    <col min="5867" max="5867" width="1.7109375" style="117" customWidth="1"/>
    <col min="5868" max="5868" width="45.140625" style="117" customWidth="1"/>
    <col min="5869" max="5869" width="7" style="117" customWidth="1"/>
    <col min="5870" max="5870" width="1" style="117" customWidth="1"/>
    <col min="5871" max="5871" width="12.5703125" style="117" customWidth="1"/>
    <col min="5872" max="5872" width="1" style="117" customWidth="1"/>
    <col min="5873" max="5873" width="12.42578125" style="117" customWidth="1"/>
    <col min="5874" max="5874" width="1" style="117" customWidth="1"/>
    <col min="5875" max="5875" width="11.7109375" style="117" customWidth="1"/>
    <col min="5876" max="5876" width="1" style="117" customWidth="1"/>
    <col min="5877" max="5877" width="14.85546875" style="117" customWidth="1"/>
    <col min="5878" max="5878" width="1.28515625" style="117" customWidth="1"/>
    <col min="5879" max="6121" width="9.140625" style="117"/>
    <col min="6122" max="6122" width="1.85546875" style="117" customWidth="1"/>
    <col min="6123" max="6123" width="1.7109375" style="117" customWidth="1"/>
    <col min="6124" max="6124" width="45.140625" style="117" customWidth="1"/>
    <col min="6125" max="6125" width="7" style="117" customWidth="1"/>
    <col min="6126" max="6126" width="1" style="117" customWidth="1"/>
    <col min="6127" max="6127" width="12.5703125" style="117" customWidth="1"/>
    <col min="6128" max="6128" width="1" style="117" customWidth="1"/>
    <col min="6129" max="6129" width="12.42578125" style="117" customWidth="1"/>
    <col min="6130" max="6130" width="1" style="117" customWidth="1"/>
    <col min="6131" max="6131" width="11.7109375" style="117" customWidth="1"/>
    <col min="6132" max="6132" width="1" style="117" customWidth="1"/>
    <col min="6133" max="6133" width="14.85546875" style="117" customWidth="1"/>
    <col min="6134" max="6134" width="1.28515625" style="117" customWidth="1"/>
    <col min="6135" max="6377" width="9.140625" style="117"/>
    <col min="6378" max="6378" width="1.85546875" style="117" customWidth="1"/>
    <col min="6379" max="6379" width="1.7109375" style="117" customWidth="1"/>
    <col min="6380" max="6380" width="45.140625" style="117" customWidth="1"/>
    <col min="6381" max="6381" width="7" style="117" customWidth="1"/>
    <col min="6382" max="6382" width="1" style="117" customWidth="1"/>
    <col min="6383" max="6383" width="12.5703125" style="117" customWidth="1"/>
    <col min="6384" max="6384" width="1" style="117" customWidth="1"/>
    <col min="6385" max="6385" width="12.42578125" style="117" customWidth="1"/>
    <col min="6386" max="6386" width="1" style="117" customWidth="1"/>
    <col min="6387" max="6387" width="11.7109375" style="117" customWidth="1"/>
    <col min="6388" max="6388" width="1" style="117" customWidth="1"/>
    <col min="6389" max="6389" width="14.85546875" style="117" customWidth="1"/>
    <col min="6390" max="6390" width="1.28515625" style="117" customWidth="1"/>
    <col min="6391" max="6633" width="9.140625" style="117"/>
    <col min="6634" max="6634" width="1.85546875" style="117" customWidth="1"/>
    <col min="6635" max="6635" width="1.7109375" style="117" customWidth="1"/>
    <col min="6636" max="6636" width="45.140625" style="117" customWidth="1"/>
    <col min="6637" max="6637" width="7" style="117" customWidth="1"/>
    <col min="6638" max="6638" width="1" style="117" customWidth="1"/>
    <col min="6639" max="6639" width="12.5703125" style="117" customWidth="1"/>
    <col min="6640" max="6640" width="1" style="117" customWidth="1"/>
    <col min="6641" max="6641" width="12.42578125" style="117" customWidth="1"/>
    <col min="6642" max="6642" width="1" style="117" customWidth="1"/>
    <col min="6643" max="6643" width="11.7109375" style="117" customWidth="1"/>
    <col min="6644" max="6644" width="1" style="117" customWidth="1"/>
    <col min="6645" max="6645" width="14.85546875" style="117" customWidth="1"/>
    <col min="6646" max="6646" width="1.28515625" style="117" customWidth="1"/>
    <col min="6647" max="6889" width="9.140625" style="117"/>
    <col min="6890" max="6890" width="1.85546875" style="117" customWidth="1"/>
    <col min="6891" max="6891" width="1.7109375" style="117" customWidth="1"/>
    <col min="6892" max="6892" width="45.140625" style="117" customWidth="1"/>
    <col min="6893" max="6893" width="7" style="117" customWidth="1"/>
    <col min="6894" max="6894" width="1" style="117" customWidth="1"/>
    <col min="6895" max="6895" width="12.5703125" style="117" customWidth="1"/>
    <col min="6896" max="6896" width="1" style="117" customWidth="1"/>
    <col min="6897" max="6897" width="12.42578125" style="117" customWidth="1"/>
    <col min="6898" max="6898" width="1" style="117" customWidth="1"/>
    <col min="6899" max="6899" width="11.7109375" style="117" customWidth="1"/>
    <col min="6900" max="6900" width="1" style="117" customWidth="1"/>
    <col min="6901" max="6901" width="14.85546875" style="117" customWidth="1"/>
    <col min="6902" max="6902" width="1.28515625" style="117" customWidth="1"/>
    <col min="6903" max="7145" width="9.140625" style="117"/>
    <col min="7146" max="7146" width="1.85546875" style="117" customWidth="1"/>
    <col min="7147" max="7147" width="1.7109375" style="117" customWidth="1"/>
    <col min="7148" max="7148" width="45.140625" style="117" customWidth="1"/>
    <col min="7149" max="7149" width="7" style="117" customWidth="1"/>
    <col min="7150" max="7150" width="1" style="117" customWidth="1"/>
    <col min="7151" max="7151" width="12.5703125" style="117" customWidth="1"/>
    <col min="7152" max="7152" width="1" style="117" customWidth="1"/>
    <col min="7153" max="7153" width="12.42578125" style="117" customWidth="1"/>
    <col min="7154" max="7154" width="1" style="117" customWidth="1"/>
    <col min="7155" max="7155" width="11.7109375" style="117" customWidth="1"/>
    <col min="7156" max="7156" width="1" style="117" customWidth="1"/>
    <col min="7157" max="7157" width="14.85546875" style="117" customWidth="1"/>
    <col min="7158" max="7158" width="1.28515625" style="117" customWidth="1"/>
    <col min="7159" max="7401" width="9.140625" style="117"/>
    <col min="7402" max="7402" width="1.85546875" style="117" customWidth="1"/>
    <col min="7403" max="7403" width="1.7109375" style="117" customWidth="1"/>
    <col min="7404" max="7404" width="45.140625" style="117" customWidth="1"/>
    <col min="7405" max="7405" width="7" style="117" customWidth="1"/>
    <col min="7406" max="7406" width="1" style="117" customWidth="1"/>
    <col min="7407" max="7407" width="12.5703125" style="117" customWidth="1"/>
    <col min="7408" max="7408" width="1" style="117" customWidth="1"/>
    <col min="7409" max="7409" width="12.42578125" style="117" customWidth="1"/>
    <col min="7410" max="7410" width="1" style="117" customWidth="1"/>
    <col min="7411" max="7411" width="11.7109375" style="117" customWidth="1"/>
    <col min="7412" max="7412" width="1" style="117" customWidth="1"/>
    <col min="7413" max="7413" width="14.85546875" style="117" customWidth="1"/>
    <col min="7414" max="7414" width="1.28515625" style="117" customWidth="1"/>
    <col min="7415" max="7657" width="9.140625" style="117"/>
    <col min="7658" max="7658" width="1.85546875" style="117" customWidth="1"/>
    <col min="7659" max="7659" width="1.7109375" style="117" customWidth="1"/>
    <col min="7660" max="7660" width="45.140625" style="117" customWidth="1"/>
    <col min="7661" max="7661" width="7" style="117" customWidth="1"/>
    <col min="7662" max="7662" width="1" style="117" customWidth="1"/>
    <col min="7663" max="7663" width="12.5703125" style="117" customWidth="1"/>
    <col min="7664" max="7664" width="1" style="117" customWidth="1"/>
    <col min="7665" max="7665" width="12.42578125" style="117" customWidth="1"/>
    <col min="7666" max="7666" width="1" style="117" customWidth="1"/>
    <col min="7667" max="7667" width="11.7109375" style="117" customWidth="1"/>
    <col min="7668" max="7668" width="1" style="117" customWidth="1"/>
    <col min="7669" max="7669" width="14.85546875" style="117" customWidth="1"/>
    <col min="7670" max="7670" width="1.28515625" style="117" customWidth="1"/>
    <col min="7671" max="7913" width="9.140625" style="117"/>
    <col min="7914" max="7914" width="1.85546875" style="117" customWidth="1"/>
    <col min="7915" max="7915" width="1.7109375" style="117" customWidth="1"/>
    <col min="7916" max="7916" width="45.140625" style="117" customWidth="1"/>
    <col min="7917" max="7917" width="7" style="117" customWidth="1"/>
    <col min="7918" max="7918" width="1" style="117" customWidth="1"/>
    <col min="7919" max="7919" width="12.5703125" style="117" customWidth="1"/>
    <col min="7920" max="7920" width="1" style="117" customWidth="1"/>
    <col min="7921" max="7921" width="12.42578125" style="117" customWidth="1"/>
    <col min="7922" max="7922" width="1" style="117" customWidth="1"/>
    <col min="7923" max="7923" width="11.7109375" style="117" customWidth="1"/>
    <col min="7924" max="7924" width="1" style="117" customWidth="1"/>
    <col min="7925" max="7925" width="14.85546875" style="117" customWidth="1"/>
    <col min="7926" max="7926" width="1.28515625" style="117" customWidth="1"/>
    <col min="7927" max="8169" width="9.140625" style="117"/>
    <col min="8170" max="8170" width="1.85546875" style="117" customWidth="1"/>
    <col min="8171" max="8171" width="1.7109375" style="117" customWidth="1"/>
    <col min="8172" max="8172" width="45.140625" style="117" customWidth="1"/>
    <col min="8173" max="8173" width="7" style="117" customWidth="1"/>
    <col min="8174" max="8174" width="1" style="117" customWidth="1"/>
    <col min="8175" max="8175" width="12.5703125" style="117" customWidth="1"/>
    <col min="8176" max="8176" width="1" style="117" customWidth="1"/>
    <col min="8177" max="8177" width="12.42578125" style="117" customWidth="1"/>
    <col min="8178" max="8178" width="1" style="117" customWidth="1"/>
    <col min="8179" max="8179" width="11.7109375" style="117" customWidth="1"/>
    <col min="8180" max="8180" width="1" style="117" customWidth="1"/>
    <col min="8181" max="8181" width="14.85546875" style="117" customWidth="1"/>
    <col min="8182" max="8182" width="1.28515625" style="117" customWidth="1"/>
    <col min="8183" max="8425" width="9.140625" style="117"/>
    <col min="8426" max="8426" width="1.85546875" style="117" customWidth="1"/>
    <col min="8427" max="8427" width="1.7109375" style="117" customWidth="1"/>
    <col min="8428" max="8428" width="45.140625" style="117" customWidth="1"/>
    <col min="8429" max="8429" width="7" style="117" customWidth="1"/>
    <col min="8430" max="8430" width="1" style="117" customWidth="1"/>
    <col min="8431" max="8431" width="12.5703125" style="117" customWidth="1"/>
    <col min="8432" max="8432" width="1" style="117" customWidth="1"/>
    <col min="8433" max="8433" width="12.42578125" style="117" customWidth="1"/>
    <col min="8434" max="8434" width="1" style="117" customWidth="1"/>
    <col min="8435" max="8435" width="11.7109375" style="117" customWidth="1"/>
    <col min="8436" max="8436" width="1" style="117" customWidth="1"/>
    <col min="8437" max="8437" width="14.85546875" style="117" customWidth="1"/>
    <col min="8438" max="8438" width="1.28515625" style="117" customWidth="1"/>
    <col min="8439" max="8681" width="9.140625" style="117"/>
    <col min="8682" max="8682" width="1.85546875" style="117" customWidth="1"/>
    <col min="8683" max="8683" width="1.7109375" style="117" customWidth="1"/>
    <col min="8684" max="8684" width="45.140625" style="117" customWidth="1"/>
    <col min="8685" max="8685" width="7" style="117" customWidth="1"/>
    <col min="8686" max="8686" width="1" style="117" customWidth="1"/>
    <col min="8687" max="8687" width="12.5703125" style="117" customWidth="1"/>
    <col min="8688" max="8688" width="1" style="117" customWidth="1"/>
    <col min="8689" max="8689" width="12.42578125" style="117" customWidth="1"/>
    <col min="8690" max="8690" width="1" style="117" customWidth="1"/>
    <col min="8691" max="8691" width="11.7109375" style="117" customWidth="1"/>
    <col min="8692" max="8692" width="1" style="117" customWidth="1"/>
    <col min="8693" max="8693" width="14.85546875" style="117" customWidth="1"/>
    <col min="8694" max="8694" width="1.28515625" style="117" customWidth="1"/>
    <col min="8695" max="8937" width="9.140625" style="117"/>
    <col min="8938" max="8938" width="1.85546875" style="117" customWidth="1"/>
    <col min="8939" max="8939" width="1.7109375" style="117" customWidth="1"/>
    <col min="8940" max="8940" width="45.140625" style="117" customWidth="1"/>
    <col min="8941" max="8941" width="7" style="117" customWidth="1"/>
    <col min="8942" max="8942" width="1" style="117" customWidth="1"/>
    <col min="8943" max="8943" width="12.5703125" style="117" customWidth="1"/>
    <col min="8944" max="8944" width="1" style="117" customWidth="1"/>
    <col min="8945" max="8945" width="12.42578125" style="117" customWidth="1"/>
    <col min="8946" max="8946" width="1" style="117" customWidth="1"/>
    <col min="8947" max="8947" width="11.7109375" style="117" customWidth="1"/>
    <col min="8948" max="8948" width="1" style="117" customWidth="1"/>
    <col min="8949" max="8949" width="14.85546875" style="117" customWidth="1"/>
    <col min="8950" max="8950" width="1.28515625" style="117" customWidth="1"/>
    <col min="8951" max="9193" width="9.140625" style="117"/>
    <col min="9194" max="9194" width="1.85546875" style="117" customWidth="1"/>
    <col min="9195" max="9195" width="1.7109375" style="117" customWidth="1"/>
    <col min="9196" max="9196" width="45.140625" style="117" customWidth="1"/>
    <col min="9197" max="9197" width="7" style="117" customWidth="1"/>
    <col min="9198" max="9198" width="1" style="117" customWidth="1"/>
    <col min="9199" max="9199" width="12.5703125" style="117" customWidth="1"/>
    <col min="9200" max="9200" width="1" style="117" customWidth="1"/>
    <col min="9201" max="9201" width="12.42578125" style="117" customWidth="1"/>
    <col min="9202" max="9202" width="1" style="117" customWidth="1"/>
    <col min="9203" max="9203" width="11.7109375" style="117" customWidth="1"/>
    <col min="9204" max="9204" width="1" style="117" customWidth="1"/>
    <col min="9205" max="9205" width="14.85546875" style="117" customWidth="1"/>
    <col min="9206" max="9206" width="1.28515625" style="117" customWidth="1"/>
    <col min="9207" max="9449" width="9.140625" style="117"/>
    <col min="9450" max="9450" width="1.85546875" style="117" customWidth="1"/>
    <col min="9451" max="9451" width="1.7109375" style="117" customWidth="1"/>
    <col min="9452" max="9452" width="45.140625" style="117" customWidth="1"/>
    <col min="9453" max="9453" width="7" style="117" customWidth="1"/>
    <col min="9454" max="9454" width="1" style="117" customWidth="1"/>
    <col min="9455" max="9455" width="12.5703125" style="117" customWidth="1"/>
    <col min="9456" max="9456" width="1" style="117" customWidth="1"/>
    <col min="9457" max="9457" width="12.42578125" style="117" customWidth="1"/>
    <col min="9458" max="9458" width="1" style="117" customWidth="1"/>
    <col min="9459" max="9459" width="11.7109375" style="117" customWidth="1"/>
    <col min="9460" max="9460" width="1" style="117" customWidth="1"/>
    <col min="9461" max="9461" width="14.85546875" style="117" customWidth="1"/>
    <col min="9462" max="9462" width="1.28515625" style="117" customWidth="1"/>
    <col min="9463" max="9705" width="9.140625" style="117"/>
    <col min="9706" max="9706" width="1.85546875" style="117" customWidth="1"/>
    <col min="9707" max="9707" width="1.7109375" style="117" customWidth="1"/>
    <col min="9708" max="9708" width="45.140625" style="117" customWidth="1"/>
    <col min="9709" max="9709" width="7" style="117" customWidth="1"/>
    <col min="9710" max="9710" width="1" style="117" customWidth="1"/>
    <col min="9711" max="9711" width="12.5703125" style="117" customWidth="1"/>
    <col min="9712" max="9712" width="1" style="117" customWidth="1"/>
    <col min="9713" max="9713" width="12.42578125" style="117" customWidth="1"/>
    <col min="9714" max="9714" width="1" style="117" customWidth="1"/>
    <col min="9715" max="9715" width="11.7109375" style="117" customWidth="1"/>
    <col min="9716" max="9716" width="1" style="117" customWidth="1"/>
    <col min="9717" max="9717" width="14.85546875" style="117" customWidth="1"/>
    <col min="9718" max="9718" width="1.28515625" style="117" customWidth="1"/>
    <col min="9719" max="9961" width="9.140625" style="117"/>
    <col min="9962" max="9962" width="1.85546875" style="117" customWidth="1"/>
    <col min="9963" max="9963" width="1.7109375" style="117" customWidth="1"/>
    <col min="9964" max="9964" width="45.140625" style="117" customWidth="1"/>
    <col min="9965" max="9965" width="7" style="117" customWidth="1"/>
    <col min="9966" max="9966" width="1" style="117" customWidth="1"/>
    <col min="9967" max="9967" width="12.5703125" style="117" customWidth="1"/>
    <col min="9968" max="9968" width="1" style="117" customWidth="1"/>
    <col min="9969" max="9969" width="12.42578125" style="117" customWidth="1"/>
    <col min="9970" max="9970" width="1" style="117" customWidth="1"/>
    <col min="9971" max="9971" width="11.7109375" style="117" customWidth="1"/>
    <col min="9972" max="9972" width="1" style="117" customWidth="1"/>
    <col min="9973" max="9973" width="14.85546875" style="117" customWidth="1"/>
    <col min="9974" max="9974" width="1.28515625" style="117" customWidth="1"/>
    <col min="9975" max="10217" width="9.140625" style="117"/>
    <col min="10218" max="10218" width="1.85546875" style="117" customWidth="1"/>
    <col min="10219" max="10219" width="1.7109375" style="117" customWidth="1"/>
    <col min="10220" max="10220" width="45.140625" style="117" customWidth="1"/>
    <col min="10221" max="10221" width="7" style="117" customWidth="1"/>
    <col min="10222" max="10222" width="1" style="117" customWidth="1"/>
    <col min="10223" max="10223" width="12.5703125" style="117" customWidth="1"/>
    <col min="10224" max="10224" width="1" style="117" customWidth="1"/>
    <col min="10225" max="10225" width="12.42578125" style="117" customWidth="1"/>
    <col min="10226" max="10226" width="1" style="117" customWidth="1"/>
    <col min="10227" max="10227" width="11.7109375" style="117" customWidth="1"/>
    <col min="10228" max="10228" width="1" style="117" customWidth="1"/>
    <col min="10229" max="10229" width="14.85546875" style="117" customWidth="1"/>
    <col min="10230" max="10230" width="1.28515625" style="117" customWidth="1"/>
    <col min="10231" max="10473" width="9.140625" style="117"/>
    <col min="10474" max="10474" width="1.85546875" style="117" customWidth="1"/>
    <col min="10475" max="10475" width="1.7109375" style="117" customWidth="1"/>
    <col min="10476" max="10476" width="45.140625" style="117" customWidth="1"/>
    <col min="10477" max="10477" width="7" style="117" customWidth="1"/>
    <col min="10478" max="10478" width="1" style="117" customWidth="1"/>
    <col min="10479" max="10479" width="12.5703125" style="117" customWidth="1"/>
    <col min="10480" max="10480" width="1" style="117" customWidth="1"/>
    <col min="10481" max="10481" width="12.42578125" style="117" customWidth="1"/>
    <col min="10482" max="10482" width="1" style="117" customWidth="1"/>
    <col min="10483" max="10483" width="11.7109375" style="117" customWidth="1"/>
    <col min="10484" max="10484" width="1" style="117" customWidth="1"/>
    <col min="10485" max="10485" width="14.85546875" style="117" customWidth="1"/>
    <col min="10486" max="10486" width="1.28515625" style="117" customWidth="1"/>
    <col min="10487" max="10729" width="9.140625" style="117"/>
    <col min="10730" max="10730" width="1.85546875" style="117" customWidth="1"/>
    <col min="10731" max="10731" width="1.7109375" style="117" customWidth="1"/>
    <col min="10732" max="10732" width="45.140625" style="117" customWidth="1"/>
    <col min="10733" max="10733" width="7" style="117" customWidth="1"/>
    <col min="10734" max="10734" width="1" style="117" customWidth="1"/>
    <col min="10735" max="10735" width="12.5703125" style="117" customWidth="1"/>
    <col min="10736" max="10736" width="1" style="117" customWidth="1"/>
    <col min="10737" max="10737" width="12.42578125" style="117" customWidth="1"/>
    <col min="10738" max="10738" width="1" style="117" customWidth="1"/>
    <col min="10739" max="10739" width="11.7109375" style="117" customWidth="1"/>
    <col min="10740" max="10740" width="1" style="117" customWidth="1"/>
    <col min="10741" max="10741" width="14.85546875" style="117" customWidth="1"/>
    <col min="10742" max="10742" width="1.28515625" style="117" customWidth="1"/>
    <col min="10743" max="10985" width="9.140625" style="117"/>
    <col min="10986" max="10986" width="1.85546875" style="117" customWidth="1"/>
    <col min="10987" max="10987" width="1.7109375" style="117" customWidth="1"/>
    <col min="10988" max="10988" width="45.140625" style="117" customWidth="1"/>
    <col min="10989" max="10989" width="7" style="117" customWidth="1"/>
    <col min="10990" max="10990" width="1" style="117" customWidth="1"/>
    <col min="10991" max="10991" width="12.5703125" style="117" customWidth="1"/>
    <col min="10992" max="10992" width="1" style="117" customWidth="1"/>
    <col min="10993" max="10993" width="12.42578125" style="117" customWidth="1"/>
    <col min="10994" max="10994" width="1" style="117" customWidth="1"/>
    <col min="10995" max="10995" width="11.7109375" style="117" customWidth="1"/>
    <col min="10996" max="10996" width="1" style="117" customWidth="1"/>
    <col min="10997" max="10997" width="14.85546875" style="117" customWidth="1"/>
    <col min="10998" max="10998" width="1.28515625" style="117" customWidth="1"/>
    <col min="10999" max="11241" width="9.140625" style="117"/>
    <col min="11242" max="11242" width="1.85546875" style="117" customWidth="1"/>
    <col min="11243" max="11243" width="1.7109375" style="117" customWidth="1"/>
    <col min="11244" max="11244" width="45.140625" style="117" customWidth="1"/>
    <col min="11245" max="11245" width="7" style="117" customWidth="1"/>
    <col min="11246" max="11246" width="1" style="117" customWidth="1"/>
    <col min="11247" max="11247" width="12.5703125" style="117" customWidth="1"/>
    <col min="11248" max="11248" width="1" style="117" customWidth="1"/>
    <col min="11249" max="11249" width="12.42578125" style="117" customWidth="1"/>
    <col min="11250" max="11250" width="1" style="117" customWidth="1"/>
    <col min="11251" max="11251" width="11.7109375" style="117" customWidth="1"/>
    <col min="11252" max="11252" width="1" style="117" customWidth="1"/>
    <col min="11253" max="11253" width="14.85546875" style="117" customWidth="1"/>
    <col min="11254" max="11254" width="1.28515625" style="117" customWidth="1"/>
    <col min="11255" max="11497" width="9.140625" style="117"/>
    <col min="11498" max="11498" width="1.85546875" style="117" customWidth="1"/>
    <col min="11499" max="11499" width="1.7109375" style="117" customWidth="1"/>
    <col min="11500" max="11500" width="45.140625" style="117" customWidth="1"/>
    <col min="11501" max="11501" width="7" style="117" customWidth="1"/>
    <col min="11502" max="11502" width="1" style="117" customWidth="1"/>
    <col min="11503" max="11503" width="12.5703125" style="117" customWidth="1"/>
    <col min="11504" max="11504" width="1" style="117" customWidth="1"/>
    <col min="11505" max="11505" width="12.42578125" style="117" customWidth="1"/>
    <col min="11506" max="11506" width="1" style="117" customWidth="1"/>
    <col min="11507" max="11507" width="11.7109375" style="117" customWidth="1"/>
    <col min="11508" max="11508" width="1" style="117" customWidth="1"/>
    <col min="11509" max="11509" width="14.85546875" style="117" customWidth="1"/>
    <col min="11510" max="11510" width="1.28515625" style="117" customWidth="1"/>
    <col min="11511" max="11753" width="9.140625" style="117"/>
    <col min="11754" max="11754" width="1.85546875" style="117" customWidth="1"/>
    <col min="11755" max="11755" width="1.7109375" style="117" customWidth="1"/>
    <col min="11756" max="11756" width="45.140625" style="117" customWidth="1"/>
    <col min="11757" max="11757" width="7" style="117" customWidth="1"/>
    <col min="11758" max="11758" width="1" style="117" customWidth="1"/>
    <col min="11759" max="11759" width="12.5703125" style="117" customWidth="1"/>
    <col min="11760" max="11760" width="1" style="117" customWidth="1"/>
    <col min="11761" max="11761" width="12.42578125" style="117" customWidth="1"/>
    <col min="11762" max="11762" width="1" style="117" customWidth="1"/>
    <col min="11763" max="11763" width="11.7109375" style="117" customWidth="1"/>
    <col min="11764" max="11764" width="1" style="117" customWidth="1"/>
    <col min="11765" max="11765" width="14.85546875" style="117" customWidth="1"/>
    <col min="11766" max="11766" width="1.28515625" style="117" customWidth="1"/>
    <col min="11767" max="12009" width="9.140625" style="117"/>
    <col min="12010" max="12010" width="1.85546875" style="117" customWidth="1"/>
    <col min="12011" max="12011" width="1.7109375" style="117" customWidth="1"/>
    <col min="12012" max="12012" width="45.140625" style="117" customWidth="1"/>
    <col min="12013" max="12013" width="7" style="117" customWidth="1"/>
    <col min="12014" max="12014" width="1" style="117" customWidth="1"/>
    <col min="12015" max="12015" width="12.5703125" style="117" customWidth="1"/>
    <col min="12016" max="12016" width="1" style="117" customWidth="1"/>
    <col min="12017" max="12017" width="12.42578125" style="117" customWidth="1"/>
    <col min="12018" max="12018" width="1" style="117" customWidth="1"/>
    <col min="12019" max="12019" width="11.7109375" style="117" customWidth="1"/>
    <col min="12020" max="12020" width="1" style="117" customWidth="1"/>
    <col min="12021" max="12021" width="14.85546875" style="117" customWidth="1"/>
    <col min="12022" max="12022" width="1.28515625" style="117" customWidth="1"/>
    <col min="12023" max="12265" width="9.140625" style="117"/>
    <col min="12266" max="12266" width="1.85546875" style="117" customWidth="1"/>
    <col min="12267" max="12267" width="1.7109375" style="117" customWidth="1"/>
    <col min="12268" max="12268" width="45.140625" style="117" customWidth="1"/>
    <col min="12269" max="12269" width="7" style="117" customWidth="1"/>
    <col min="12270" max="12270" width="1" style="117" customWidth="1"/>
    <col min="12271" max="12271" width="12.5703125" style="117" customWidth="1"/>
    <col min="12272" max="12272" width="1" style="117" customWidth="1"/>
    <col min="12273" max="12273" width="12.42578125" style="117" customWidth="1"/>
    <col min="12274" max="12274" width="1" style="117" customWidth="1"/>
    <col min="12275" max="12275" width="11.7109375" style="117" customWidth="1"/>
    <col min="12276" max="12276" width="1" style="117" customWidth="1"/>
    <col min="12277" max="12277" width="14.85546875" style="117" customWidth="1"/>
    <col min="12278" max="12278" width="1.28515625" style="117" customWidth="1"/>
    <col min="12279" max="12521" width="9.140625" style="117"/>
    <col min="12522" max="12522" width="1.85546875" style="117" customWidth="1"/>
    <col min="12523" max="12523" width="1.7109375" style="117" customWidth="1"/>
    <col min="12524" max="12524" width="45.140625" style="117" customWidth="1"/>
    <col min="12525" max="12525" width="7" style="117" customWidth="1"/>
    <col min="12526" max="12526" width="1" style="117" customWidth="1"/>
    <col min="12527" max="12527" width="12.5703125" style="117" customWidth="1"/>
    <col min="12528" max="12528" width="1" style="117" customWidth="1"/>
    <col min="12529" max="12529" width="12.42578125" style="117" customWidth="1"/>
    <col min="12530" max="12530" width="1" style="117" customWidth="1"/>
    <col min="12531" max="12531" width="11.7109375" style="117" customWidth="1"/>
    <col min="12532" max="12532" width="1" style="117" customWidth="1"/>
    <col min="12533" max="12533" width="14.85546875" style="117" customWidth="1"/>
    <col min="12534" max="12534" width="1.28515625" style="117" customWidth="1"/>
    <col min="12535" max="12777" width="9.140625" style="117"/>
    <col min="12778" max="12778" width="1.85546875" style="117" customWidth="1"/>
    <col min="12779" max="12779" width="1.7109375" style="117" customWidth="1"/>
    <col min="12780" max="12780" width="45.140625" style="117" customWidth="1"/>
    <col min="12781" max="12781" width="7" style="117" customWidth="1"/>
    <col min="12782" max="12782" width="1" style="117" customWidth="1"/>
    <col min="12783" max="12783" width="12.5703125" style="117" customWidth="1"/>
    <col min="12784" max="12784" width="1" style="117" customWidth="1"/>
    <col min="12785" max="12785" width="12.42578125" style="117" customWidth="1"/>
    <col min="12786" max="12786" width="1" style="117" customWidth="1"/>
    <col min="12787" max="12787" width="11.7109375" style="117" customWidth="1"/>
    <col min="12788" max="12788" width="1" style="117" customWidth="1"/>
    <col min="12789" max="12789" width="14.85546875" style="117" customWidth="1"/>
    <col min="12790" max="12790" width="1.28515625" style="117" customWidth="1"/>
    <col min="12791" max="13033" width="9.140625" style="117"/>
    <col min="13034" max="13034" width="1.85546875" style="117" customWidth="1"/>
    <col min="13035" max="13035" width="1.7109375" style="117" customWidth="1"/>
    <col min="13036" max="13036" width="45.140625" style="117" customWidth="1"/>
    <col min="13037" max="13037" width="7" style="117" customWidth="1"/>
    <col min="13038" max="13038" width="1" style="117" customWidth="1"/>
    <col min="13039" max="13039" width="12.5703125" style="117" customWidth="1"/>
    <col min="13040" max="13040" width="1" style="117" customWidth="1"/>
    <col min="13041" max="13041" width="12.42578125" style="117" customWidth="1"/>
    <col min="13042" max="13042" width="1" style="117" customWidth="1"/>
    <col min="13043" max="13043" width="11.7109375" style="117" customWidth="1"/>
    <col min="13044" max="13044" width="1" style="117" customWidth="1"/>
    <col min="13045" max="13045" width="14.85546875" style="117" customWidth="1"/>
    <col min="13046" max="13046" width="1.28515625" style="117" customWidth="1"/>
    <col min="13047" max="13289" width="9.140625" style="117"/>
    <col min="13290" max="13290" width="1.85546875" style="117" customWidth="1"/>
    <col min="13291" max="13291" width="1.7109375" style="117" customWidth="1"/>
    <col min="13292" max="13292" width="45.140625" style="117" customWidth="1"/>
    <col min="13293" max="13293" width="7" style="117" customWidth="1"/>
    <col min="13294" max="13294" width="1" style="117" customWidth="1"/>
    <col min="13295" max="13295" width="12.5703125" style="117" customWidth="1"/>
    <col min="13296" max="13296" width="1" style="117" customWidth="1"/>
    <col min="13297" max="13297" width="12.42578125" style="117" customWidth="1"/>
    <col min="13298" max="13298" width="1" style="117" customWidth="1"/>
    <col min="13299" max="13299" width="11.7109375" style="117" customWidth="1"/>
    <col min="13300" max="13300" width="1" style="117" customWidth="1"/>
    <col min="13301" max="13301" width="14.85546875" style="117" customWidth="1"/>
    <col min="13302" max="13302" width="1.28515625" style="117" customWidth="1"/>
    <col min="13303" max="13545" width="9.140625" style="117"/>
    <col min="13546" max="13546" width="1.85546875" style="117" customWidth="1"/>
    <col min="13547" max="13547" width="1.7109375" style="117" customWidth="1"/>
    <col min="13548" max="13548" width="45.140625" style="117" customWidth="1"/>
    <col min="13549" max="13549" width="7" style="117" customWidth="1"/>
    <col min="13550" max="13550" width="1" style="117" customWidth="1"/>
    <col min="13551" max="13551" width="12.5703125" style="117" customWidth="1"/>
    <col min="13552" max="13552" width="1" style="117" customWidth="1"/>
    <col min="13553" max="13553" width="12.42578125" style="117" customWidth="1"/>
    <col min="13554" max="13554" width="1" style="117" customWidth="1"/>
    <col min="13555" max="13555" width="11.7109375" style="117" customWidth="1"/>
    <col min="13556" max="13556" width="1" style="117" customWidth="1"/>
    <col min="13557" max="13557" width="14.85546875" style="117" customWidth="1"/>
    <col min="13558" max="13558" width="1.28515625" style="117" customWidth="1"/>
    <col min="13559" max="13801" width="9.140625" style="117"/>
    <col min="13802" max="13802" width="1.85546875" style="117" customWidth="1"/>
    <col min="13803" max="13803" width="1.7109375" style="117" customWidth="1"/>
    <col min="13804" max="13804" width="45.140625" style="117" customWidth="1"/>
    <col min="13805" max="13805" width="7" style="117" customWidth="1"/>
    <col min="13806" max="13806" width="1" style="117" customWidth="1"/>
    <col min="13807" max="13807" width="12.5703125" style="117" customWidth="1"/>
    <col min="13808" max="13808" width="1" style="117" customWidth="1"/>
    <col min="13809" max="13809" width="12.42578125" style="117" customWidth="1"/>
    <col min="13810" max="13810" width="1" style="117" customWidth="1"/>
    <col min="13811" max="13811" width="11.7109375" style="117" customWidth="1"/>
    <col min="13812" max="13812" width="1" style="117" customWidth="1"/>
    <col min="13813" max="13813" width="14.85546875" style="117" customWidth="1"/>
    <col min="13814" max="13814" width="1.28515625" style="117" customWidth="1"/>
    <col min="13815" max="14057" width="9.140625" style="117"/>
    <col min="14058" max="14058" width="1.85546875" style="117" customWidth="1"/>
    <col min="14059" max="14059" width="1.7109375" style="117" customWidth="1"/>
    <col min="14060" max="14060" width="45.140625" style="117" customWidth="1"/>
    <col min="14061" max="14061" width="7" style="117" customWidth="1"/>
    <col min="14062" max="14062" width="1" style="117" customWidth="1"/>
    <col min="14063" max="14063" width="12.5703125" style="117" customWidth="1"/>
    <col min="14064" max="14064" width="1" style="117" customWidth="1"/>
    <col min="14065" max="14065" width="12.42578125" style="117" customWidth="1"/>
    <col min="14066" max="14066" width="1" style="117" customWidth="1"/>
    <col min="14067" max="14067" width="11.7109375" style="117" customWidth="1"/>
    <col min="14068" max="14068" width="1" style="117" customWidth="1"/>
    <col min="14069" max="14069" width="14.85546875" style="117" customWidth="1"/>
    <col min="14070" max="14070" width="1.28515625" style="117" customWidth="1"/>
    <col min="14071" max="14313" width="9.140625" style="117"/>
    <col min="14314" max="14314" width="1.85546875" style="117" customWidth="1"/>
    <col min="14315" max="14315" width="1.7109375" style="117" customWidth="1"/>
    <col min="14316" max="14316" width="45.140625" style="117" customWidth="1"/>
    <col min="14317" max="14317" width="7" style="117" customWidth="1"/>
    <col min="14318" max="14318" width="1" style="117" customWidth="1"/>
    <col min="14319" max="14319" width="12.5703125" style="117" customWidth="1"/>
    <col min="14320" max="14320" width="1" style="117" customWidth="1"/>
    <col min="14321" max="14321" width="12.42578125" style="117" customWidth="1"/>
    <col min="14322" max="14322" width="1" style="117" customWidth="1"/>
    <col min="14323" max="14323" width="11.7109375" style="117" customWidth="1"/>
    <col min="14324" max="14324" width="1" style="117" customWidth="1"/>
    <col min="14325" max="14325" width="14.85546875" style="117" customWidth="1"/>
    <col min="14326" max="14326" width="1.28515625" style="117" customWidth="1"/>
    <col min="14327" max="14569" width="9.140625" style="117"/>
    <col min="14570" max="14570" width="1.85546875" style="117" customWidth="1"/>
    <col min="14571" max="14571" width="1.7109375" style="117" customWidth="1"/>
    <col min="14572" max="14572" width="45.140625" style="117" customWidth="1"/>
    <col min="14573" max="14573" width="7" style="117" customWidth="1"/>
    <col min="14574" max="14574" width="1" style="117" customWidth="1"/>
    <col min="14575" max="14575" width="12.5703125" style="117" customWidth="1"/>
    <col min="14576" max="14576" width="1" style="117" customWidth="1"/>
    <col min="14577" max="14577" width="12.42578125" style="117" customWidth="1"/>
    <col min="14578" max="14578" width="1" style="117" customWidth="1"/>
    <col min="14579" max="14579" width="11.7109375" style="117" customWidth="1"/>
    <col min="14580" max="14580" width="1" style="117" customWidth="1"/>
    <col min="14581" max="14581" width="14.85546875" style="117" customWidth="1"/>
    <col min="14582" max="14582" width="1.28515625" style="117" customWidth="1"/>
    <col min="14583" max="14825" width="9.140625" style="117"/>
    <col min="14826" max="14826" width="1.85546875" style="117" customWidth="1"/>
    <col min="14827" max="14827" width="1.7109375" style="117" customWidth="1"/>
    <col min="14828" max="14828" width="45.140625" style="117" customWidth="1"/>
    <col min="14829" max="14829" width="7" style="117" customWidth="1"/>
    <col min="14830" max="14830" width="1" style="117" customWidth="1"/>
    <col min="14831" max="14831" width="12.5703125" style="117" customWidth="1"/>
    <col min="14832" max="14832" width="1" style="117" customWidth="1"/>
    <col min="14833" max="14833" width="12.42578125" style="117" customWidth="1"/>
    <col min="14834" max="14834" width="1" style="117" customWidth="1"/>
    <col min="14835" max="14835" width="11.7109375" style="117" customWidth="1"/>
    <col min="14836" max="14836" width="1" style="117" customWidth="1"/>
    <col min="14837" max="14837" width="14.85546875" style="117" customWidth="1"/>
    <col min="14838" max="14838" width="1.28515625" style="117" customWidth="1"/>
    <col min="14839" max="15081" width="9.140625" style="117"/>
    <col min="15082" max="15082" width="1.85546875" style="117" customWidth="1"/>
    <col min="15083" max="15083" width="1.7109375" style="117" customWidth="1"/>
    <col min="15084" max="15084" width="45.140625" style="117" customWidth="1"/>
    <col min="15085" max="15085" width="7" style="117" customWidth="1"/>
    <col min="15086" max="15086" width="1" style="117" customWidth="1"/>
    <col min="15087" max="15087" width="12.5703125" style="117" customWidth="1"/>
    <col min="15088" max="15088" width="1" style="117" customWidth="1"/>
    <col min="15089" max="15089" width="12.42578125" style="117" customWidth="1"/>
    <col min="15090" max="15090" width="1" style="117" customWidth="1"/>
    <col min="15091" max="15091" width="11.7109375" style="117" customWidth="1"/>
    <col min="15092" max="15092" width="1" style="117" customWidth="1"/>
    <col min="15093" max="15093" width="14.85546875" style="117" customWidth="1"/>
    <col min="15094" max="15094" width="1.28515625" style="117" customWidth="1"/>
    <col min="15095" max="15337" width="9.140625" style="117"/>
    <col min="15338" max="15338" width="1.85546875" style="117" customWidth="1"/>
    <col min="15339" max="15339" width="1.7109375" style="117" customWidth="1"/>
    <col min="15340" max="15340" width="45.140625" style="117" customWidth="1"/>
    <col min="15341" max="15341" width="7" style="117" customWidth="1"/>
    <col min="15342" max="15342" width="1" style="117" customWidth="1"/>
    <col min="15343" max="15343" width="12.5703125" style="117" customWidth="1"/>
    <col min="15344" max="15344" width="1" style="117" customWidth="1"/>
    <col min="15345" max="15345" width="12.42578125" style="117" customWidth="1"/>
    <col min="15346" max="15346" width="1" style="117" customWidth="1"/>
    <col min="15347" max="15347" width="11.7109375" style="117" customWidth="1"/>
    <col min="15348" max="15348" width="1" style="117" customWidth="1"/>
    <col min="15349" max="15349" width="14.85546875" style="117" customWidth="1"/>
    <col min="15350" max="15350" width="1.28515625" style="117" customWidth="1"/>
    <col min="15351" max="15593" width="9.140625" style="117"/>
    <col min="15594" max="15594" width="1.85546875" style="117" customWidth="1"/>
    <col min="15595" max="15595" width="1.7109375" style="117" customWidth="1"/>
    <col min="15596" max="15596" width="45.140625" style="117" customWidth="1"/>
    <col min="15597" max="15597" width="7" style="117" customWidth="1"/>
    <col min="15598" max="15598" width="1" style="117" customWidth="1"/>
    <col min="15599" max="15599" width="12.5703125" style="117" customWidth="1"/>
    <col min="15600" max="15600" width="1" style="117" customWidth="1"/>
    <col min="15601" max="15601" width="12.42578125" style="117" customWidth="1"/>
    <col min="15602" max="15602" width="1" style="117" customWidth="1"/>
    <col min="15603" max="15603" width="11.7109375" style="117" customWidth="1"/>
    <col min="15604" max="15604" width="1" style="117" customWidth="1"/>
    <col min="15605" max="15605" width="14.85546875" style="117" customWidth="1"/>
    <col min="15606" max="15606" width="1.28515625" style="117" customWidth="1"/>
    <col min="15607" max="15849" width="9.140625" style="117"/>
    <col min="15850" max="15850" width="1.85546875" style="117" customWidth="1"/>
    <col min="15851" max="15851" width="1.7109375" style="117" customWidth="1"/>
    <col min="15852" max="15852" width="45.140625" style="117" customWidth="1"/>
    <col min="15853" max="15853" width="7" style="117" customWidth="1"/>
    <col min="15854" max="15854" width="1" style="117" customWidth="1"/>
    <col min="15855" max="15855" width="12.5703125" style="117" customWidth="1"/>
    <col min="15856" max="15856" width="1" style="117" customWidth="1"/>
    <col min="15857" max="15857" width="12.42578125" style="117" customWidth="1"/>
    <col min="15858" max="15858" width="1" style="117" customWidth="1"/>
    <col min="15859" max="15859" width="11.7109375" style="117" customWidth="1"/>
    <col min="15860" max="15860" width="1" style="117" customWidth="1"/>
    <col min="15861" max="15861" width="14.85546875" style="117" customWidth="1"/>
    <col min="15862" max="15862" width="1.28515625" style="117" customWidth="1"/>
    <col min="15863" max="16105" width="9.140625" style="117"/>
    <col min="16106" max="16106" width="1.85546875" style="117" customWidth="1"/>
    <col min="16107" max="16107" width="1.7109375" style="117" customWidth="1"/>
    <col min="16108" max="16108" width="45.140625" style="117" customWidth="1"/>
    <col min="16109" max="16109" width="7" style="117" customWidth="1"/>
    <col min="16110" max="16110" width="1" style="117" customWidth="1"/>
    <col min="16111" max="16111" width="12.5703125" style="117" customWidth="1"/>
    <col min="16112" max="16112" width="1" style="117" customWidth="1"/>
    <col min="16113" max="16113" width="12.42578125" style="117" customWidth="1"/>
    <col min="16114" max="16114" width="1" style="117" customWidth="1"/>
    <col min="16115" max="16115" width="11.7109375" style="117" customWidth="1"/>
    <col min="16116" max="16116" width="1" style="117" customWidth="1"/>
    <col min="16117" max="16117" width="14.85546875" style="117" customWidth="1"/>
    <col min="16118" max="16118" width="1.28515625" style="117" customWidth="1"/>
    <col min="16119" max="16384" width="9.140625" style="117"/>
  </cols>
  <sheetData>
    <row r="1" spans="1:17" ht="21" customHeight="1">
      <c r="A1" s="28"/>
      <c r="B1" s="28"/>
      <c r="C1" s="28"/>
      <c r="D1" s="28"/>
      <c r="E1" s="29"/>
      <c r="F1" s="29"/>
      <c r="G1" s="29"/>
      <c r="H1" s="29"/>
      <c r="I1" s="29"/>
      <c r="J1" s="155" t="s">
        <v>6</v>
      </c>
      <c r="K1" s="155"/>
      <c r="L1" s="155"/>
    </row>
    <row r="2" spans="1:17" s="2" customFormat="1" ht="21" customHeight="1">
      <c r="A2" s="28"/>
      <c r="B2" s="28"/>
      <c r="C2" s="28"/>
      <c r="D2" s="28"/>
      <c r="E2" s="29"/>
      <c r="F2" s="29"/>
      <c r="G2" s="29"/>
      <c r="H2" s="29"/>
      <c r="I2" s="29"/>
      <c r="J2" s="155" t="s">
        <v>8</v>
      </c>
      <c r="K2" s="155"/>
      <c r="L2" s="155"/>
    </row>
    <row r="3" spans="1:17" s="2" customFormat="1" ht="21" customHeight="1">
      <c r="A3" s="28" t="s">
        <v>0</v>
      </c>
      <c r="B3" s="28"/>
      <c r="C3" s="28"/>
      <c r="D3" s="28"/>
      <c r="E3" s="29"/>
      <c r="F3" s="29"/>
      <c r="G3" s="29"/>
      <c r="H3" s="29"/>
      <c r="I3" s="29"/>
      <c r="J3" s="136"/>
      <c r="K3" s="136"/>
      <c r="L3" s="136"/>
    </row>
    <row r="4" spans="1:17" s="2" customFormat="1" ht="21" customHeight="1">
      <c r="A4" s="28" t="s">
        <v>44</v>
      </c>
      <c r="B4" s="28"/>
      <c r="C4" s="28"/>
      <c r="D4" s="28"/>
      <c r="E4" s="29"/>
      <c r="F4" s="29"/>
      <c r="G4" s="29"/>
      <c r="H4" s="29"/>
      <c r="I4" s="29"/>
      <c r="J4" s="136"/>
      <c r="K4" s="136"/>
      <c r="L4" s="136"/>
    </row>
    <row r="5" spans="1:17" s="2" customFormat="1" ht="21" customHeight="1">
      <c r="A5" s="28" t="s">
        <v>113</v>
      </c>
      <c r="B5" s="28"/>
      <c r="C5" s="28"/>
      <c r="D5" s="28"/>
      <c r="E5" s="29"/>
      <c r="F5" s="29"/>
      <c r="G5" s="29"/>
      <c r="H5" s="29"/>
      <c r="I5" s="29"/>
      <c r="J5" s="29"/>
      <c r="K5" s="29"/>
      <c r="L5" s="29"/>
    </row>
    <row r="6" spans="1:17" s="2" customFormat="1" ht="21" customHeight="1">
      <c r="A6" s="117"/>
      <c r="B6" s="117"/>
      <c r="C6" s="117"/>
      <c r="D6" s="117"/>
      <c r="E6" s="30"/>
      <c r="F6" s="30"/>
      <c r="G6" s="30"/>
      <c r="H6" s="30"/>
      <c r="I6" s="30"/>
      <c r="J6" s="30"/>
      <c r="K6" s="30"/>
      <c r="L6" s="5"/>
    </row>
    <row r="7" spans="1:17" s="2" customFormat="1" ht="21" customHeight="1">
      <c r="C7" s="4"/>
      <c r="D7" s="4"/>
      <c r="E7" s="4"/>
      <c r="F7" s="153" t="s">
        <v>2</v>
      </c>
      <c r="G7" s="153"/>
      <c r="H7" s="153"/>
      <c r="I7" s="153"/>
      <c r="J7" s="153"/>
      <c r="K7" s="153"/>
      <c r="L7" s="153"/>
    </row>
    <row r="8" spans="1:17" s="2" customFormat="1" ht="21" customHeight="1">
      <c r="C8" s="4"/>
      <c r="D8" s="4"/>
      <c r="E8" s="4"/>
      <c r="F8" s="154" t="s">
        <v>3</v>
      </c>
      <c r="G8" s="154"/>
      <c r="H8" s="154"/>
      <c r="I8" s="31"/>
      <c r="J8" s="154" t="s">
        <v>4</v>
      </c>
      <c r="K8" s="154"/>
      <c r="L8" s="154"/>
    </row>
    <row r="9" spans="1:17" s="2" customFormat="1" ht="21" customHeight="1">
      <c r="C9" s="4"/>
      <c r="D9" s="6"/>
      <c r="E9" s="33"/>
      <c r="F9" s="97" t="s">
        <v>111</v>
      </c>
      <c r="G9" s="33"/>
      <c r="H9" s="97" t="s">
        <v>112</v>
      </c>
      <c r="I9" s="33"/>
      <c r="J9" s="97" t="s">
        <v>111</v>
      </c>
      <c r="K9" s="33"/>
      <c r="L9" s="97">
        <v>2560</v>
      </c>
    </row>
    <row r="10" spans="1:17" s="2" customFormat="1" ht="21" customHeight="1">
      <c r="C10" s="4"/>
      <c r="D10" s="7" t="s">
        <v>5</v>
      </c>
      <c r="E10" s="33"/>
      <c r="F10" s="34"/>
      <c r="G10" s="33"/>
      <c r="H10" s="34" t="s">
        <v>116</v>
      </c>
      <c r="I10" s="33"/>
      <c r="J10" s="34"/>
      <c r="K10" s="33"/>
      <c r="L10" s="34" t="s">
        <v>116</v>
      </c>
    </row>
    <row r="11" spans="1:17" s="2" customFormat="1" ht="21" customHeight="1">
      <c r="C11" s="4"/>
      <c r="D11" s="16"/>
      <c r="E11" s="35"/>
      <c r="F11" s="5"/>
      <c r="G11" s="35"/>
      <c r="H11" s="5"/>
      <c r="I11" s="35"/>
      <c r="J11" s="5"/>
      <c r="K11" s="35"/>
      <c r="L11" s="5"/>
    </row>
    <row r="12" spans="1:17" s="2" customFormat="1" ht="21" customHeight="1">
      <c r="A12" s="149" t="s">
        <v>45</v>
      </c>
      <c r="B12" s="149"/>
      <c r="C12" s="149"/>
      <c r="D12" s="16"/>
      <c r="E12" s="35"/>
      <c r="F12" s="5"/>
      <c r="G12" s="35"/>
      <c r="H12" s="5"/>
      <c r="I12" s="35"/>
      <c r="J12" s="5"/>
      <c r="K12" s="35"/>
      <c r="L12" s="5"/>
    </row>
    <row r="13" spans="1:17" s="2" customFormat="1" ht="21" customHeight="1">
      <c r="B13" s="13" t="s">
        <v>46</v>
      </c>
      <c r="C13" s="37"/>
      <c r="D13" s="16"/>
      <c r="E13" s="109"/>
      <c r="F13" s="109">
        <v>215976</v>
      </c>
      <c r="G13" s="109"/>
      <c r="H13" s="109">
        <v>110151</v>
      </c>
      <c r="I13" s="109"/>
      <c r="J13" s="109">
        <v>215976</v>
      </c>
      <c r="K13" s="109"/>
      <c r="L13" s="109">
        <v>110151</v>
      </c>
      <c r="M13" s="26">
        <v>0</v>
      </c>
      <c r="O13" s="127"/>
      <c r="Q13" s="127"/>
    </row>
    <row r="14" spans="1:17" s="2" customFormat="1" ht="21" customHeight="1">
      <c r="B14" s="2" t="s">
        <v>47</v>
      </c>
      <c r="C14" s="37"/>
      <c r="D14" s="16">
        <v>2</v>
      </c>
      <c r="E14" s="109"/>
      <c r="F14" s="113">
        <v>584</v>
      </c>
      <c r="G14" s="109"/>
      <c r="H14" s="113">
        <v>531</v>
      </c>
      <c r="I14" s="109"/>
      <c r="J14" s="113">
        <v>584</v>
      </c>
      <c r="K14" s="109"/>
      <c r="L14" s="113">
        <v>528</v>
      </c>
      <c r="O14" s="127"/>
      <c r="Q14" s="127"/>
    </row>
    <row r="15" spans="1:17" s="2" customFormat="1" ht="21" customHeight="1">
      <c r="B15" s="2" t="s">
        <v>48</v>
      </c>
      <c r="C15" s="37"/>
      <c r="D15" s="16"/>
      <c r="E15" s="38"/>
      <c r="F15" s="39">
        <f>SUM(F13:F14)</f>
        <v>216560</v>
      </c>
      <c r="G15" s="38"/>
      <c r="H15" s="39">
        <f>SUM(H13:H14)</f>
        <v>110682</v>
      </c>
      <c r="I15" s="38"/>
      <c r="J15" s="39">
        <f>SUM(J13:J14)</f>
        <v>216560</v>
      </c>
      <c r="K15" s="38"/>
      <c r="L15" s="39">
        <f>SUM(L13:L14)</f>
        <v>110679</v>
      </c>
      <c r="O15" s="127"/>
      <c r="Q15" s="127"/>
    </row>
    <row r="16" spans="1:17" s="2" customFormat="1" ht="21" customHeight="1">
      <c r="A16" s="118" t="s">
        <v>49</v>
      </c>
      <c r="B16" s="37"/>
      <c r="C16" s="37"/>
      <c r="D16" s="16"/>
      <c r="E16" s="38"/>
      <c r="F16" s="40"/>
      <c r="G16" s="38"/>
      <c r="H16" s="40"/>
      <c r="I16" s="38"/>
      <c r="J16" s="40"/>
      <c r="K16" s="38"/>
      <c r="L16" s="40"/>
      <c r="Q16" s="127"/>
    </row>
    <row r="17" spans="1:17" s="2" customFormat="1" ht="21" customHeight="1">
      <c r="A17" s="37"/>
      <c r="B17" s="37" t="s">
        <v>50</v>
      </c>
      <c r="C17" s="37"/>
      <c r="D17" s="16">
        <v>2</v>
      </c>
      <c r="E17" s="109"/>
      <c r="F17" s="109">
        <v>-180069</v>
      </c>
      <c r="G17" s="109"/>
      <c r="H17" s="109">
        <v>-87615</v>
      </c>
      <c r="I17" s="109"/>
      <c r="J17" s="109">
        <v>-180069</v>
      </c>
      <c r="K17" s="109"/>
      <c r="L17" s="109">
        <v>-87219</v>
      </c>
      <c r="O17" s="127"/>
      <c r="Q17" s="127"/>
    </row>
    <row r="18" spans="1:17" s="2" customFormat="1" ht="21" customHeight="1">
      <c r="A18" s="37"/>
      <c r="B18" s="37" t="s">
        <v>51</v>
      </c>
      <c r="C18" s="37"/>
      <c r="D18" s="16"/>
      <c r="E18" s="109"/>
      <c r="F18" s="109">
        <v>-21075</v>
      </c>
      <c r="G18" s="109"/>
      <c r="H18" s="109">
        <v>-15547</v>
      </c>
      <c r="I18" s="109"/>
      <c r="J18" s="109">
        <v>-21075</v>
      </c>
      <c r="K18" s="109"/>
      <c r="L18" s="109">
        <v>-15547</v>
      </c>
      <c r="O18" s="127"/>
      <c r="Q18" s="127"/>
    </row>
    <row r="19" spans="1:17" s="2" customFormat="1" ht="21" customHeight="1">
      <c r="A19" s="37"/>
      <c r="B19" s="37" t="s">
        <v>52</v>
      </c>
      <c r="C19" s="37"/>
      <c r="D19" s="16">
        <v>2</v>
      </c>
      <c r="E19" s="109"/>
      <c r="F19" s="109">
        <v>-8421</v>
      </c>
      <c r="G19" s="109"/>
      <c r="H19" s="109">
        <v>-22382</v>
      </c>
      <c r="I19" s="109"/>
      <c r="J19" s="109">
        <v>-8052</v>
      </c>
      <c r="K19" s="109"/>
      <c r="L19" s="109">
        <v>-24613</v>
      </c>
      <c r="O19" s="127"/>
      <c r="Q19" s="127"/>
    </row>
    <row r="20" spans="1:17" s="2" customFormat="1" ht="21" customHeight="1">
      <c r="A20" s="37"/>
      <c r="B20" s="37" t="s">
        <v>107</v>
      </c>
      <c r="C20" s="37"/>
      <c r="D20" s="16"/>
      <c r="E20" s="109"/>
      <c r="F20" s="109">
        <v>0</v>
      </c>
      <c r="G20" s="109"/>
      <c r="H20" s="109">
        <v>-154736</v>
      </c>
      <c r="I20" s="109"/>
      <c r="J20" s="109">
        <v>0</v>
      </c>
      <c r="K20" s="109"/>
      <c r="L20" s="109">
        <v>-154736</v>
      </c>
      <c r="O20" s="127"/>
      <c r="Q20" s="127"/>
    </row>
    <row r="21" spans="1:17" s="2" customFormat="1" ht="21" customHeight="1">
      <c r="A21" s="37"/>
      <c r="B21" s="37" t="s">
        <v>53</v>
      </c>
      <c r="C21" s="37"/>
      <c r="D21" s="16"/>
      <c r="E21" s="109"/>
      <c r="F21" s="109">
        <v>-3500</v>
      </c>
      <c r="G21" s="109"/>
      <c r="H21" s="109">
        <v>-5000</v>
      </c>
      <c r="I21" s="109"/>
      <c r="J21" s="109">
        <v>-4318</v>
      </c>
      <c r="K21" s="109"/>
      <c r="L21" s="109">
        <v>-5863</v>
      </c>
      <c r="O21" s="127"/>
      <c r="Q21" s="127"/>
    </row>
    <row r="22" spans="1:17" s="2" customFormat="1" ht="21" customHeight="1">
      <c r="A22" s="37"/>
      <c r="B22" s="117" t="s">
        <v>54</v>
      </c>
      <c r="C22" s="37"/>
      <c r="D22" s="16"/>
      <c r="E22" s="38"/>
      <c r="F22" s="41">
        <v>-2274</v>
      </c>
      <c r="G22" s="38"/>
      <c r="H22" s="41">
        <v>-1160</v>
      </c>
      <c r="I22" s="38"/>
      <c r="J22" s="41">
        <v>-2274</v>
      </c>
      <c r="K22" s="38"/>
      <c r="L22" s="41">
        <v>-1160</v>
      </c>
      <c r="O22" s="127"/>
      <c r="Q22" s="127"/>
    </row>
    <row r="23" spans="1:17" s="2" customFormat="1" ht="21" customHeight="1">
      <c r="A23" s="37"/>
      <c r="B23" s="117" t="s">
        <v>55</v>
      </c>
      <c r="C23" s="37"/>
      <c r="D23" s="16"/>
      <c r="E23" s="109"/>
      <c r="F23" s="112">
        <f>SUM(F17:F22)</f>
        <v>-215339</v>
      </c>
      <c r="G23" s="109"/>
      <c r="H23" s="112">
        <f>SUM(H17:H22)</f>
        <v>-286440</v>
      </c>
      <c r="I23" s="109"/>
      <c r="J23" s="112">
        <f>SUM(J17:J22)</f>
        <v>-215788</v>
      </c>
      <c r="K23" s="109"/>
      <c r="L23" s="112">
        <f>SUM(L17:L22)</f>
        <v>-289138</v>
      </c>
      <c r="O23" s="127"/>
      <c r="Q23" s="127"/>
    </row>
    <row r="24" spans="1:17" s="2" customFormat="1" ht="21" customHeight="1">
      <c r="A24" s="37"/>
      <c r="B24" s="37" t="s">
        <v>56</v>
      </c>
      <c r="C24" s="37"/>
      <c r="D24" s="16"/>
      <c r="E24" s="109"/>
      <c r="F24" s="109">
        <f>+F15+F23</f>
        <v>1221</v>
      </c>
      <c r="G24" s="109"/>
      <c r="H24" s="109">
        <f>+H15+H23</f>
        <v>-175758</v>
      </c>
      <c r="I24" s="109"/>
      <c r="J24" s="109">
        <f>+J15+J23</f>
        <v>772</v>
      </c>
      <c r="K24" s="109"/>
      <c r="L24" s="109">
        <f>+L15+L23</f>
        <v>-178459</v>
      </c>
      <c r="O24" s="127"/>
      <c r="Q24" s="127"/>
    </row>
    <row r="25" spans="1:17" s="2" customFormat="1" ht="21" customHeight="1">
      <c r="A25" s="37"/>
      <c r="B25" s="37" t="s">
        <v>104</v>
      </c>
      <c r="C25" s="37"/>
      <c r="D25" s="16"/>
      <c r="E25" s="109"/>
      <c r="F25" s="113">
        <v>0</v>
      </c>
      <c r="G25" s="109"/>
      <c r="H25" s="113">
        <v>0</v>
      </c>
      <c r="I25" s="109"/>
      <c r="J25" s="113">
        <v>0</v>
      </c>
      <c r="K25" s="109"/>
      <c r="L25" s="113">
        <v>0</v>
      </c>
      <c r="O25" s="127"/>
      <c r="Q25" s="127"/>
    </row>
    <row r="26" spans="1:17" s="2" customFormat="1" ht="21" customHeight="1">
      <c r="A26" s="118" t="s">
        <v>57</v>
      </c>
      <c r="B26" s="37"/>
      <c r="C26" s="42"/>
      <c r="D26" s="16"/>
      <c r="E26" s="38"/>
      <c r="F26" s="39">
        <f>SUM(F24:F25)</f>
        <v>1221</v>
      </c>
      <c r="G26" s="38"/>
      <c r="H26" s="39">
        <f>SUM(H24:H25)</f>
        <v>-175758</v>
      </c>
      <c r="I26" s="38"/>
      <c r="J26" s="39">
        <f>SUM(J24:J25)</f>
        <v>772</v>
      </c>
      <c r="K26" s="38"/>
      <c r="L26" s="39">
        <f>SUM(L24:L25)</f>
        <v>-178459</v>
      </c>
      <c r="O26" s="127"/>
      <c r="Q26" s="127"/>
    </row>
    <row r="27" spans="1:17" s="2" customFormat="1" ht="21" customHeight="1">
      <c r="A27" s="117"/>
      <c r="B27" s="37"/>
      <c r="C27" s="42"/>
      <c r="D27" s="16"/>
      <c r="E27" s="109"/>
      <c r="F27" s="109"/>
      <c r="G27" s="109"/>
      <c r="H27" s="109"/>
      <c r="I27" s="109"/>
      <c r="J27" s="109"/>
      <c r="K27" s="109"/>
      <c r="L27" s="109"/>
      <c r="Q27" s="127"/>
    </row>
    <row r="28" spans="1:17" s="2" customFormat="1" ht="21" customHeight="1">
      <c r="A28" s="118" t="s">
        <v>58</v>
      </c>
      <c r="B28" s="37"/>
      <c r="C28" s="42"/>
      <c r="D28" s="16"/>
      <c r="E28" s="38"/>
      <c r="F28" s="38"/>
      <c r="G28" s="38"/>
      <c r="H28" s="38"/>
      <c r="I28" s="38"/>
      <c r="J28" s="38"/>
      <c r="K28" s="38"/>
      <c r="L28" s="38"/>
      <c r="Q28" s="127"/>
    </row>
    <row r="29" spans="1:17" s="2" customFormat="1" ht="21" customHeight="1">
      <c r="A29" s="138"/>
      <c r="B29" s="37" t="s">
        <v>133</v>
      </c>
      <c r="C29" s="42"/>
      <c r="D29" s="16"/>
      <c r="E29" s="38"/>
      <c r="F29" s="38"/>
      <c r="G29" s="38"/>
      <c r="H29" s="38"/>
      <c r="I29" s="38"/>
      <c r="J29" s="38"/>
      <c r="K29" s="38"/>
      <c r="L29" s="38"/>
      <c r="Q29" s="127"/>
    </row>
    <row r="30" spans="1:17" s="2" customFormat="1" ht="21" customHeight="1">
      <c r="A30" s="128"/>
      <c r="B30" s="37" t="s">
        <v>134</v>
      </c>
      <c r="C30" s="42"/>
      <c r="D30" s="16"/>
      <c r="E30" s="38"/>
      <c r="F30" s="41">
        <v>4266</v>
      </c>
      <c r="G30" s="38"/>
      <c r="H30" s="41">
        <v>0</v>
      </c>
      <c r="I30" s="38"/>
      <c r="J30" s="41">
        <v>4266</v>
      </c>
      <c r="K30" s="38"/>
      <c r="L30" s="41">
        <v>0</v>
      </c>
      <c r="Q30" s="127"/>
    </row>
    <row r="31" spans="1:17" s="2" customFormat="1" ht="21" customHeight="1">
      <c r="A31" s="118" t="s">
        <v>59</v>
      </c>
      <c r="B31" s="43"/>
      <c r="C31" s="37"/>
      <c r="D31" s="16"/>
      <c r="E31" s="109"/>
      <c r="F31" s="113">
        <f>SUM(F30)</f>
        <v>4266</v>
      </c>
      <c r="G31" s="109"/>
      <c r="H31" s="113">
        <f>SUM(H30)</f>
        <v>0</v>
      </c>
      <c r="I31" s="109"/>
      <c r="J31" s="113">
        <f>SUM(J30)</f>
        <v>4266</v>
      </c>
      <c r="K31" s="109"/>
      <c r="L31" s="113">
        <f>SUM(L30)</f>
        <v>0</v>
      </c>
      <c r="O31" s="5"/>
      <c r="Q31" s="127"/>
    </row>
    <row r="32" spans="1:17" s="2" customFormat="1" ht="21" customHeight="1" thickBot="1">
      <c r="A32" s="44" t="s">
        <v>60</v>
      </c>
      <c r="B32" s="42"/>
      <c r="C32" s="37"/>
      <c r="D32" s="16"/>
      <c r="E32" s="38"/>
      <c r="F32" s="45">
        <f>F31+F26</f>
        <v>5487</v>
      </c>
      <c r="G32" s="38"/>
      <c r="H32" s="45">
        <f>H31+H26</f>
        <v>-175758</v>
      </c>
      <c r="I32" s="38"/>
      <c r="J32" s="45">
        <f>J31+J26</f>
        <v>5038</v>
      </c>
      <c r="K32" s="38"/>
      <c r="L32" s="45">
        <f>L31+L26</f>
        <v>-178459</v>
      </c>
      <c r="O32" s="5"/>
      <c r="Q32" s="127"/>
    </row>
    <row r="33" spans="1:17" s="2" customFormat="1" ht="21" customHeight="1" thickTop="1">
      <c r="A33" s="37"/>
      <c r="B33" s="37"/>
      <c r="C33" s="42"/>
      <c r="D33" s="16"/>
      <c r="E33" s="38"/>
      <c r="F33" s="40"/>
      <c r="G33" s="38"/>
      <c r="H33" s="40"/>
      <c r="I33" s="38"/>
      <c r="J33" s="40"/>
      <c r="K33" s="38"/>
      <c r="L33" s="40"/>
      <c r="Q33" s="127"/>
    </row>
    <row r="34" spans="1:17" s="2" customFormat="1" ht="21" customHeight="1">
      <c r="A34" s="118" t="s">
        <v>61</v>
      </c>
      <c r="B34" s="37"/>
      <c r="C34" s="42"/>
      <c r="D34" s="16"/>
      <c r="E34" s="38"/>
      <c r="F34" s="40"/>
      <c r="G34" s="38"/>
      <c r="H34" s="40"/>
      <c r="I34" s="38"/>
      <c r="J34" s="40"/>
      <c r="K34" s="38"/>
      <c r="L34" s="40"/>
      <c r="Q34" s="127"/>
    </row>
    <row r="35" spans="1:17" s="2" customFormat="1" ht="21" customHeight="1">
      <c r="A35" s="37"/>
      <c r="B35" s="37" t="s">
        <v>129</v>
      </c>
      <c r="C35" s="37"/>
      <c r="D35" s="16">
        <v>13</v>
      </c>
      <c r="E35" s="47"/>
      <c r="F35" s="142">
        <f>F26/F36</f>
        <v>2.6392581544646908E-3</v>
      </c>
      <c r="G35" s="47"/>
      <c r="H35" s="142">
        <f>H26/H36</f>
        <v>-0.37991051163997147</v>
      </c>
      <c r="I35" s="48"/>
      <c r="J35" s="142">
        <f>J26/J36</f>
        <v>1.6687201435272249E-3</v>
      </c>
      <c r="K35" s="48"/>
      <c r="L35" s="142">
        <f>L26/L36</f>
        <v>-0.38574887058772667</v>
      </c>
      <c r="Q35" s="127"/>
    </row>
    <row r="36" spans="1:17" s="2" customFormat="1" ht="21" customHeight="1" thickBot="1">
      <c r="A36" s="37"/>
      <c r="B36" s="37" t="s">
        <v>137</v>
      </c>
      <c r="C36" s="37"/>
      <c r="D36" s="16"/>
      <c r="E36" s="47"/>
      <c r="F36" s="143">
        <v>462630</v>
      </c>
      <c r="G36" s="144"/>
      <c r="H36" s="143">
        <v>462630</v>
      </c>
      <c r="I36" s="145"/>
      <c r="J36" s="143">
        <v>462630</v>
      </c>
      <c r="K36" s="145"/>
      <c r="L36" s="143">
        <v>462630</v>
      </c>
      <c r="Q36" s="127"/>
    </row>
    <row r="37" spans="1:17" s="2" customFormat="1" ht="21" customHeight="1" thickTop="1">
      <c r="A37" s="117"/>
      <c r="C37" s="117"/>
      <c r="D37" s="117"/>
      <c r="E37" s="35"/>
      <c r="F37" s="35"/>
      <c r="G37" s="35"/>
      <c r="H37" s="35"/>
      <c r="I37" s="35"/>
      <c r="J37" s="35"/>
      <c r="K37" s="35"/>
      <c r="L37" s="35"/>
      <c r="Q37" s="127"/>
    </row>
    <row r="38" spans="1:17" s="36" customFormat="1" ht="21" customHeight="1">
      <c r="A38" s="11"/>
      <c r="B38" s="11"/>
      <c r="C38" s="11"/>
      <c r="D38" s="6"/>
      <c r="E38" s="84"/>
      <c r="F38" s="84"/>
      <c r="G38" s="84"/>
      <c r="H38" s="84"/>
      <c r="I38" s="84"/>
      <c r="J38" s="84"/>
      <c r="K38" s="84"/>
      <c r="L38" s="84"/>
    </row>
    <row r="40" spans="1:17" ht="21" customHeight="1">
      <c r="H40" s="125"/>
      <c r="L40" s="125"/>
    </row>
    <row r="42" spans="1:17" ht="21" customHeight="1">
      <c r="H42" s="124"/>
      <c r="L42" s="124"/>
    </row>
  </sheetData>
  <mergeCells count="6">
    <mergeCell ref="A12:C12"/>
    <mergeCell ref="F7:L7"/>
    <mergeCell ref="F8:H8"/>
    <mergeCell ref="J8:L8"/>
    <mergeCell ref="J1:L1"/>
    <mergeCell ref="J2:L2"/>
  </mergeCells>
  <pageMargins left="0.78740157480314998" right="0.59055118110236204" top="0.59055118110236204" bottom="0.59055118110236204" header="0.59055118110236204" footer="0.59055118110236204"/>
  <pageSetup paperSize="9" scale="80" firstPageNumber="3" orientation="portrait" useFirstPageNumber="1" r:id="rId1"/>
  <headerFooter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CCFF"/>
  </sheetPr>
  <dimension ref="A1:V24"/>
  <sheetViews>
    <sheetView view="pageBreakPreview" topLeftCell="A7" zoomScaleNormal="100" zoomScaleSheetLayoutView="100" workbookViewId="0">
      <selection activeCell="G16" sqref="G16"/>
    </sheetView>
  </sheetViews>
  <sheetFormatPr defaultRowHeight="21"/>
  <cols>
    <col min="1" max="1" width="1" style="117" customWidth="1"/>
    <col min="2" max="2" width="48" style="117" customWidth="1"/>
    <col min="3" max="3" width="6.7109375" style="117" hidden="1" customWidth="1"/>
    <col min="4" max="4" width="1" style="117" customWidth="1"/>
    <col min="5" max="5" width="13.5703125" style="117" customWidth="1"/>
    <col min="6" max="6" width="1" style="117" customWidth="1"/>
    <col min="7" max="7" width="10.85546875" style="117" customWidth="1"/>
    <col min="8" max="8" width="1" style="117" customWidth="1"/>
    <col min="9" max="9" width="15" style="117" customWidth="1"/>
    <col min="10" max="10" width="1" style="117" customWidth="1"/>
    <col min="11" max="11" width="11.85546875" style="117" customWidth="1"/>
    <col min="12" max="12" width="1" style="117" customWidth="1"/>
    <col min="13" max="13" width="12.42578125" style="117" customWidth="1"/>
    <col min="14" max="14" width="1" style="117" customWidth="1"/>
    <col min="15" max="15" width="22.5703125" style="117" customWidth="1"/>
    <col min="16" max="16" width="1" style="117" customWidth="1"/>
    <col min="17" max="17" width="15.7109375" style="117" customWidth="1"/>
    <col min="18" max="18" width="1" style="117" customWidth="1"/>
    <col min="19" max="19" width="13.5703125" style="117" bestFit="1" customWidth="1"/>
    <col min="20" max="20" width="1" style="117" customWidth="1"/>
    <col min="21" max="251" width="9.140625" style="117"/>
    <col min="252" max="252" width="1.28515625" style="117" customWidth="1"/>
    <col min="253" max="253" width="47.7109375" style="117" customWidth="1"/>
    <col min="254" max="254" width="1" style="117" customWidth="1"/>
    <col min="255" max="255" width="15.28515625" style="117" customWidth="1"/>
    <col min="256" max="256" width="1" style="117" customWidth="1"/>
    <col min="257" max="257" width="12.85546875" style="117" customWidth="1"/>
    <col min="258" max="258" width="1.140625" style="117" customWidth="1"/>
    <col min="259" max="259" width="15.85546875" style="117" customWidth="1"/>
    <col min="260" max="260" width="1.140625" style="117" customWidth="1"/>
    <col min="261" max="261" width="15" style="117" customWidth="1"/>
    <col min="262" max="262" width="1.140625" style="117" customWidth="1"/>
    <col min="263" max="263" width="18" style="117" customWidth="1"/>
    <col min="264" max="264" width="1.140625" style="117" customWidth="1"/>
    <col min="265" max="265" width="18" style="117" customWidth="1"/>
    <col min="266" max="266" width="1.140625" style="117" customWidth="1"/>
    <col min="267" max="267" width="17.42578125" style="117" customWidth="1"/>
    <col min="268" max="268" width="1.28515625" style="117" customWidth="1"/>
    <col min="269" max="269" width="10.28515625" style="117" bestFit="1" customWidth="1"/>
    <col min="270" max="270" width="10" style="117" bestFit="1" customWidth="1"/>
    <col min="271" max="507" width="9.140625" style="117"/>
    <col min="508" max="508" width="1.28515625" style="117" customWidth="1"/>
    <col min="509" max="509" width="47.7109375" style="117" customWidth="1"/>
    <col min="510" max="510" width="1" style="117" customWidth="1"/>
    <col min="511" max="511" width="15.28515625" style="117" customWidth="1"/>
    <col min="512" max="512" width="1" style="117" customWidth="1"/>
    <col min="513" max="513" width="12.85546875" style="117" customWidth="1"/>
    <col min="514" max="514" width="1.140625" style="117" customWidth="1"/>
    <col min="515" max="515" width="15.85546875" style="117" customWidth="1"/>
    <col min="516" max="516" width="1.140625" style="117" customWidth="1"/>
    <col min="517" max="517" width="15" style="117" customWidth="1"/>
    <col min="518" max="518" width="1.140625" style="117" customWidth="1"/>
    <col min="519" max="519" width="18" style="117" customWidth="1"/>
    <col min="520" max="520" width="1.140625" style="117" customWidth="1"/>
    <col min="521" max="521" width="18" style="117" customWidth="1"/>
    <col min="522" max="522" width="1.140625" style="117" customWidth="1"/>
    <col min="523" max="523" width="17.42578125" style="117" customWidth="1"/>
    <col min="524" max="524" width="1.28515625" style="117" customWidth="1"/>
    <col min="525" max="525" width="10.28515625" style="117" bestFit="1" customWidth="1"/>
    <col min="526" max="526" width="10" style="117" bestFit="1" customWidth="1"/>
    <col min="527" max="763" width="9.140625" style="117"/>
    <col min="764" max="764" width="1.28515625" style="117" customWidth="1"/>
    <col min="765" max="765" width="47.7109375" style="117" customWidth="1"/>
    <col min="766" max="766" width="1" style="117" customWidth="1"/>
    <col min="767" max="767" width="15.28515625" style="117" customWidth="1"/>
    <col min="768" max="768" width="1" style="117" customWidth="1"/>
    <col min="769" max="769" width="12.85546875" style="117" customWidth="1"/>
    <col min="770" max="770" width="1.140625" style="117" customWidth="1"/>
    <col min="771" max="771" width="15.85546875" style="117" customWidth="1"/>
    <col min="772" max="772" width="1.140625" style="117" customWidth="1"/>
    <col min="773" max="773" width="15" style="117" customWidth="1"/>
    <col min="774" max="774" width="1.140625" style="117" customWidth="1"/>
    <col min="775" max="775" width="18" style="117" customWidth="1"/>
    <col min="776" max="776" width="1.140625" style="117" customWidth="1"/>
    <col min="777" max="777" width="18" style="117" customWidth="1"/>
    <col min="778" max="778" width="1.140625" style="117" customWidth="1"/>
    <col min="779" max="779" width="17.42578125" style="117" customWidth="1"/>
    <col min="780" max="780" width="1.28515625" style="117" customWidth="1"/>
    <col min="781" max="781" width="10.28515625" style="117" bestFit="1" customWidth="1"/>
    <col min="782" max="782" width="10" style="117" bestFit="1" customWidth="1"/>
    <col min="783" max="1019" width="9.140625" style="117"/>
    <col min="1020" max="1020" width="1.28515625" style="117" customWidth="1"/>
    <col min="1021" max="1021" width="47.7109375" style="117" customWidth="1"/>
    <col min="1022" max="1022" width="1" style="117" customWidth="1"/>
    <col min="1023" max="1023" width="15.28515625" style="117" customWidth="1"/>
    <col min="1024" max="1024" width="1" style="117" customWidth="1"/>
    <col min="1025" max="1025" width="12.85546875" style="117" customWidth="1"/>
    <col min="1026" max="1026" width="1.140625" style="117" customWidth="1"/>
    <col min="1027" max="1027" width="15.85546875" style="117" customWidth="1"/>
    <col min="1028" max="1028" width="1.140625" style="117" customWidth="1"/>
    <col min="1029" max="1029" width="15" style="117" customWidth="1"/>
    <col min="1030" max="1030" width="1.140625" style="117" customWidth="1"/>
    <col min="1031" max="1031" width="18" style="117" customWidth="1"/>
    <col min="1032" max="1032" width="1.140625" style="117" customWidth="1"/>
    <col min="1033" max="1033" width="18" style="117" customWidth="1"/>
    <col min="1034" max="1034" width="1.140625" style="117" customWidth="1"/>
    <col min="1035" max="1035" width="17.42578125" style="117" customWidth="1"/>
    <col min="1036" max="1036" width="1.28515625" style="117" customWidth="1"/>
    <col min="1037" max="1037" width="10.28515625" style="117" bestFit="1" customWidth="1"/>
    <col min="1038" max="1038" width="10" style="117" bestFit="1" customWidth="1"/>
    <col min="1039" max="1275" width="9.140625" style="117"/>
    <col min="1276" max="1276" width="1.28515625" style="117" customWidth="1"/>
    <col min="1277" max="1277" width="47.7109375" style="117" customWidth="1"/>
    <col min="1278" max="1278" width="1" style="117" customWidth="1"/>
    <col min="1279" max="1279" width="15.28515625" style="117" customWidth="1"/>
    <col min="1280" max="1280" width="1" style="117" customWidth="1"/>
    <col min="1281" max="1281" width="12.85546875" style="117" customWidth="1"/>
    <col min="1282" max="1282" width="1.140625" style="117" customWidth="1"/>
    <col min="1283" max="1283" width="15.85546875" style="117" customWidth="1"/>
    <col min="1284" max="1284" width="1.140625" style="117" customWidth="1"/>
    <col min="1285" max="1285" width="15" style="117" customWidth="1"/>
    <col min="1286" max="1286" width="1.140625" style="117" customWidth="1"/>
    <col min="1287" max="1287" width="18" style="117" customWidth="1"/>
    <col min="1288" max="1288" width="1.140625" style="117" customWidth="1"/>
    <col min="1289" max="1289" width="18" style="117" customWidth="1"/>
    <col min="1290" max="1290" width="1.140625" style="117" customWidth="1"/>
    <col min="1291" max="1291" width="17.42578125" style="117" customWidth="1"/>
    <col min="1292" max="1292" width="1.28515625" style="117" customWidth="1"/>
    <col min="1293" max="1293" width="10.28515625" style="117" bestFit="1" customWidth="1"/>
    <col min="1294" max="1294" width="10" style="117" bestFit="1" customWidth="1"/>
    <col min="1295" max="1531" width="9.140625" style="117"/>
    <col min="1532" max="1532" width="1.28515625" style="117" customWidth="1"/>
    <col min="1533" max="1533" width="47.7109375" style="117" customWidth="1"/>
    <col min="1534" max="1534" width="1" style="117" customWidth="1"/>
    <col min="1535" max="1535" width="15.28515625" style="117" customWidth="1"/>
    <col min="1536" max="1536" width="1" style="117" customWidth="1"/>
    <col min="1537" max="1537" width="12.85546875" style="117" customWidth="1"/>
    <col min="1538" max="1538" width="1.140625" style="117" customWidth="1"/>
    <col min="1539" max="1539" width="15.85546875" style="117" customWidth="1"/>
    <col min="1540" max="1540" width="1.140625" style="117" customWidth="1"/>
    <col min="1541" max="1541" width="15" style="117" customWidth="1"/>
    <col min="1542" max="1542" width="1.140625" style="117" customWidth="1"/>
    <col min="1543" max="1543" width="18" style="117" customWidth="1"/>
    <col min="1544" max="1544" width="1.140625" style="117" customWidth="1"/>
    <col min="1545" max="1545" width="18" style="117" customWidth="1"/>
    <col min="1546" max="1546" width="1.140625" style="117" customWidth="1"/>
    <col min="1547" max="1547" width="17.42578125" style="117" customWidth="1"/>
    <col min="1548" max="1548" width="1.28515625" style="117" customWidth="1"/>
    <col min="1549" max="1549" width="10.28515625" style="117" bestFit="1" customWidth="1"/>
    <col min="1550" max="1550" width="10" style="117" bestFit="1" customWidth="1"/>
    <col min="1551" max="1787" width="9.140625" style="117"/>
    <col min="1788" max="1788" width="1.28515625" style="117" customWidth="1"/>
    <col min="1789" max="1789" width="47.7109375" style="117" customWidth="1"/>
    <col min="1790" max="1790" width="1" style="117" customWidth="1"/>
    <col min="1791" max="1791" width="15.28515625" style="117" customWidth="1"/>
    <col min="1792" max="1792" width="1" style="117" customWidth="1"/>
    <col min="1793" max="1793" width="12.85546875" style="117" customWidth="1"/>
    <col min="1794" max="1794" width="1.140625" style="117" customWidth="1"/>
    <col min="1795" max="1795" width="15.85546875" style="117" customWidth="1"/>
    <col min="1796" max="1796" width="1.140625" style="117" customWidth="1"/>
    <col min="1797" max="1797" width="15" style="117" customWidth="1"/>
    <col min="1798" max="1798" width="1.140625" style="117" customWidth="1"/>
    <col min="1799" max="1799" width="18" style="117" customWidth="1"/>
    <col min="1800" max="1800" width="1.140625" style="117" customWidth="1"/>
    <col min="1801" max="1801" width="18" style="117" customWidth="1"/>
    <col min="1802" max="1802" width="1.140625" style="117" customWidth="1"/>
    <col min="1803" max="1803" width="17.42578125" style="117" customWidth="1"/>
    <col min="1804" max="1804" width="1.28515625" style="117" customWidth="1"/>
    <col min="1805" max="1805" width="10.28515625" style="117" bestFit="1" customWidth="1"/>
    <col min="1806" max="1806" width="10" style="117" bestFit="1" customWidth="1"/>
    <col min="1807" max="2043" width="9.140625" style="117"/>
    <col min="2044" max="2044" width="1.28515625" style="117" customWidth="1"/>
    <col min="2045" max="2045" width="47.7109375" style="117" customWidth="1"/>
    <col min="2046" max="2046" width="1" style="117" customWidth="1"/>
    <col min="2047" max="2047" width="15.28515625" style="117" customWidth="1"/>
    <col min="2048" max="2048" width="1" style="117" customWidth="1"/>
    <col min="2049" max="2049" width="12.85546875" style="117" customWidth="1"/>
    <col min="2050" max="2050" width="1.140625" style="117" customWidth="1"/>
    <col min="2051" max="2051" width="15.85546875" style="117" customWidth="1"/>
    <col min="2052" max="2052" width="1.140625" style="117" customWidth="1"/>
    <col min="2053" max="2053" width="15" style="117" customWidth="1"/>
    <col min="2054" max="2054" width="1.140625" style="117" customWidth="1"/>
    <col min="2055" max="2055" width="18" style="117" customWidth="1"/>
    <col min="2056" max="2056" width="1.140625" style="117" customWidth="1"/>
    <col min="2057" max="2057" width="18" style="117" customWidth="1"/>
    <col min="2058" max="2058" width="1.140625" style="117" customWidth="1"/>
    <col min="2059" max="2059" width="17.42578125" style="117" customWidth="1"/>
    <col min="2060" max="2060" width="1.28515625" style="117" customWidth="1"/>
    <col min="2061" max="2061" width="10.28515625" style="117" bestFit="1" customWidth="1"/>
    <col min="2062" max="2062" width="10" style="117" bestFit="1" customWidth="1"/>
    <col min="2063" max="2299" width="9.140625" style="117"/>
    <col min="2300" max="2300" width="1.28515625" style="117" customWidth="1"/>
    <col min="2301" max="2301" width="47.7109375" style="117" customWidth="1"/>
    <col min="2302" max="2302" width="1" style="117" customWidth="1"/>
    <col min="2303" max="2303" width="15.28515625" style="117" customWidth="1"/>
    <col min="2304" max="2304" width="1" style="117" customWidth="1"/>
    <col min="2305" max="2305" width="12.85546875" style="117" customWidth="1"/>
    <col min="2306" max="2306" width="1.140625" style="117" customWidth="1"/>
    <col min="2307" max="2307" width="15.85546875" style="117" customWidth="1"/>
    <col min="2308" max="2308" width="1.140625" style="117" customWidth="1"/>
    <col min="2309" max="2309" width="15" style="117" customWidth="1"/>
    <col min="2310" max="2310" width="1.140625" style="117" customWidth="1"/>
    <col min="2311" max="2311" width="18" style="117" customWidth="1"/>
    <col min="2312" max="2312" width="1.140625" style="117" customWidth="1"/>
    <col min="2313" max="2313" width="18" style="117" customWidth="1"/>
    <col min="2314" max="2314" width="1.140625" style="117" customWidth="1"/>
    <col min="2315" max="2315" width="17.42578125" style="117" customWidth="1"/>
    <col min="2316" max="2316" width="1.28515625" style="117" customWidth="1"/>
    <col min="2317" max="2317" width="10.28515625" style="117" bestFit="1" customWidth="1"/>
    <col min="2318" max="2318" width="10" style="117" bestFit="1" customWidth="1"/>
    <col min="2319" max="2555" width="9.140625" style="117"/>
    <col min="2556" max="2556" width="1.28515625" style="117" customWidth="1"/>
    <col min="2557" max="2557" width="47.7109375" style="117" customWidth="1"/>
    <col min="2558" max="2558" width="1" style="117" customWidth="1"/>
    <col min="2559" max="2559" width="15.28515625" style="117" customWidth="1"/>
    <col min="2560" max="2560" width="1" style="117" customWidth="1"/>
    <col min="2561" max="2561" width="12.85546875" style="117" customWidth="1"/>
    <col min="2562" max="2562" width="1.140625" style="117" customWidth="1"/>
    <col min="2563" max="2563" width="15.85546875" style="117" customWidth="1"/>
    <col min="2564" max="2564" width="1.140625" style="117" customWidth="1"/>
    <col min="2565" max="2565" width="15" style="117" customWidth="1"/>
    <col min="2566" max="2566" width="1.140625" style="117" customWidth="1"/>
    <col min="2567" max="2567" width="18" style="117" customWidth="1"/>
    <col min="2568" max="2568" width="1.140625" style="117" customWidth="1"/>
    <col min="2569" max="2569" width="18" style="117" customWidth="1"/>
    <col min="2570" max="2570" width="1.140625" style="117" customWidth="1"/>
    <col min="2571" max="2571" width="17.42578125" style="117" customWidth="1"/>
    <col min="2572" max="2572" width="1.28515625" style="117" customWidth="1"/>
    <col min="2573" max="2573" width="10.28515625" style="117" bestFit="1" customWidth="1"/>
    <col min="2574" max="2574" width="10" style="117" bestFit="1" customWidth="1"/>
    <col min="2575" max="2811" width="9.140625" style="117"/>
    <col min="2812" max="2812" width="1.28515625" style="117" customWidth="1"/>
    <col min="2813" max="2813" width="47.7109375" style="117" customWidth="1"/>
    <col min="2814" max="2814" width="1" style="117" customWidth="1"/>
    <col min="2815" max="2815" width="15.28515625" style="117" customWidth="1"/>
    <col min="2816" max="2816" width="1" style="117" customWidth="1"/>
    <col min="2817" max="2817" width="12.85546875" style="117" customWidth="1"/>
    <col min="2818" max="2818" width="1.140625" style="117" customWidth="1"/>
    <col min="2819" max="2819" width="15.85546875" style="117" customWidth="1"/>
    <col min="2820" max="2820" width="1.140625" style="117" customWidth="1"/>
    <col min="2821" max="2821" width="15" style="117" customWidth="1"/>
    <col min="2822" max="2822" width="1.140625" style="117" customWidth="1"/>
    <col min="2823" max="2823" width="18" style="117" customWidth="1"/>
    <col min="2824" max="2824" width="1.140625" style="117" customWidth="1"/>
    <col min="2825" max="2825" width="18" style="117" customWidth="1"/>
    <col min="2826" max="2826" width="1.140625" style="117" customWidth="1"/>
    <col min="2827" max="2827" width="17.42578125" style="117" customWidth="1"/>
    <col min="2828" max="2828" width="1.28515625" style="117" customWidth="1"/>
    <col min="2829" max="2829" width="10.28515625" style="117" bestFit="1" customWidth="1"/>
    <col min="2830" max="2830" width="10" style="117" bestFit="1" customWidth="1"/>
    <col min="2831" max="3067" width="9.140625" style="117"/>
    <col min="3068" max="3068" width="1.28515625" style="117" customWidth="1"/>
    <col min="3069" max="3069" width="47.7109375" style="117" customWidth="1"/>
    <col min="3070" max="3070" width="1" style="117" customWidth="1"/>
    <col min="3071" max="3071" width="15.28515625" style="117" customWidth="1"/>
    <col min="3072" max="3072" width="1" style="117" customWidth="1"/>
    <col min="3073" max="3073" width="12.85546875" style="117" customWidth="1"/>
    <col min="3074" max="3074" width="1.140625" style="117" customWidth="1"/>
    <col min="3075" max="3075" width="15.85546875" style="117" customWidth="1"/>
    <col min="3076" max="3076" width="1.140625" style="117" customWidth="1"/>
    <col min="3077" max="3077" width="15" style="117" customWidth="1"/>
    <col min="3078" max="3078" width="1.140625" style="117" customWidth="1"/>
    <col min="3079" max="3079" width="18" style="117" customWidth="1"/>
    <col min="3080" max="3080" width="1.140625" style="117" customWidth="1"/>
    <col min="3081" max="3081" width="18" style="117" customWidth="1"/>
    <col min="3082" max="3082" width="1.140625" style="117" customWidth="1"/>
    <col min="3083" max="3083" width="17.42578125" style="117" customWidth="1"/>
    <col min="3084" max="3084" width="1.28515625" style="117" customWidth="1"/>
    <col min="3085" max="3085" width="10.28515625" style="117" bestFit="1" customWidth="1"/>
    <col min="3086" max="3086" width="10" style="117" bestFit="1" customWidth="1"/>
    <col min="3087" max="3323" width="9.140625" style="117"/>
    <col min="3324" max="3324" width="1.28515625" style="117" customWidth="1"/>
    <col min="3325" max="3325" width="47.7109375" style="117" customWidth="1"/>
    <col min="3326" max="3326" width="1" style="117" customWidth="1"/>
    <col min="3327" max="3327" width="15.28515625" style="117" customWidth="1"/>
    <col min="3328" max="3328" width="1" style="117" customWidth="1"/>
    <col min="3329" max="3329" width="12.85546875" style="117" customWidth="1"/>
    <col min="3330" max="3330" width="1.140625" style="117" customWidth="1"/>
    <col min="3331" max="3331" width="15.85546875" style="117" customWidth="1"/>
    <col min="3332" max="3332" width="1.140625" style="117" customWidth="1"/>
    <col min="3333" max="3333" width="15" style="117" customWidth="1"/>
    <col min="3334" max="3334" width="1.140625" style="117" customWidth="1"/>
    <col min="3335" max="3335" width="18" style="117" customWidth="1"/>
    <col min="3336" max="3336" width="1.140625" style="117" customWidth="1"/>
    <col min="3337" max="3337" width="18" style="117" customWidth="1"/>
    <col min="3338" max="3338" width="1.140625" style="117" customWidth="1"/>
    <col min="3339" max="3339" width="17.42578125" style="117" customWidth="1"/>
    <col min="3340" max="3340" width="1.28515625" style="117" customWidth="1"/>
    <col min="3341" max="3341" width="10.28515625" style="117" bestFit="1" customWidth="1"/>
    <col min="3342" max="3342" width="10" style="117" bestFit="1" customWidth="1"/>
    <col min="3343" max="3579" width="9.140625" style="117"/>
    <col min="3580" max="3580" width="1.28515625" style="117" customWidth="1"/>
    <col min="3581" max="3581" width="47.7109375" style="117" customWidth="1"/>
    <col min="3582" max="3582" width="1" style="117" customWidth="1"/>
    <col min="3583" max="3583" width="15.28515625" style="117" customWidth="1"/>
    <col min="3584" max="3584" width="1" style="117" customWidth="1"/>
    <col min="3585" max="3585" width="12.85546875" style="117" customWidth="1"/>
    <col min="3586" max="3586" width="1.140625" style="117" customWidth="1"/>
    <col min="3587" max="3587" width="15.85546875" style="117" customWidth="1"/>
    <col min="3588" max="3588" width="1.140625" style="117" customWidth="1"/>
    <col min="3589" max="3589" width="15" style="117" customWidth="1"/>
    <col min="3590" max="3590" width="1.140625" style="117" customWidth="1"/>
    <col min="3591" max="3591" width="18" style="117" customWidth="1"/>
    <col min="3592" max="3592" width="1.140625" style="117" customWidth="1"/>
    <col min="3593" max="3593" width="18" style="117" customWidth="1"/>
    <col min="3594" max="3594" width="1.140625" style="117" customWidth="1"/>
    <col min="3595" max="3595" width="17.42578125" style="117" customWidth="1"/>
    <col min="3596" max="3596" width="1.28515625" style="117" customWidth="1"/>
    <col min="3597" max="3597" width="10.28515625" style="117" bestFit="1" customWidth="1"/>
    <col min="3598" max="3598" width="10" style="117" bestFit="1" customWidth="1"/>
    <col min="3599" max="3835" width="9.140625" style="117"/>
    <col min="3836" max="3836" width="1.28515625" style="117" customWidth="1"/>
    <col min="3837" max="3837" width="47.7109375" style="117" customWidth="1"/>
    <col min="3838" max="3838" width="1" style="117" customWidth="1"/>
    <col min="3839" max="3839" width="15.28515625" style="117" customWidth="1"/>
    <col min="3840" max="3840" width="1" style="117" customWidth="1"/>
    <col min="3841" max="3841" width="12.85546875" style="117" customWidth="1"/>
    <col min="3842" max="3842" width="1.140625" style="117" customWidth="1"/>
    <col min="3843" max="3843" width="15.85546875" style="117" customWidth="1"/>
    <col min="3844" max="3844" width="1.140625" style="117" customWidth="1"/>
    <col min="3845" max="3845" width="15" style="117" customWidth="1"/>
    <col min="3846" max="3846" width="1.140625" style="117" customWidth="1"/>
    <col min="3847" max="3847" width="18" style="117" customWidth="1"/>
    <col min="3848" max="3848" width="1.140625" style="117" customWidth="1"/>
    <col min="3849" max="3849" width="18" style="117" customWidth="1"/>
    <col min="3850" max="3850" width="1.140625" style="117" customWidth="1"/>
    <col min="3851" max="3851" width="17.42578125" style="117" customWidth="1"/>
    <col min="3852" max="3852" width="1.28515625" style="117" customWidth="1"/>
    <col min="3853" max="3853" width="10.28515625" style="117" bestFit="1" customWidth="1"/>
    <col min="3854" max="3854" width="10" style="117" bestFit="1" customWidth="1"/>
    <col min="3855" max="4091" width="9.140625" style="117"/>
    <col min="4092" max="4092" width="1.28515625" style="117" customWidth="1"/>
    <col min="4093" max="4093" width="47.7109375" style="117" customWidth="1"/>
    <col min="4094" max="4094" width="1" style="117" customWidth="1"/>
    <col min="4095" max="4095" width="15.28515625" style="117" customWidth="1"/>
    <col min="4096" max="4096" width="1" style="117" customWidth="1"/>
    <col min="4097" max="4097" width="12.85546875" style="117" customWidth="1"/>
    <col min="4098" max="4098" width="1.140625" style="117" customWidth="1"/>
    <col min="4099" max="4099" width="15.85546875" style="117" customWidth="1"/>
    <col min="4100" max="4100" width="1.140625" style="117" customWidth="1"/>
    <col min="4101" max="4101" width="15" style="117" customWidth="1"/>
    <col min="4102" max="4102" width="1.140625" style="117" customWidth="1"/>
    <col min="4103" max="4103" width="18" style="117" customWidth="1"/>
    <col min="4104" max="4104" width="1.140625" style="117" customWidth="1"/>
    <col min="4105" max="4105" width="18" style="117" customWidth="1"/>
    <col min="4106" max="4106" width="1.140625" style="117" customWidth="1"/>
    <col min="4107" max="4107" width="17.42578125" style="117" customWidth="1"/>
    <col min="4108" max="4108" width="1.28515625" style="117" customWidth="1"/>
    <col min="4109" max="4109" width="10.28515625" style="117" bestFit="1" customWidth="1"/>
    <col min="4110" max="4110" width="10" style="117" bestFit="1" customWidth="1"/>
    <col min="4111" max="4347" width="9.140625" style="117"/>
    <col min="4348" max="4348" width="1.28515625" style="117" customWidth="1"/>
    <col min="4349" max="4349" width="47.7109375" style="117" customWidth="1"/>
    <col min="4350" max="4350" width="1" style="117" customWidth="1"/>
    <col min="4351" max="4351" width="15.28515625" style="117" customWidth="1"/>
    <col min="4352" max="4352" width="1" style="117" customWidth="1"/>
    <col min="4353" max="4353" width="12.85546875" style="117" customWidth="1"/>
    <col min="4354" max="4354" width="1.140625" style="117" customWidth="1"/>
    <col min="4355" max="4355" width="15.85546875" style="117" customWidth="1"/>
    <col min="4356" max="4356" width="1.140625" style="117" customWidth="1"/>
    <col min="4357" max="4357" width="15" style="117" customWidth="1"/>
    <col min="4358" max="4358" width="1.140625" style="117" customWidth="1"/>
    <col min="4359" max="4359" width="18" style="117" customWidth="1"/>
    <col min="4360" max="4360" width="1.140625" style="117" customWidth="1"/>
    <col min="4361" max="4361" width="18" style="117" customWidth="1"/>
    <col min="4362" max="4362" width="1.140625" style="117" customWidth="1"/>
    <col min="4363" max="4363" width="17.42578125" style="117" customWidth="1"/>
    <col min="4364" max="4364" width="1.28515625" style="117" customWidth="1"/>
    <col min="4365" max="4365" width="10.28515625" style="117" bestFit="1" customWidth="1"/>
    <col min="4366" max="4366" width="10" style="117" bestFit="1" customWidth="1"/>
    <col min="4367" max="4603" width="9.140625" style="117"/>
    <col min="4604" max="4604" width="1.28515625" style="117" customWidth="1"/>
    <col min="4605" max="4605" width="47.7109375" style="117" customWidth="1"/>
    <col min="4606" max="4606" width="1" style="117" customWidth="1"/>
    <col min="4607" max="4607" width="15.28515625" style="117" customWidth="1"/>
    <col min="4608" max="4608" width="1" style="117" customWidth="1"/>
    <col min="4609" max="4609" width="12.85546875" style="117" customWidth="1"/>
    <col min="4610" max="4610" width="1.140625" style="117" customWidth="1"/>
    <col min="4611" max="4611" width="15.85546875" style="117" customWidth="1"/>
    <col min="4612" max="4612" width="1.140625" style="117" customWidth="1"/>
    <col min="4613" max="4613" width="15" style="117" customWidth="1"/>
    <col min="4614" max="4614" width="1.140625" style="117" customWidth="1"/>
    <col min="4615" max="4615" width="18" style="117" customWidth="1"/>
    <col min="4616" max="4616" width="1.140625" style="117" customWidth="1"/>
    <col min="4617" max="4617" width="18" style="117" customWidth="1"/>
    <col min="4618" max="4618" width="1.140625" style="117" customWidth="1"/>
    <col min="4619" max="4619" width="17.42578125" style="117" customWidth="1"/>
    <col min="4620" max="4620" width="1.28515625" style="117" customWidth="1"/>
    <col min="4621" max="4621" width="10.28515625" style="117" bestFit="1" customWidth="1"/>
    <col min="4622" max="4622" width="10" style="117" bestFit="1" customWidth="1"/>
    <col min="4623" max="4859" width="9.140625" style="117"/>
    <col min="4860" max="4860" width="1.28515625" style="117" customWidth="1"/>
    <col min="4861" max="4861" width="47.7109375" style="117" customWidth="1"/>
    <col min="4862" max="4862" width="1" style="117" customWidth="1"/>
    <col min="4863" max="4863" width="15.28515625" style="117" customWidth="1"/>
    <col min="4864" max="4864" width="1" style="117" customWidth="1"/>
    <col min="4865" max="4865" width="12.85546875" style="117" customWidth="1"/>
    <col min="4866" max="4866" width="1.140625" style="117" customWidth="1"/>
    <col min="4867" max="4867" width="15.85546875" style="117" customWidth="1"/>
    <col min="4868" max="4868" width="1.140625" style="117" customWidth="1"/>
    <col min="4869" max="4869" width="15" style="117" customWidth="1"/>
    <col min="4870" max="4870" width="1.140625" style="117" customWidth="1"/>
    <col min="4871" max="4871" width="18" style="117" customWidth="1"/>
    <col min="4872" max="4872" width="1.140625" style="117" customWidth="1"/>
    <col min="4873" max="4873" width="18" style="117" customWidth="1"/>
    <col min="4874" max="4874" width="1.140625" style="117" customWidth="1"/>
    <col min="4875" max="4875" width="17.42578125" style="117" customWidth="1"/>
    <col min="4876" max="4876" width="1.28515625" style="117" customWidth="1"/>
    <col min="4877" max="4877" width="10.28515625" style="117" bestFit="1" customWidth="1"/>
    <col min="4878" max="4878" width="10" style="117" bestFit="1" customWidth="1"/>
    <col min="4879" max="5115" width="9.140625" style="117"/>
    <col min="5116" max="5116" width="1.28515625" style="117" customWidth="1"/>
    <col min="5117" max="5117" width="47.7109375" style="117" customWidth="1"/>
    <col min="5118" max="5118" width="1" style="117" customWidth="1"/>
    <col min="5119" max="5119" width="15.28515625" style="117" customWidth="1"/>
    <col min="5120" max="5120" width="1" style="117" customWidth="1"/>
    <col min="5121" max="5121" width="12.85546875" style="117" customWidth="1"/>
    <col min="5122" max="5122" width="1.140625" style="117" customWidth="1"/>
    <col min="5123" max="5123" width="15.85546875" style="117" customWidth="1"/>
    <col min="5124" max="5124" width="1.140625" style="117" customWidth="1"/>
    <col min="5125" max="5125" width="15" style="117" customWidth="1"/>
    <col min="5126" max="5126" width="1.140625" style="117" customWidth="1"/>
    <col min="5127" max="5127" width="18" style="117" customWidth="1"/>
    <col min="5128" max="5128" width="1.140625" style="117" customWidth="1"/>
    <col min="5129" max="5129" width="18" style="117" customWidth="1"/>
    <col min="5130" max="5130" width="1.140625" style="117" customWidth="1"/>
    <col min="5131" max="5131" width="17.42578125" style="117" customWidth="1"/>
    <col min="5132" max="5132" width="1.28515625" style="117" customWidth="1"/>
    <col min="5133" max="5133" width="10.28515625" style="117" bestFit="1" customWidth="1"/>
    <col min="5134" max="5134" width="10" style="117" bestFit="1" customWidth="1"/>
    <col min="5135" max="5371" width="9.140625" style="117"/>
    <col min="5372" max="5372" width="1.28515625" style="117" customWidth="1"/>
    <col min="5373" max="5373" width="47.7109375" style="117" customWidth="1"/>
    <col min="5374" max="5374" width="1" style="117" customWidth="1"/>
    <col min="5375" max="5375" width="15.28515625" style="117" customWidth="1"/>
    <col min="5376" max="5376" width="1" style="117" customWidth="1"/>
    <col min="5377" max="5377" width="12.85546875" style="117" customWidth="1"/>
    <col min="5378" max="5378" width="1.140625" style="117" customWidth="1"/>
    <col min="5379" max="5379" width="15.85546875" style="117" customWidth="1"/>
    <col min="5380" max="5380" width="1.140625" style="117" customWidth="1"/>
    <col min="5381" max="5381" width="15" style="117" customWidth="1"/>
    <col min="5382" max="5382" width="1.140625" style="117" customWidth="1"/>
    <col min="5383" max="5383" width="18" style="117" customWidth="1"/>
    <col min="5384" max="5384" width="1.140625" style="117" customWidth="1"/>
    <col min="5385" max="5385" width="18" style="117" customWidth="1"/>
    <col min="5386" max="5386" width="1.140625" style="117" customWidth="1"/>
    <col min="5387" max="5387" width="17.42578125" style="117" customWidth="1"/>
    <col min="5388" max="5388" width="1.28515625" style="117" customWidth="1"/>
    <col min="5389" max="5389" width="10.28515625" style="117" bestFit="1" customWidth="1"/>
    <col min="5390" max="5390" width="10" style="117" bestFit="1" customWidth="1"/>
    <col min="5391" max="5627" width="9.140625" style="117"/>
    <col min="5628" max="5628" width="1.28515625" style="117" customWidth="1"/>
    <col min="5629" max="5629" width="47.7109375" style="117" customWidth="1"/>
    <col min="5630" max="5630" width="1" style="117" customWidth="1"/>
    <col min="5631" max="5631" width="15.28515625" style="117" customWidth="1"/>
    <col min="5632" max="5632" width="1" style="117" customWidth="1"/>
    <col min="5633" max="5633" width="12.85546875" style="117" customWidth="1"/>
    <col min="5634" max="5634" width="1.140625" style="117" customWidth="1"/>
    <col min="5635" max="5635" width="15.85546875" style="117" customWidth="1"/>
    <col min="5636" max="5636" width="1.140625" style="117" customWidth="1"/>
    <col min="5637" max="5637" width="15" style="117" customWidth="1"/>
    <col min="5638" max="5638" width="1.140625" style="117" customWidth="1"/>
    <col min="5639" max="5639" width="18" style="117" customWidth="1"/>
    <col min="5640" max="5640" width="1.140625" style="117" customWidth="1"/>
    <col min="5641" max="5641" width="18" style="117" customWidth="1"/>
    <col min="5642" max="5642" width="1.140625" style="117" customWidth="1"/>
    <col min="5643" max="5643" width="17.42578125" style="117" customWidth="1"/>
    <col min="5644" max="5644" width="1.28515625" style="117" customWidth="1"/>
    <col min="5645" max="5645" width="10.28515625" style="117" bestFit="1" customWidth="1"/>
    <col min="5646" max="5646" width="10" style="117" bestFit="1" customWidth="1"/>
    <col min="5647" max="5883" width="9.140625" style="117"/>
    <col min="5884" max="5884" width="1.28515625" style="117" customWidth="1"/>
    <col min="5885" max="5885" width="47.7109375" style="117" customWidth="1"/>
    <col min="5886" max="5886" width="1" style="117" customWidth="1"/>
    <col min="5887" max="5887" width="15.28515625" style="117" customWidth="1"/>
    <col min="5888" max="5888" width="1" style="117" customWidth="1"/>
    <col min="5889" max="5889" width="12.85546875" style="117" customWidth="1"/>
    <col min="5890" max="5890" width="1.140625" style="117" customWidth="1"/>
    <col min="5891" max="5891" width="15.85546875" style="117" customWidth="1"/>
    <col min="5892" max="5892" width="1.140625" style="117" customWidth="1"/>
    <col min="5893" max="5893" width="15" style="117" customWidth="1"/>
    <col min="5894" max="5894" width="1.140625" style="117" customWidth="1"/>
    <col min="5895" max="5895" width="18" style="117" customWidth="1"/>
    <col min="5896" max="5896" width="1.140625" style="117" customWidth="1"/>
    <col min="5897" max="5897" width="18" style="117" customWidth="1"/>
    <col min="5898" max="5898" width="1.140625" style="117" customWidth="1"/>
    <col min="5899" max="5899" width="17.42578125" style="117" customWidth="1"/>
    <col min="5900" max="5900" width="1.28515625" style="117" customWidth="1"/>
    <col min="5901" max="5901" width="10.28515625" style="117" bestFit="1" customWidth="1"/>
    <col min="5902" max="5902" width="10" style="117" bestFit="1" customWidth="1"/>
    <col min="5903" max="6139" width="9.140625" style="117"/>
    <col min="6140" max="6140" width="1.28515625" style="117" customWidth="1"/>
    <col min="6141" max="6141" width="47.7109375" style="117" customWidth="1"/>
    <col min="6142" max="6142" width="1" style="117" customWidth="1"/>
    <col min="6143" max="6143" width="15.28515625" style="117" customWidth="1"/>
    <col min="6144" max="6144" width="1" style="117" customWidth="1"/>
    <col min="6145" max="6145" width="12.85546875" style="117" customWidth="1"/>
    <col min="6146" max="6146" width="1.140625" style="117" customWidth="1"/>
    <col min="6147" max="6147" width="15.85546875" style="117" customWidth="1"/>
    <col min="6148" max="6148" width="1.140625" style="117" customWidth="1"/>
    <col min="6149" max="6149" width="15" style="117" customWidth="1"/>
    <col min="6150" max="6150" width="1.140625" style="117" customWidth="1"/>
    <col min="6151" max="6151" width="18" style="117" customWidth="1"/>
    <col min="6152" max="6152" width="1.140625" style="117" customWidth="1"/>
    <col min="6153" max="6153" width="18" style="117" customWidth="1"/>
    <col min="6154" max="6154" width="1.140625" style="117" customWidth="1"/>
    <col min="6155" max="6155" width="17.42578125" style="117" customWidth="1"/>
    <col min="6156" max="6156" width="1.28515625" style="117" customWidth="1"/>
    <col min="6157" max="6157" width="10.28515625" style="117" bestFit="1" customWidth="1"/>
    <col min="6158" max="6158" width="10" style="117" bestFit="1" customWidth="1"/>
    <col min="6159" max="6395" width="9.140625" style="117"/>
    <col min="6396" max="6396" width="1.28515625" style="117" customWidth="1"/>
    <col min="6397" max="6397" width="47.7109375" style="117" customWidth="1"/>
    <col min="6398" max="6398" width="1" style="117" customWidth="1"/>
    <col min="6399" max="6399" width="15.28515625" style="117" customWidth="1"/>
    <col min="6400" max="6400" width="1" style="117" customWidth="1"/>
    <col min="6401" max="6401" width="12.85546875" style="117" customWidth="1"/>
    <col min="6402" max="6402" width="1.140625" style="117" customWidth="1"/>
    <col min="6403" max="6403" width="15.85546875" style="117" customWidth="1"/>
    <col min="6404" max="6404" width="1.140625" style="117" customWidth="1"/>
    <col min="6405" max="6405" width="15" style="117" customWidth="1"/>
    <col min="6406" max="6406" width="1.140625" style="117" customWidth="1"/>
    <col min="6407" max="6407" width="18" style="117" customWidth="1"/>
    <col min="6408" max="6408" width="1.140625" style="117" customWidth="1"/>
    <col min="6409" max="6409" width="18" style="117" customWidth="1"/>
    <col min="6410" max="6410" width="1.140625" style="117" customWidth="1"/>
    <col min="6411" max="6411" width="17.42578125" style="117" customWidth="1"/>
    <col min="6412" max="6412" width="1.28515625" style="117" customWidth="1"/>
    <col min="6413" max="6413" width="10.28515625" style="117" bestFit="1" customWidth="1"/>
    <col min="6414" max="6414" width="10" style="117" bestFit="1" customWidth="1"/>
    <col min="6415" max="6651" width="9.140625" style="117"/>
    <col min="6652" max="6652" width="1.28515625" style="117" customWidth="1"/>
    <col min="6653" max="6653" width="47.7109375" style="117" customWidth="1"/>
    <col min="6654" max="6654" width="1" style="117" customWidth="1"/>
    <col min="6655" max="6655" width="15.28515625" style="117" customWidth="1"/>
    <col min="6656" max="6656" width="1" style="117" customWidth="1"/>
    <col min="6657" max="6657" width="12.85546875" style="117" customWidth="1"/>
    <col min="6658" max="6658" width="1.140625" style="117" customWidth="1"/>
    <col min="6659" max="6659" width="15.85546875" style="117" customWidth="1"/>
    <col min="6660" max="6660" width="1.140625" style="117" customWidth="1"/>
    <col min="6661" max="6661" width="15" style="117" customWidth="1"/>
    <col min="6662" max="6662" width="1.140625" style="117" customWidth="1"/>
    <col min="6663" max="6663" width="18" style="117" customWidth="1"/>
    <col min="6664" max="6664" width="1.140625" style="117" customWidth="1"/>
    <col min="6665" max="6665" width="18" style="117" customWidth="1"/>
    <col min="6666" max="6666" width="1.140625" style="117" customWidth="1"/>
    <col min="6667" max="6667" width="17.42578125" style="117" customWidth="1"/>
    <col min="6668" max="6668" width="1.28515625" style="117" customWidth="1"/>
    <col min="6669" max="6669" width="10.28515625" style="117" bestFit="1" customWidth="1"/>
    <col min="6670" max="6670" width="10" style="117" bestFit="1" customWidth="1"/>
    <col min="6671" max="6907" width="9.140625" style="117"/>
    <col min="6908" max="6908" width="1.28515625" style="117" customWidth="1"/>
    <col min="6909" max="6909" width="47.7109375" style="117" customWidth="1"/>
    <col min="6910" max="6910" width="1" style="117" customWidth="1"/>
    <col min="6911" max="6911" width="15.28515625" style="117" customWidth="1"/>
    <col min="6912" max="6912" width="1" style="117" customWidth="1"/>
    <col min="6913" max="6913" width="12.85546875" style="117" customWidth="1"/>
    <col min="6914" max="6914" width="1.140625" style="117" customWidth="1"/>
    <col min="6915" max="6915" width="15.85546875" style="117" customWidth="1"/>
    <col min="6916" max="6916" width="1.140625" style="117" customWidth="1"/>
    <col min="6917" max="6917" width="15" style="117" customWidth="1"/>
    <col min="6918" max="6918" width="1.140625" style="117" customWidth="1"/>
    <col min="6919" max="6919" width="18" style="117" customWidth="1"/>
    <col min="6920" max="6920" width="1.140625" style="117" customWidth="1"/>
    <col min="6921" max="6921" width="18" style="117" customWidth="1"/>
    <col min="6922" max="6922" width="1.140625" style="117" customWidth="1"/>
    <col min="6923" max="6923" width="17.42578125" style="117" customWidth="1"/>
    <col min="6924" max="6924" width="1.28515625" style="117" customWidth="1"/>
    <col min="6925" max="6925" width="10.28515625" style="117" bestFit="1" customWidth="1"/>
    <col min="6926" max="6926" width="10" style="117" bestFit="1" customWidth="1"/>
    <col min="6927" max="7163" width="9.140625" style="117"/>
    <col min="7164" max="7164" width="1.28515625" style="117" customWidth="1"/>
    <col min="7165" max="7165" width="47.7109375" style="117" customWidth="1"/>
    <col min="7166" max="7166" width="1" style="117" customWidth="1"/>
    <col min="7167" max="7167" width="15.28515625" style="117" customWidth="1"/>
    <col min="7168" max="7168" width="1" style="117" customWidth="1"/>
    <col min="7169" max="7169" width="12.85546875" style="117" customWidth="1"/>
    <col min="7170" max="7170" width="1.140625" style="117" customWidth="1"/>
    <col min="7171" max="7171" width="15.85546875" style="117" customWidth="1"/>
    <col min="7172" max="7172" width="1.140625" style="117" customWidth="1"/>
    <col min="7173" max="7173" width="15" style="117" customWidth="1"/>
    <col min="7174" max="7174" width="1.140625" style="117" customWidth="1"/>
    <col min="7175" max="7175" width="18" style="117" customWidth="1"/>
    <col min="7176" max="7176" width="1.140625" style="117" customWidth="1"/>
    <col min="7177" max="7177" width="18" style="117" customWidth="1"/>
    <col min="7178" max="7178" width="1.140625" style="117" customWidth="1"/>
    <col min="7179" max="7179" width="17.42578125" style="117" customWidth="1"/>
    <col min="7180" max="7180" width="1.28515625" style="117" customWidth="1"/>
    <col min="7181" max="7181" width="10.28515625" style="117" bestFit="1" customWidth="1"/>
    <col min="7182" max="7182" width="10" style="117" bestFit="1" customWidth="1"/>
    <col min="7183" max="7419" width="9.140625" style="117"/>
    <col min="7420" max="7420" width="1.28515625" style="117" customWidth="1"/>
    <col min="7421" max="7421" width="47.7109375" style="117" customWidth="1"/>
    <col min="7422" max="7422" width="1" style="117" customWidth="1"/>
    <col min="7423" max="7423" width="15.28515625" style="117" customWidth="1"/>
    <col min="7424" max="7424" width="1" style="117" customWidth="1"/>
    <col min="7425" max="7425" width="12.85546875" style="117" customWidth="1"/>
    <col min="7426" max="7426" width="1.140625" style="117" customWidth="1"/>
    <col min="7427" max="7427" width="15.85546875" style="117" customWidth="1"/>
    <col min="7428" max="7428" width="1.140625" style="117" customWidth="1"/>
    <col min="7429" max="7429" width="15" style="117" customWidth="1"/>
    <col min="7430" max="7430" width="1.140625" style="117" customWidth="1"/>
    <col min="7431" max="7431" width="18" style="117" customWidth="1"/>
    <col min="7432" max="7432" width="1.140625" style="117" customWidth="1"/>
    <col min="7433" max="7433" width="18" style="117" customWidth="1"/>
    <col min="7434" max="7434" width="1.140625" style="117" customWidth="1"/>
    <col min="7435" max="7435" width="17.42578125" style="117" customWidth="1"/>
    <col min="7436" max="7436" width="1.28515625" style="117" customWidth="1"/>
    <col min="7437" max="7437" width="10.28515625" style="117" bestFit="1" customWidth="1"/>
    <col min="7438" max="7438" width="10" style="117" bestFit="1" customWidth="1"/>
    <col min="7439" max="7675" width="9.140625" style="117"/>
    <col min="7676" max="7676" width="1.28515625" style="117" customWidth="1"/>
    <col min="7677" max="7677" width="47.7109375" style="117" customWidth="1"/>
    <col min="7678" max="7678" width="1" style="117" customWidth="1"/>
    <col min="7679" max="7679" width="15.28515625" style="117" customWidth="1"/>
    <col min="7680" max="7680" width="1" style="117" customWidth="1"/>
    <col min="7681" max="7681" width="12.85546875" style="117" customWidth="1"/>
    <col min="7682" max="7682" width="1.140625" style="117" customWidth="1"/>
    <col min="7683" max="7683" width="15.85546875" style="117" customWidth="1"/>
    <col min="7684" max="7684" width="1.140625" style="117" customWidth="1"/>
    <col min="7685" max="7685" width="15" style="117" customWidth="1"/>
    <col min="7686" max="7686" width="1.140625" style="117" customWidth="1"/>
    <col min="7687" max="7687" width="18" style="117" customWidth="1"/>
    <col min="7688" max="7688" width="1.140625" style="117" customWidth="1"/>
    <col min="7689" max="7689" width="18" style="117" customWidth="1"/>
    <col min="7690" max="7690" width="1.140625" style="117" customWidth="1"/>
    <col min="7691" max="7691" width="17.42578125" style="117" customWidth="1"/>
    <col min="7692" max="7692" width="1.28515625" style="117" customWidth="1"/>
    <col min="7693" max="7693" width="10.28515625" style="117" bestFit="1" customWidth="1"/>
    <col min="7694" max="7694" width="10" style="117" bestFit="1" customWidth="1"/>
    <col min="7695" max="7931" width="9.140625" style="117"/>
    <col min="7932" max="7932" width="1.28515625" style="117" customWidth="1"/>
    <col min="7933" max="7933" width="47.7109375" style="117" customWidth="1"/>
    <col min="7934" max="7934" width="1" style="117" customWidth="1"/>
    <col min="7935" max="7935" width="15.28515625" style="117" customWidth="1"/>
    <col min="7936" max="7936" width="1" style="117" customWidth="1"/>
    <col min="7937" max="7937" width="12.85546875" style="117" customWidth="1"/>
    <col min="7938" max="7938" width="1.140625" style="117" customWidth="1"/>
    <col min="7939" max="7939" width="15.85546875" style="117" customWidth="1"/>
    <col min="7940" max="7940" width="1.140625" style="117" customWidth="1"/>
    <col min="7941" max="7941" width="15" style="117" customWidth="1"/>
    <col min="7942" max="7942" width="1.140625" style="117" customWidth="1"/>
    <col min="7943" max="7943" width="18" style="117" customWidth="1"/>
    <col min="7944" max="7944" width="1.140625" style="117" customWidth="1"/>
    <col min="7945" max="7945" width="18" style="117" customWidth="1"/>
    <col min="7946" max="7946" width="1.140625" style="117" customWidth="1"/>
    <col min="7947" max="7947" width="17.42578125" style="117" customWidth="1"/>
    <col min="7948" max="7948" width="1.28515625" style="117" customWidth="1"/>
    <col min="7949" max="7949" width="10.28515625" style="117" bestFit="1" customWidth="1"/>
    <col min="7950" max="7950" width="10" style="117" bestFit="1" customWidth="1"/>
    <col min="7951" max="8187" width="9.140625" style="117"/>
    <col min="8188" max="8188" width="1.28515625" style="117" customWidth="1"/>
    <col min="8189" max="8189" width="47.7109375" style="117" customWidth="1"/>
    <col min="8190" max="8190" width="1" style="117" customWidth="1"/>
    <col min="8191" max="8191" width="15.28515625" style="117" customWidth="1"/>
    <col min="8192" max="8192" width="1" style="117" customWidth="1"/>
    <col min="8193" max="8193" width="12.85546875" style="117" customWidth="1"/>
    <col min="8194" max="8194" width="1.140625" style="117" customWidth="1"/>
    <col min="8195" max="8195" width="15.85546875" style="117" customWidth="1"/>
    <col min="8196" max="8196" width="1.140625" style="117" customWidth="1"/>
    <col min="8197" max="8197" width="15" style="117" customWidth="1"/>
    <col min="8198" max="8198" width="1.140625" style="117" customWidth="1"/>
    <col min="8199" max="8199" width="18" style="117" customWidth="1"/>
    <col min="8200" max="8200" width="1.140625" style="117" customWidth="1"/>
    <col min="8201" max="8201" width="18" style="117" customWidth="1"/>
    <col min="8202" max="8202" width="1.140625" style="117" customWidth="1"/>
    <col min="8203" max="8203" width="17.42578125" style="117" customWidth="1"/>
    <col min="8204" max="8204" width="1.28515625" style="117" customWidth="1"/>
    <col min="8205" max="8205" width="10.28515625" style="117" bestFit="1" customWidth="1"/>
    <col min="8206" max="8206" width="10" style="117" bestFit="1" customWidth="1"/>
    <col min="8207" max="8443" width="9.140625" style="117"/>
    <col min="8444" max="8444" width="1.28515625" style="117" customWidth="1"/>
    <col min="8445" max="8445" width="47.7109375" style="117" customWidth="1"/>
    <col min="8446" max="8446" width="1" style="117" customWidth="1"/>
    <col min="8447" max="8447" width="15.28515625" style="117" customWidth="1"/>
    <col min="8448" max="8448" width="1" style="117" customWidth="1"/>
    <col min="8449" max="8449" width="12.85546875" style="117" customWidth="1"/>
    <col min="8450" max="8450" width="1.140625" style="117" customWidth="1"/>
    <col min="8451" max="8451" width="15.85546875" style="117" customWidth="1"/>
    <col min="8452" max="8452" width="1.140625" style="117" customWidth="1"/>
    <col min="8453" max="8453" width="15" style="117" customWidth="1"/>
    <col min="8454" max="8454" width="1.140625" style="117" customWidth="1"/>
    <col min="8455" max="8455" width="18" style="117" customWidth="1"/>
    <col min="8456" max="8456" width="1.140625" style="117" customWidth="1"/>
    <col min="8457" max="8457" width="18" style="117" customWidth="1"/>
    <col min="8458" max="8458" width="1.140625" style="117" customWidth="1"/>
    <col min="8459" max="8459" width="17.42578125" style="117" customWidth="1"/>
    <col min="8460" max="8460" width="1.28515625" style="117" customWidth="1"/>
    <col min="8461" max="8461" width="10.28515625" style="117" bestFit="1" customWidth="1"/>
    <col min="8462" max="8462" width="10" style="117" bestFit="1" customWidth="1"/>
    <col min="8463" max="8699" width="9.140625" style="117"/>
    <col min="8700" max="8700" width="1.28515625" style="117" customWidth="1"/>
    <col min="8701" max="8701" width="47.7109375" style="117" customWidth="1"/>
    <col min="8702" max="8702" width="1" style="117" customWidth="1"/>
    <col min="8703" max="8703" width="15.28515625" style="117" customWidth="1"/>
    <col min="8704" max="8704" width="1" style="117" customWidth="1"/>
    <col min="8705" max="8705" width="12.85546875" style="117" customWidth="1"/>
    <col min="8706" max="8706" width="1.140625" style="117" customWidth="1"/>
    <col min="8707" max="8707" width="15.85546875" style="117" customWidth="1"/>
    <col min="8708" max="8708" width="1.140625" style="117" customWidth="1"/>
    <col min="8709" max="8709" width="15" style="117" customWidth="1"/>
    <col min="8710" max="8710" width="1.140625" style="117" customWidth="1"/>
    <col min="8711" max="8711" width="18" style="117" customWidth="1"/>
    <col min="8712" max="8712" width="1.140625" style="117" customWidth="1"/>
    <col min="8713" max="8713" width="18" style="117" customWidth="1"/>
    <col min="8714" max="8714" width="1.140625" style="117" customWidth="1"/>
    <col min="8715" max="8715" width="17.42578125" style="117" customWidth="1"/>
    <col min="8716" max="8716" width="1.28515625" style="117" customWidth="1"/>
    <col min="8717" max="8717" width="10.28515625" style="117" bestFit="1" customWidth="1"/>
    <col min="8718" max="8718" width="10" style="117" bestFit="1" customWidth="1"/>
    <col min="8719" max="8955" width="9.140625" style="117"/>
    <col min="8956" max="8956" width="1.28515625" style="117" customWidth="1"/>
    <col min="8957" max="8957" width="47.7109375" style="117" customWidth="1"/>
    <col min="8958" max="8958" width="1" style="117" customWidth="1"/>
    <col min="8959" max="8959" width="15.28515625" style="117" customWidth="1"/>
    <col min="8960" max="8960" width="1" style="117" customWidth="1"/>
    <col min="8961" max="8961" width="12.85546875" style="117" customWidth="1"/>
    <col min="8962" max="8962" width="1.140625" style="117" customWidth="1"/>
    <col min="8963" max="8963" width="15.85546875" style="117" customWidth="1"/>
    <col min="8964" max="8964" width="1.140625" style="117" customWidth="1"/>
    <col min="8965" max="8965" width="15" style="117" customWidth="1"/>
    <col min="8966" max="8966" width="1.140625" style="117" customWidth="1"/>
    <col min="8967" max="8967" width="18" style="117" customWidth="1"/>
    <col min="8968" max="8968" width="1.140625" style="117" customWidth="1"/>
    <col min="8969" max="8969" width="18" style="117" customWidth="1"/>
    <col min="8970" max="8970" width="1.140625" style="117" customWidth="1"/>
    <col min="8971" max="8971" width="17.42578125" style="117" customWidth="1"/>
    <col min="8972" max="8972" width="1.28515625" style="117" customWidth="1"/>
    <col min="8973" max="8973" width="10.28515625" style="117" bestFit="1" customWidth="1"/>
    <col min="8974" max="8974" width="10" style="117" bestFit="1" customWidth="1"/>
    <col min="8975" max="9211" width="9.140625" style="117"/>
    <col min="9212" max="9212" width="1.28515625" style="117" customWidth="1"/>
    <col min="9213" max="9213" width="47.7109375" style="117" customWidth="1"/>
    <col min="9214" max="9214" width="1" style="117" customWidth="1"/>
    <col min="9215" max="9215" width="15.28515625" style="117" customWidth="1"/>
    <col min="9216" max="9216" width="1" style="117" customWidth="1"/>
    <col min="9217" max="9217" width="12.85546875" style="117" customWidth="1"/>
    <col min="9218" max="9218" width="1.140625" style="117" customWidth="1"/>
    <col min="9219" max="9219" width="15.85546875" style="117" customWidth="1"/>
    <col min="9220" max="9220" width="1.140625" style="117" customWidth="1"/>
    <col min="9221" max="9221" width="15" style="117" customWidth="1"/>
    <col min="9222" max="9222" width="1.140625" style="117" customWidth="1"/>
    <col min="9223" max="9223" width="18" style="117" customWidth="1"/>
    <col min="9224" max="9224" width="1.140625" style="117" customWidth="1"/>
    <col min="9225" max="9225" width="18" style="117" customWidth="1"/>
    <col min="9226" max="9226" width="1.140625" style="117" customWidth="1"/>
    <col min="9227" max="9227" width="17.42578125" style="117" customWidth="1"/>
    <col min="9228" max="9228" width="1.28515625" style="117" customWidth="1"/>
    <col min="9229" max="9229" width="10.28515625" style="117" bestFit="1" customWidth="1"/>
    <col min="9230" max="9230" width="10" style="117" bestFit="1" customWidth="1"/>
    <col min="9231" max="9467" width="9.140625" style="117"/>
    <col min="9468" max="9468" width="1.28515625" style="117" customWidth="1"/>
    <col min="9469" max="9469" width="47.7109375" style="117" customWidth="1"/>
    <col min="9470" max="9470" width="1" style="117" customWidth="1"/>
    <col min="9471" max="9471" width="15.28515625" style="117" customWidth="1"/>
    <col min="9472" max="9472" width="1" style="117" customWidth="1"/>
    <col min="9473" max="9473" width="12.85546875" style="117" customWidth="1"/>
    <col min="9474" max="9474" width="1.140625" style="117" customWidth="1"/>
    <col min="9475" max="9475" width="15.85546875" style="117" customWidth="1"/>
    <col min="9476" max="9476" width="1.140625" style="117" customWidth="1"/>
    <col min="9477" max="9477" width="15" style="117" customWidth="1"/>
    <col min="9478" max="9478" width="1.140625" style="117" customWidth="1"/>
    <col min="9479" max="9479" width="18" style="117" customWidth="1"/>
    <col min="9480" max="9480" width="1.140625" style="117" customWidth="1"/>
    <col min="9481" max="9481" width="18" style="117" customWidth="1"/>
    <col min="9482" max="9482" width="1.140625" style="117" customWidth="1"/>
    <col min="9483" max="9483" width="17.42578125" style="117" customWidth="1"/>
    <col min="9484" max="9484" width="1.28515625" style="117" customWidth="1"/>
    <col min="9485" max="9485" width="10.28515625" style="117" bestFit="1" customWidth="1"/>
    <col min="9486" max="9486" width="10" style="117" bestFit="1" customWidth="1"/>
    <col min="9487" max="9723" width="9.140625" style="117"/>
    <col min="9724" max="9724" width="1.28515625" style="117" customWidth="1"/>
    <col min="9725" max="9725" width="47.7109375" style="117" customWidth="1"/>
    <col min="9726" max="9726" width="1" style="117" customWidth="1"/>
    <col min="9727" max="9727" width="15.28515625" style="117" customWidth="1"/>
    <col min="9728" max="9728" width="1" style="117" customWidth="1"/>
    <col min="9729" max="9729" width="12.85546875" style="117" customWidth="1"/>
    <col min="9730" max="9730" width="1.140625" style="117" customWidth="1"/>
    <col min="9731" max="9731" width="15.85546875" style="117" customWidth="1"/>
    <col min="9732" max="9732" width="1.140625" style="117" customWidth="1"/>
    <col min="9733" max="9733" width="15" style="117" customWidth="1"/>
    <col min="9734" max="9734" width="1.140625" style="117" customWidth="1"/>
    <col min="9735" max="9735" width="18" style="117" customWidth="1"/>
    <col min="9736" max="9736" width="1.140625" style="117" customWidth="1"/>
    <col min="9737" max="9737" width="18" style="117" customWidth="1"/>
    <col min="9738" max="9738" width="1.140625" style="117" customWidth="1"/>
    <col min="9739" max="9739" width="17.42578125" style="117" customWidth="1"/>
    <col min="9740" max="9740" width="1.28515625" style="117" customWidth="1"/>
    <col min="9741" max="9741" width="10.28515625" style="117" bestFit="1" customWidth="1"/>
    <col min="9742" max="9742" width="10" style="117" bestFit="1" customWidth="1"/>
    <col min="9743" max="9979" width="9.140625" style="117"/>
    <col min="9980" max="9980" width="1.28515625" style="117" customWidth="1"/>
    <col min="9981" max="9981" width="47.7109375" style="117" customWidth="1"/>
    <col min="9982" max="9982" width="1" style="117" customWidth="1"/>
    <col min="9983" max="9983" width="15.28515625" style="117" customWidth="1"/>
    <col min="9984" max="9984" width="1" style="117" customWidth="1"/>
    <col min="9985" max="9985" width="12.85546875" style="117" customWidth="1"/>
    <col min="9986" max="9986" width="1.140625" style="117" customWidth="1"/>
    <col min="9987" max="9987" width="15.85546875" style="117" customWidth="1"/>
    <col min="9988" max="9988" width="1.140625" style="117" customWidth="1"/>
    <col min="9989" max="9989" width="15" style="117" customWidth="1"/>
    <col min="9990" max="9990" width="1.140625" style="117" customWidth="1"/>
    <col min="9991" max="9991" width="18" style="117" customWidth="1"/>
    <col min="9992" max="9992" width="1.140625" style="117" customWidth="1"/>
    <col min="9993" max="9993" width="18" style="117" customWidth="1"/>
    <col min="9994" max="9994" width="1.140625" style="117" customWidth="1"/>
    <col min="9995" max="9995" width="17.42578125" style="117" customWidth="1"/>
    <col min="9996" max="9996" width="1.28515625" style="117" customWidth="1"/>
    <col min="9997" max="9997" width="10.28515625" style="117" bestFit="1" customWidth="1"/>
    <col min="9998" max="9998" width="10" style="117" bestFit="1" customWidth="1"/>
    <col min="9999" max="10235" width="9.140625" style="117"/>
    <col min="10236" max="10236" width="1.28515625" style="117" customWidth="1"/>
    <col min="10237" max="10237" width="47.7109375" style="117" customWidth="1"/>
    <col min="10238" max="10238" width="1" style="117" customWidth="1"/>
    <col min="10239" max="10239" width="15.28515625" style="117" customWidth="1"/>
    <col min="10240" max="10240" width="1" style="117" customWidth="1"/>
    <col min="10241" max="10241" width="12.85546875" style="117" customWidth="1"/>
    <col min="10242" max="10242" width="1.140625" style="117" customWidth="1"/>
    <col min="10243" max="10243" width="15.85546875" style="117" customWidth="1"/>
    <col min="10244" max="10244" width="1.140625" style="117" customWidth="1"/>
    <col min="10245" max="10245" width="15" style="117" customWidth="1"/>
    <col min="10246" max="10246" width="1.140625" style="117" customWidth="1"/>
    <col min="10247" max="10247" width="18" style="117" customWidth="1"/>
    <col min="10248" max="10248" width="1.140625" style="117" customWidth="1"/>
    <col min="10249" max="10249" width="18" style="117" customWidth="1"/>
    <col min="10250" max="10250" width="1.140625" style="117" customWidth="1"/>
    <col min="10251" max="10251" width="17.42578125" style="117" customWidth="1"/>
    <col min="10252" max="10252" width="1.28515625" style="117" customWidth="1"/>
    <col min="10253" max="10253" width="10.28515625" style="117" bestFit="1" customWidth="1"/>
    <col min="10254" max="10254" width="10" style="117" bestFit="1" customWidth="1"/>
    <col min="10255" max="10491" width="9.140625" style="117"/>
    <col min="10492" max="10492" width="1.28515625" style="117" customWidth="1"/>
    <col min="10493" max="10493" width="47.7109375" style="117" customWidth="1"/>
    <col min="10494" max="10494" width="1" style="117" customWidth="1"/>
    <col min="10495" max="10495" width="15.28515625" style="117" customWidth="1"/>
    <col min="10496" max="10496" width="1" style="117" customWidth="1"/>
    <col min="10497" max="10497" width="12.85546875" style="117" customWidth="1"/>
    <col min="10498" max="10498" width="1.140625" style="117" customWidth="1"/>
    <col min="10499" max="10499" width="15.85546875" style="117" customWidth="1"/>
    <col min="10500" max="10500" width="1.140625" style="117" customWidth="1"/>
    <col min="10501" max="10501" width="15" style="117" customWidth="1"/>
    <col min="10502" max="10502" width="1.140625" style="117" customWidth="1"/>
    <col min="10503" max="10503" width="18" style="117" customWidth="1"/>
    <col min="10504" max="10504" width="1.140625" style="117" customWidth="1"/>
    <col min="10505" max="10505" width="18" style="117" customWidth="1"/>
    <col min="10506" max="10506" width="1.140625" style="117" customWidth="1"/>
    <col min="10507" max="10507" width="17.42578125" style="117" customWidth="1"/>
    <col min="10508" max="10508" width="1.28515625" style="117" customWidth="1"/>
    <col min="10509" max="10509" width="10.28515625" style="117" bestFit="1" customWidth="1"/>
    <col min="10510" max="10510" width="10" style="117" bestFit="1" customWidth="1"/>
    <col min="10511" max="10747" width="9.140625" style="117"/>
    <col min="10748" max="10748" width="1.28515625" style="117" customWidth="1"/>
    <col min="10749" max="10749" width="47.7109375" style="117" customWidth="1"/>
    <col min="10750" max="10750" width="1" style="117" customWidth="1"/>
    <col min="10751" max="10751" width="15.28515625" style="117" customWidth="1"/>
    <col min="10752" max="10752" width="1" style="117" customWidth="1"/>
    <col min="10753" max="10753" width="12.85546875" style="117" customWidth="1"/>
    <col min="10754" max="10754" width="1.140625" style="117" customWidth="1"/>
    <col min="10755" max="10755" width="15.85546875" style="117" customWidth="1"/>
    <col min="10756" max="10756" width="1.140625" style="117" customWidth="1"/>
    <col min="10757" max="10757" width="15" style="117" customWidth="1"/>
    <col min="10758" max="10758" width="1.140625" style="117" customWidth="1"/>
    <col min="10759" max="10759" width="18" style="117" customWidth="1"/>
    <col min="10760" max="10760" width="1.140625" style="117" customWidth="1"/>
    <col min="10761" max="10761" width="18" style="117" customWidth="1"/>
    <col min="10762" max="10762" width="1.140625" style="117" customWidth="1"/>
    <col min="10763" max="10763" width="17.42578125" style="117" customWidth="1"/>
    <col min="10764" max="10764" width="1.28515625" style="117" customWidth="1"/>
    <col min="10765" max="10765" width="10.28515625" style="117" bestFit="1" customWidth="1"/>
    <col min="10766" max="10766" width="10" style="117" bestFit="1" customWidth="1"/>
    <col min="10767" max="11003" width="9.140625" style="117"/>
    <col min="11004" max="11004" width="1.28515625" style="117" customWidth="1"/>
    <col min="11005" max="11005" width="47.7109375" style="117" customWidth="1"/>
    <col min="11006" max="11006" width="1" style="117" customWidth="1"/>
    <col min="11007" max="11007" width="15.28515625" style="117" customWidth="1"/>
    <col min="11008" max="11008" width="1" style="117" customWidth="1"/>
    <col min="11009" max="11009" width="12.85546875" style="117" customWidth="1"/>
    <col min="11010" max="11010" width="1.140625" style="117" customWidth="1"/>
    <col min="11011" max="11011" width="15.85546875" style="117" customWidth="1"/>
    <col min="11012" max="11012" width="1.140625" style="117" customWidth="1"/>
    <col min="11013" max="11013" width="15" style="117" customWidth="1"/>
    <col min="11014" max="11014" width="1.140625" style="117" customWidth="1"/>
    <col min="11015" max="11015" width="18" style="117" customWidth="1"/>
    <col min="11016" max="11016" width="1.140625" style="117" customWidth="1"/>
    <col min="11017" max="11017" width="18" style="117" customWidth="1"/>
    <col min="11018" max="11018" width="1.140625" style="117" customWidth="1"/>
    <col min="11019" max="11019" width="17.42578125" style="117" customWidth="1"/>
    <col min="11020" max="11020" width="1.28515625" style="117" customWidth="1"/>
    <col min="11021" max="11021" width="10.28515625" style="117" bestFit="1" customWidth="1"/>
    <col min="11022" max="11022" width="10" style="117" bestFit="1" customWidth="1"/>
    <col min="11023" max="11259" width="9.140625" style="117"/>
    <col min="11260" max="11260" width="1.28515625" style="117" customWidth="1"/>
    <col min="11261" max="11261" width="47.7109375" style="117" customWidth="1"/>
    <col min="11262" max="11262" width="1" style="117" customWidth="1"/>
    <col min="11263" max="11263" width="15.28515625" style="117" customWidth="1"/>
    <col min="11264" max="11264" width="1" style="117" customWidth="1"/>
    <col min="11265" max="11265" width="12.85546875" style="117" customWidth="1"/>
    <col min="11266" max="11266" width="1.140625" style="117" customWidth="1"/>
    <col min="11267" max="11267" width="15.85546875" style="117" customWidth="1"/>
    <col min="11268" max="11268" width="1.140625" style="117" customWidth="1"/>
    <col min="11269" max="11269" width="15" style="117" customWidth="1"/>
    <col min="11270" max="11270" width="1.140625" style="117" customWidth="1"/>
    <col min="11271" max="11271" width="18" style="117" customWidth="1"/>
    <col min="11272" max="11272" width="1.140625" style="117" customWidth="1"/>
    <col min="11273" max="11273" width="18" style="117" customWidth="1"/>
    <col min="11274" max="11274" width="1.140625" style="117" customWidth="1"/>
    <col min="11275" max="11275" width="17.42578125" style="117" customWidth="1"/>
    <col min="11276" max="11276" width="1.28515625" style="117" customWidth="1"/>
    <col min="11277" max="11277" width="10.28515625" style="117" bestFit="1" customWidth="1"/>
    <col min="11278" max="11278" width="10" style="117" bestFit="1" customWidth="1"/>
    <col min="11279" max="11515" width="9.140625" style="117"/>
    <col min="11516" max="11516" width="1.28515625" style="117" customWidth="1"/>
    <col min="11517" max="11517" width="47.7109375" style="117" customWidth="1"/>
    <col min="11518" max="11518" width="1" style="117" customWidth="1"/>
    <col min="11519" max="11519" width="15.28515625" style="117" customWidth="1"/>
    <col min="11520" max="11520" width="1" style="117" customWidth="1"/>
    <col min="11521" max="11521" width="12.85546875" style="117" customWidth="1"/>
    <col min="11522" max="11522" width="1.140625" style="117" customWidth="1"/>
    <col min="11523" max="11523" width="15.85546875" style="117" customWidth="1"/>
    <col min="11524" max="11524" width="1.140625" style="117" customWidth="1"/>
    <col min="11525" max="11525" width="15" style="117" customWidth="1"/>
    <col min="11526" max="11526" width="1.140625" style="117" customWidth="1"/>
    <col min="11527" max="11527" width="18" style="117" customWidth="1"/>
    <col min="11528" max="11528" width="1.140625" style="117" customWidth="1"/>
    <col min="11529" max="11529" width="18" style="117" customWidth="1"/>
    <col min="11530" max="11530" width="1.140625" style="117" customWidth="1"/>
    <col min="11531" max="11531" width="17.42578125" style="117" customWidth="1"/>
    <col min="11532" max="11532" width="1.28515625" style="117" customWidth="1"/>
    <col min="11533" max="11533" width="10.28515625" style="117" bestFit="1" customWidth="1"/>
    <col min="11534" max="11534" width="10" style="117" bestFit="1" customWidth="1"/>
    <col min="11535" max="11771" width="9.140625" style="117"/>
    <col min="11772" max="11772" width="1.28515625" style="117" customWidth="1"/>
    <col min="11773" max="11773" width="47.7109375" style="117" customWidth="1"/>
    <col min="11774" max="11774" width="1" style="117" customWidth="1"/>
    <col min="11775" max="11775" width="15.28515625" style="117" customWidth="1"/>
    <col min="11776" max="11776" width="1" style="117" customWidth="1"/>
    <col min="11777" max="11777" width="12.85546875" style="117" customWidth="1"/>
    <col min="11778" max="11778" width="1.140625" style="117" customWidth="1"/>
    <col min="11779" max="11779" width="15.85546875" style="117" customWidth="1"/>
    <col min="11780" max="11780" width="1.140625" style="117" customWidth="1"/>
    <col min="11781" max="11781" width="15" style="117" customWidth="1"/>
    <col min="11782" max="11782" width="1.140625" style="117" customWidth="1"/>
    <col min="11783" max="11783" width="18" style="117" customWidth="1"/>
    <col min="11784" max="11784" width="1.140625" style="117" customWidth="1"/>
    <col min="11785" max="11785" width="18" style="117" customWidth="1"/>
    <col min="11786" max="11786" width="1.140625" style="117" customWidth="1"/>
    <col min="11787" max="11787" width="17.42578125" style="117" customWidth="1"/>
    <col min="11788" max="11788" width="1.28515625" style="117" customWidth="1"/>
    <col min="11789" max="11789" width="10.28515625" style="117" bestFit="1" customWidth="1"/>
    <col min="11790" max="11790" width="10" style="117" bestFit="1" customWidth="1"/>
    <col min="11791" max="12027" width="9.140625" style="117"/>
    <col min="12028" max="12028" width="1.28515625" style="117" customWidth="1"/>
    <col min="12029" max="12029" width="47.7109375" style="117" customWidth="1"/>
    <col min="12030" max="12030" width="1" style="117" customWidth="1"/>
    <col min="12031" max="12031" width="15.28515625" style="117" customWidth="1"/>
    <col min="12032" max="12032" width="1" style="117" customWidth="1"/>
    <col min="12033" max="12033" width="12.85546875" style="117" customWidth="1"/>
    <col min="12034" max="12034" width="1.140625" style="117" customWidth="1"/>
    <col min="12035" max="12035" width="15.85546875" style="117" customWidth="1"/>
    <col min="12036" max="12036" width="1.140625" style="117" customWidth="1"/>
    <col min="12037" max="12037" width="15" style="117" customWidth="1"/>
    <col min="12038" max="12038" width="1.140625" style="117" customWidth="1"/>
    <col min="12039" max="12039" width="18" style="117" customWidth="1"/>
    <col min="12040" max="12040" width="1.140625" style="117" customWidth="1"/>
    <col min="12041" max="12041" width="18" style="117" customWidth="1"/>
    <col min="12042" max="12042" width="1.140625" style="117" customWidth="1"/>
    <col min="12043" max="12043" width="17.42578125" style="117" customWidth="1"/>
    <col min="12044" max="12044" width="1.28515625" style="117" customWidth="1"/>
    <col min="12045" max="12045" width="10.28515625" style="117" bestFit="1" customWidth="1"/>
    <col min="12046" max="12046" width="10" style="117" bestFit="1" customWidth="1"/>
    <col min="12047" max="12283" width="9.140625" style="117"/>
    <col min="12284" max="12284" width="1.28515625" style="117" customWidth="1"/>
    <col min="12285" max="12285" width="47.7109375" style="117" customWidth="1"/>
    <col min="12286" max="12286" width="1" style="117" customWidth="1"/>
    <col min="12287" max="12287" width="15.28515625" style="117" customWidth="1"/>
    <col min="12288" max="12288" width="1" style="117" customWidth="1"/>
    <col min="12289" max="12289" width="12.85546875" style="117" customWidth="1"/>
    <col min="12290" max="12290" width="1.140625" style="117" customWidth="1"/>
    <col min="12291" max="12291" width="15.85546875" style="117" customWidth="1"/>
    <col min="12292" max="12292" width="1.140625" style="117" customWidth="1"/>
    <col min="12293" max="12293" width="15" style="117" customWidth="1"/>
    <col min="12294" max="12294" width="1.140625" style="117" customWidth="1"/>
    <col min="12295" max="12295" width="18" style="117" customWidth="1"/>
    <col min="12296" max="12296" width="1.140625" style="117" customWidth="1"/>
    <col min="12297" max="12297" width="18" style="117" customWidth="1"/>
    <col min="12298" max="12298" width="1.140625" style="117" customWidth="1"/>
    <col min="12299" max="12299" width="17.42578125" style="117" customWidth="1"/>
    <col min="12300" max="12300" width="1.28515625" style="117" customWidth="1"/>
    <col min="12301" max="12301" width="10.28515625" style="117" bestFit="1" customWidth="1"/>
    <col min="12302" max="12302" width="10" style="117" bestFit="1" customWidth="1"/>
    <col min="12303" max="12539" width="9.140625" style="117"/>
    <col min="12540" max="12540" width="1.28515625" style="117" customWidth="1"/>
    <col min="12541" max="12541" width="47.7109375" style="117" customWidth="1"/>
    <col min="12542" max="12542" width="1" style="117" customWidth="1"/>
    <col min="12543" max="12543" width="15.28515625" style="117" customWidth="1"/>
    <col min="12544" max="12544" width="1" style="117" customWidth="1"/>
    <col min="12545" max="12545" width="12.85546875" style="117" customWidth="1"/>
    <col min="12546" max="12546" width="1.140625" style="117" customWidth="1"/>
    <col min="12547" max="12547" width="15.85546875" style="117" customWidth="1"/>
    <col min="12548" max="12548" width="1.140625" style="117" customWidth="1"/>
    <col min="12549" max="12549" width="15" style="117" customWidth="1"/>
    <col min="12550" max="12550" width="1.140625" style="117" customWidth="1"/>
    <col min="12551" max="12551" width="18" style="117" customWidth="1"/>
    <col min="12552" max="12552" width="1.140625" style="117" customWidth="1"/>
    <col min="12553" max="12553" width="18" style="117" customWidth="1"/>
    <col min="12554" max="12554" width="1.140625" style="117" customWidth="1"/>
    <col min="12555" max="12555" width="17.42578125" style="117" customWidth="1"/>
    <col min="12556" max="12556" width="1.28515625" style="117" customWidth="1"/>
    <col min="12557" max="12557" width="10.28515625" style="117" bestFit="1" customWidth="1"/>
    <col min="12558" max="12558" width="10" style="117" bestFit="1" customWidth="1"/>
    <col min="12559" max="12795" width="9.140625" style="117"/>
    <col min="12796" max="12796" width="1.28515625" style="117" customWidth="1"/>
    <col min="12797" max="12797" width="47.7109375" style="117" customWidth="1"/>
    <col min="12798" max="12798" width="1" style="117" customWidth="1"/>
    <col min="12799" max="12799" width="15.28515625" style="117" customWidth="1"/>
    <col min="12800" max="12800" width="1" style="117" customWidth="1"/>
    <col min="12801" max="12801" width="12.85546875" style="117" customWidth="1"/>
    <col min="12802" max="12802" width="1.140625" style="117" customWidth="1"/>
    <col min="12803" max="12803" width="15.85546875" style="117" customWidth="1"/>
    <col min="12804" max="12804" width="1.140625" style="117" customWidth="1"/>
    <col min="12805" max="12805" width="15" style="117" customWidth="1"/>
    <col min="12806" max="12806" width="1.140625" style="117" customWidth="1"/>
    <col min="12807" max="12807" width="18" style="117" customWidth="1"/>
    <col min="12808" max="12808" width="1.140625" style="117" customWidth="1"/>
    <col min="12809" max="12809" width="18" style="117" customWidth="1"/>
    <col min="12810" max="12810" width="1.140625" style="117" customWidth="1"/>
    <col min="12811" max="12811" width="17.42578125" style="117" customWidth="1"/>
    <col min="12812" max="12812" width="1.28515625" style="117" customWidth="1"/>
    <col min="12813" max="12813" width="10.28515625" style="117" bestFit="1" customWidth="1"/>
    <col min="12814" max="12814" width="10" style="117" bestFit="1" customWidth="1"/>
    <col min="12815" max="13051" width="9.140625" style="117"/>
    <col min="13052" max="13052" width="1.28515625" style="117" customWidth="1"/>
    <col min="13053" max="13053" width="47.7109375" style="117" customWidth="1"/>
    <col min="13054" max="13054" width="1" style="117" customWidth="1"/>
    <col min="13055" max="13055" width="15.28515625" style="117" customWidth="1"/>
    <col min="13056" max="13056" width="1" style="117" customWidth="1"/>
    <col min="13057" max="13057" width="12.85546875" style="117" customWidth="1"/>
    <col min="13058" max="13058" width="1.140625" style="117" customWidth="1"/>
    <col min="13059" max="13059" width="15.85546875" style="117" customWidth="1"/>
    <col min="13060" max="13060" width="1.140625" style="117" customWidth="1"/>
    <col min="13061" max="13061" width="15" style="117" customWidth="1"/>
    <col min="13062" max="13062" width="1.140625" style="117" customWidth="1"/>
    <col min="13063" max="13063" width="18" style="117" customWidth="1"/>
    <col min="13064" max="13064" width="1.140625" style="117" customWidth="1"/>
    <col min="13065" max="13065" width="18" style="117" customWidth="1"/>
    <col min="13066" max="13066" width="1.140625" style="117" customWidth="1"/>
    <col min="13067" max="13067" width="17.42578125" style="117" customWidth="1"/>
    <col min="13068" max="13068" width="1.28515625" style="117" customWidth="1"/>
    <col min="13069" max="13069" width="10.28515625" style="117" bestFit="1" customWidth="1"/>
    <col min="13070" max="13070" width="10" style="117" bestFit="1" customWidth="1"/>
    <col min="13071" max="13307" width="9.140625" style="117"/>
    <col min="13308" max="13308" width="1.28515625" style="117" customWidth="1"/>
    <col min="13309" max="13309" width="47.7109375" style="117" customWidth="1"/>
    <col min="13310" max="13310" width="1" style="117" customWidth="1"/>
    <col min="13311" max="13311" width="15.28515625" style="117" customWidth="1"/>
    <col min="13312" max="13312" width="1" style="117" customWidth="1"/>
    <col min="13313" max="13313" width="12.85546875" style="117" customWidth="1"/>
    <col min="13314" max="13314" width="1.140625" style="117" customWidth="1"/>
    <col min="13315" max="13315" width="15.85546875" style="117" customWidth="1"/>
    <col min="13316" max="13316" width="1.140625" style="117" customWidth="1"/>
    <col min="13317" max="13317" width="15" style="117" customWidth="1"/>
    <col min="13318" max="13318" width="1.140625" style="117" customWidth="1"/>
    <col min="13319" max="13319" width="18" style="117" customWidth="1"/>
    <col min="13320" max="13320" width="1.140625" style="117" customWidth="1"/>
    <col min="13321" max="13321" width="18" style="117" customWidth="1"/>
    <col min="13322" max="13322" width="1.140625" style="117" customWidth="1"/>
    <col min="13323" max="13323" width="17.42578125" style="117" customWidth="1"/>
    <col min="13324" max="13324" width="1.28515625" style="117" customWidth="1"/>
    <col min="13325" max="13325" width="10.28515625" style="117" bestFit="1" customWidth="1"/>
    <col min="13326" max="13326" width="10" style="117" bestFit="1" customWidth="1"/>
    <col min="13327" max="13563" width="9.140625" style="117"/>
    <col min="13564" max="13564" width="1.28515625" style="117" customWidth="1"/>
    <col min="13565" max="13565" width="47.7109375" style="117" customWidth="1"/>
    <col min="13566" max="13566" width="1" style="117" customWidth="1"/>
    <col min="13567" max="13567" width="15.28515625" style="117" customWidth="1"/>
    <col min="13568" max="13568" width="1" style="117" customWidth="1"/>
    <col min="13569" max="13569" width="12.85546875" style="117" customWidth="1"/>
    <col min="13570" max="13570" width="1.140625" style="117" customWidth="1"/>
    <col min="13571" max="13571" width="15.85546875" style="117" customWidth="1"/>
    <col min="13572" max="13572" width="1.140625" style="117" customWidth="1"/>
    <col min="13573" max="13573" width="15" style="117" customWidth="1"/>
    <col min="13574" max="13574" width="1.140625" style="117" customWidth="1"/>
    <col min="13575" max="13575" width="18" style="117" customWidth="1"/>
    <col min="13576" max="13576" width="1.140625" style="117" customWidth="1"/>
    <col min="13577" max="13577" width="18" style="117" customWidth="1"/>
    <col min="13578" max="13578" width="1.140625" style="117" customWidth="1"/>
    <col min="13579" max="13579" width="17.42578125" style="117" customWidth="1"/>
    <col min="13580" max="13580" width="1.28515625" style="117" customWidth="1"/>
    <col min="13581" max="13581" width="10.28515625" style="117" bestFit="1" customWidth="1"/>
    <col min="13582" max="13582" width="10" style="117" bestFit="1" customWidth="1"/>
    <col min="13583" max="13819" width="9.140625" style="117"/>
    <col min="13820" max="13820" width="1.28515625" style="117" customWidth="1"/>
    <col min="13821" max="13821" width="47.7109375" style="117" customWidth="1"/>
    <col min="13822" max="13822" width="1" style="117" customWidth="1"/>
    <col min="13823" max="13823" width="15.28515625" style="117" customWidth="1"/>
    <col min="13824" max="13824" width="1" style="117" customWidth="1"/>
    <col min="13825" max="13825" width="12.85546875" style="117" customWidth="1"/>
    <col min="13826" max="13826" width="1.140625" style="117" customWidth="1"/>
    <col min="13827" max="13827" width="15.85546875" style="117" customWidth="1"/>
    <col min="13828" max="13828" width="1.140625" style="117" customWidth="1"/>
    <col min="13829" max="13829" width="15" style="117" customWidth="1"/>
    <col min="13830" max="13830" width="1.140625" style="117" customWidth="1"/>
    <col min="13831" max="13831" width="18" style="117" customWidth="1"/>
    <col min="13832" max="13832" width="1.140625" style="117" customWidth="1"/>
    <col min="13833" max="13833" width="18" style="117" customWidth="1"/>
    <col min="13834" max="13834" width="1.140625" style="117" customWidth="1"/>
    <col min="13835" max="13835" width="17.42578125" style="117" customWidth="1"/>
    <col min="13836" max="13836" width="1.28515625" style="117" customWidth="1"/>
    <col min="13837" max="13837" width="10.28515625" style="117" bestFit="1" customWidth="1"/>
    <col min="13838" max="13838" width="10" style="117" bestFit="1" customWidth="1"/>
    <col min="13839" max="14075" width="9.140625" style="117"/>
    <col min="14076" max="14076" width="1.28515625" style="117" customWidth="1"/>
    <col min="14077" max="14077" width="47.7109375" style="117" customWidth="1"/>
    <col min="14078" max="14078" width="1" style="117" customWidth="1"/>
    <col min="14079" max="14079" width="15.28515625" style="117" customWidth="1"/>
    <col min="14080" max="14080" width="1" style="117" customWidth="1"/>
    <col min="14081" max="14081" width="12.85546875" style="117" customWidth="1"/>
    <col min="14082" max="14082" width="1.140625" style="117" customWidth="1"/>
    <col min="14083" max="14083" width="15.85546875" style="117" customWidth="1"/>
    <col min="14084" max="14084" width="1.140625" style="117" customWidth="1"/>
    <col min="14085" max="14085" width="15" style="117" customWidth="1"/>
    <col min="14086" max="14086" width="1.140625" style="117" customWidth="1"/>
    <col min="14087" max="14087" width="18" style="117" customWidth="1"/>
    <col min="14088" max="14088" width="1.140625" style="117" customWidth="1"/>
    <col min="14089" max="14089" width="18" style="117" customWidth="1"/>
    <col min="14090" max="14090" width="1.140625" style="117" customWidth="1"/>
    <col min="14091" max="14091" width="17.42578125" style="117" customWidth="1"/>
    <col min="14092" max="14092" width="1.28515625" style="117" customWidth="1"/>
    <col min="14093" max="14093" width="10.28515625" style="117" bestFit="1" customWidth="1"/>
    <col min="14094" max="14094" width="10" style="117" bestFit="1" customWidth="1"/>
    <col min="14095" max="14331" width="9.140625" style="117"/>
    <col min="14332" max="14332" width="1.28515625" style="117" customWidth="1"/>
    <col min="14333" max="14333" width="47.7109375" style="117" customWidth="1"/>
    <col min="14334" max="14334" width="1" style="117" customWidth="1"/>
    <col min="14335" max="14335" width="15.28515625" style="117" customWidth="1"/>
    <col min="14336" max="14336" width="1" style="117" customWidth="1"/>
    <col min="14337" max="14337" width="12.85546875" style="117" customWidth="1"/>
    <col min="14338" max="14338" width="1.140625" style="117" customWidth="1"/>
    <col min="14339" max="14339" width="15.85546875" style="117" customWidth="1"/>
    <col min="14340" max="14340" width="1.140625" style="117" customWidth="1"/>
    <col min="14341" max="14341" width="15" style="117" customWidth="1"/>
    <col min="14342" max="14342" width="1.140625" style="117" customWidth="1"/>
    <col min="14343" max="14343" width="18" style="117" customWidth="1"/>
    <col min="14344" max="14344" width="1.140625" style="117" customWidth="1"/>
    <col min="14345" max="14345" width="18" style="117" customWidth="1"/>
    <col min="14346" max="14346" width="1.140625" style="117" customWidth="1"/>
    <col min="14347" max="14347" width="17.42578125" style="117" customWidth="1"/>
    <col min="14348" max="14348" width="1.28515625" style="117" customWidth="1"/>
    <col min="14349" max="14349" width="10.28515625" style="117" bestFit="1" customWidth="1"/>
    <col min="14350" max="14350" width="10" style="117" bestFit="1" customWidth="1"/>
    <col min="14351" max="14587" width="9.140625" style="117"/>
    <col min="14588" max="14588" width="1.28515625" style="117" customWidth="1"/>
    <col min="14589" max="14589" width="47.7109375" style="117" customWidth="1"/>
    <col min="14590" max="14590" width="1" style="117" customWidth="1"/>
    <col min="14591" max="14591" width="15.28515625" style="117" customWidth="1"/>
    <col min="14592" max="14592" width="1" style="117" customWidth="1"/>
    <col min="14593" max="14593" width="12.85546875" style="117" customWidth="1"/>
    <col min="14594" max="14594" width="1.140625" style="117" customWidth="1"/>
    <col min="14595" max="14595" width="15.85546875" style="117" customWidth="1"/>
    <col min="14596" max="14596" width="1.140625" style="117" customWidth="1"/>
    <col min="14597" max="14597" width="15" style="117" customWidth="1"/>
    <col min="14598" max="14598" width="1.140625" style="117" customWidth="1"/>
    <col min="14599" max="14599" width="18" style="117" customWidth="1"/>
    <col min="14600" max="14600" width="1.140625" style="117" customWidth="1"/>
    <col min="14601" max="14601" width="18" style="117" customWidth="1"/>
    <col min="14602" max="14602" width="1.140625" style="117" customWidth="1"/>
    <col min="14603" max="14603" width="17.42578125" style="117" customWidth="1"/>
    <col min="14604" max="14604" width="1.28515625" style="117" customWidth="1"/>
    <col min="14605" max="14605" width="10.28515625" style="117" bestFit="1" customWidth="1"/>
    <col min="14606" max="14606" width="10" style="117" bestFit="1" customWidth="1"/>
    <col min="14607" max="14843" width="9.140625" style="117"/>
    <col min="14844" max="14844" width="1.28515625" style="117" customWidth="1"/>
    <col min="14845" max="14845" width="47.7109375" style="117" customWidth="1"/>
    <col min="14846" max="14846" width="1" style="117" customWidth="1"/>
    <col min="14847" max="14847" width="15.28515625" style="117" customWidth="1"/>
    <col min="14848" max="14848" width="1" style="117" customWidth="1"/>
    <col min="14849" max="14849" width="12.85546875" style="117" customWidth="1"/>
    <col min="14850" max="14850" width="1.140625" style="117" customWidth="1"/>
    <col min="14851" max="14851" width="15.85546875" style="117" customWidth="1"/>
    <col min="14852" max="14852" width="1.140625" style="117" customWidth="1"/>
    <col min="14853" max="14853" width="15" style="117" customWidth="1"/>
    <col min="14854" max="14854" width="1.140625" style="117" customWidth="1"/>
    <col min="14855" max="14855" width="18" style="117" customWidth="1"/>
    <col min="14856" max="14856" width="1.140625" style="117" customWidth="1"/>
    <col min="14857" max="14857" width="18" style="117" customWidth="1"/>
    <col min="14858" max="14858" width="1.140625" style="117" customWidth="1"/>
    <col min="14859" max="14859" width="17.42578125" style="117" customWidth="1"/>
    <col min="14860" max="14860" width="1.28515625" style="117" customWidth="1"/>
    <col min="14861" max="14861" width="10.28515625" style="117" bestFit="1" customWidth="1"/>
    <col min="14862" max="14862" width="10" style="117" bestFit="1" customWidth="1"/>
    <col min="14863" max="15099" width="9.140625" style="117"/>
    <col min="15100" max="15100" width="1.28515625" style="117" customWidth="1"/>
    <col min="15101" max="15101" width="47.7109375" style="117" customWidth="1"/>
    <col min="15102" max="15102" width="1" style="117" customWidth="1"/>
    <col min="15103" max="15103" width="15.28515625" style="117" customWidth="1"/>
    <col min="15104" max="15104" width="1" style="117" customWidth="1"/>
    <col min="15105" max="15105" width="12.85546875" style="117" customWidth="1"/>
    <col min="15106" max="15106" width="1.140625" style="117" customWidth="1"/>
    <col min="15107" max="15107" width="15.85546875" style="117" customWidth="1"/>
    <col min="15108" max="15108" width="1.140625" style="117" customWidth="1"/>
    <col min="15109" max="15109" width="15" style="117" customWidth="1"/>
    <col min="15110" max="15110" width="1.140625" style="117" customWidth="1"/>
    <col min="15111" max="15111" width="18" style="117" customWidth="1"/>
    <col min="15112" max="15112" width="1.140625" style="117" customWidth="1"/>
    <col min="15113" max="15113" width="18" style="117" customWidth="1"/>
    <col min="15114" max="15114" width="1.140625" style="117" customWidth="1"/>
    <col min="15115" max="15115" width="17.42578125" style="117" customWidth="1"/>
    <col min="15116" max="15116" width="1.28515625" style="117" customWidth="1"/>
    <col min="15117" max="15117" width="10.28515625" style="117" bestFit="1" customWidth="1"/>
    <col min="15118" max="15118" width="10" style="117" bestFit="1" customWidth="1"/>
    <col min="15119" max="15355" width="9.140625" style="117"/>
    <col min="15356" max="15356" width="1.28515625" style="117" customWidth="1"/>
    <col min="15357" max="15357" width="47.7109375" style="117" customWidth="1"/>
    <col min="15358" max="15358" width="1" style="117" customWidth="1"/>
    <col min="15359" max="15359" width="15.28515625" style="117" customWidth="1"/>
    <col min="15360" max="15360" width="1" style="117" customWidth="1"/>
    <col min="15361" max="15361" width="12.85546875" style="117" customWidth="1"/>
    <col min="15362" max="15362" width="1.140625" style="117" customWidth="1"/>
    <col min="15363" max="15363" width="15.85546875" style="117" customWidth="1"/>
    <col min="15364" max="15364" width="1.140625" style="117" customWidth="1"/>
    <col min="15365" max="15365" width="15" style="117" customWidth="1"/>
    <col min="15366" max="15366" width="1.140625" style="117" customWidth="1"/>
    <col min="15367" max="15367" width="18" style="117" customWidth="1"/>
    <col min="15368" max="15368" width="1.140625" style="117" customWidth="1"/>
    <col min="15369" max="15369" width="18" style="117" customWidth="1"/>
    <col min="15370" max="15370" width="1.140625" style="117" customWidth="1"/>
    <col min="15371" max="15371" width="17.42578125" style="117" customWidth="1"/>
    <col min="15372" max="15372" width="1.28515625" style="117" customWidth="1"/>
    <col min="15373" max="15373" width="10.28515625" style="117" bestFit="1" customWidth="1"/>
    <col min="15374" max="15374" width="10" style="117" bestFit="1" customWidth="1"/>
    <col min="15375" max="15611" width="9.140625" style="117"/>
    <col min="15612" max="15612" width="1.28515625" style="117" customWidth="1"/>
    <col min="15613" max="15613" width="47.7109375" style="117" customWidth="1"/>
    <col min="15614" max="15614" width="1" style="117" customWidth="1"/>
    <col min="15615" max="15615" width="15.28515625" style="117" customWidth="1"/>
    <col min="15616" max="15616" width="1" style="117" customWidth="1"/>
    <col min="15617" max="15617" width="12.85546875" style="117" customWidth="1"/>
    <col min="15618" max="15618" width="1.140625" style="117" customWidth="1"/>
    <col min="15619" max="15619" width="15.85546875" style="117" customWidth="1"/>
    <col min="15620" max="15620" width="1.140625" style="117" customWidth="1"/>
    <col min="15621" max="15621" width="15" style="117" customWidth="1"/>
    <col min="15622" max="15622" width="1.140625" style="117" customWidth="1"/>
    <col min="15623" max="15623" width="18" style="117" customWidth="1"/>
    <col min="15624" max="15624" width="1.140625" style="117" customWidth="1"/>
    <col min="15625" max="15625" width="18" style="117" customWidth="1"/>
    <col min="15626" max="15626" width="1.140625" style="117" customWidth="1"/>
    <col min="15627" max="15627" width="17.42578125" style="117" customWidth="1"/>
    <col min="15628" max="15628" width="1.28515625" style="117" customWidth="1"/>
    <col min="15629" max="15629" width="10.28515625" style="117" bestFit="1" customWidth="1"/>
    <col min="15630" max="15630" width="10" style="117" bestFit="1" customWidth="1"/>
    <col min="15631" max="15867" width="9.140625" style="117"/>
    <col min="15868" max="15868" width="1.28515625" style="117" customWidth="1"/>
    <col min="15869" max="15869" width="47.7109375" style="117" customWidth="1"/>
    <col min="15870" max="15870" width="1" style="117" customWidth="1"/>
    <col min="15871" max="15871" width="15.28515625" style="117" customWidth="1"/>
    <col min="15872" max="15872" width="1" style="117" customWidth="1"/>
    <col min="15873" max="15873" width="12.85546875" style="117" customWidth="1"/>
    <col min="15874" max="15874" width="1.140625" style="117" customWidth="1"/>
    <col min="15875" max="15875" width="15.85546875" style="117" customWidth="1"/>
    <col min="15876" max="15876" width="1.140625" style="117" customWidth="1"/>
    <col min="15877" max="15877" width="15" style="117" customWidth="1"/>
    <col min="15878" max="15878" width="1.140625" style="117" customWidth="1"/>
    <col min="15879" max="15879" width="18" style="117" customWidth="1"/>
    <col min="15880" max="15880" width="1.140625" style="117" customWidth="1"/>
    <col min="15881" max="15881" width="18" style="117" customWidth="1"/>
    <col min="15882" max="15882" width="1.140625" style="117" customWidth="1"/>
    <col min="15883" max="15883" width="17.42578125" style="117" customWidth="1"/>
    <col min="15884" max="15884" width="1.28515625" style="117" customWidth="1"/>
    <col min="15885" max="15885" width="10.28515625" style="117" bestFit="1" customWidth="1"/>
    <col min="15886" max="15886" width="10" style="117" bestFit="1" customWidth="1"/>
    <col min="15887" max="16123" width="9.140625" style="117"/>
    <col min="16124" max="16124" width="1.28515625" style="117" customWidth="1"/>
    <col min="16125" max="16125" width="47.7109375" style="117" customWidth="1"/>
    <col min="16126" max="16126" width="1" style="117" customWidth="1"/>
    <col min="16127" max="16127" width="15.28515625" style="117" customWidth="1"/>
    <col min="16128" max="16128" width="1" style="117" customWidth="1"/>
    <col min="16129" max="16129" width="12.85546875" style="117" customWidth="1"/>
    <col min="16130" max="16130" width="1.140625" style="117" customWidth="1"/>
    <col min="16131" max="16131" width="15.85546875" style="117" customWidth="1"/>
    <col min="16132" max="16132" width="1.140625" style="117" customWidth="1"/>
    <col min="16133" max="16133" width="15" style="117" customWidth="1"/>
    <col min="16134" max="16134" width="1.140625" style="117" customWidth="1"/>
    <col min="16135" max="16135" width="18" style="117" customWidth="1"/>
    <col min="16136" max="16136" width="1.140625" style="117" customWidth="1"/>
    <col min="16137" max="16137" width="18" style="117" customWidth="1"/>
    <col min="16138" max="16138" width="1.140625" style="117" customWidth="1"/>
    <col min="16139" max="16139" width="17.42578125" style="117" customWidth="1"/>
    <col min="16140" max="16140" width="1.28515625" style="117" customWidth="1"/>
    <col min="16141" max="16141" width="10.28515625" style="117" bestFit="1" customWidth="1"/>
    <col min="16142" max="16142" width="10" style="117" bestFit="1" customWidth="1"/>
    <col min="16143" max="16384" width="9.140625" style="117"/>
  </cols>
  <sheetData>
    <row r="1" spans="1:22">
      <c r="Q1" s="155" t="s">
        <v>6</v>
      </c>
      <c r="R1" s="155"/>
      <c r="S1" s="155"/>
    </row>
    <row r="2" spans="1:22" s="22" customFormat="1">
      <c r="Q2" s="155" t="s">
        <v>8</v>
      </c>
      <c r="R2" s="155"/>
      <c r="S2" s="155"/>
    </row>
    <row r="3" spans="1:22">
      <c r="A3" s="148" t="s">
        <v>0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</row>
    <row r="4" spans="1:22">
      <c r="A4" s="148" t="s">
        <v>81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</row>
    <row r="5" spans="1:22">
      <c r="A5" s="157" t="s">
        <v>113</v>
      </c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57"/>
    </row>
    <row r="6" spans="1:22">
      <c r="A6" s="117">
        <v>0</v>
      </c>
      <c r="S6" s="50"/>
    </row>
    <row r="7" spans="1:22">
      <c r="A7" s="117">
        <v>0</v>
      </c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119" t="s">
        <v>2</v>
      </c>
    </row>
    <row r="8" spans="1:22">
      <c r="E8" s="156" t="s">
        <v>3</v>
      </c>
      <c r="F8" s="156"/>
      <c r="G8" s="156"/>
      <c r="H8" s="156"/>
      <c r="I8" s="156"/>
      <c r="J8" s="156"/>
      <c r="K8" s="156"/>
      <c r="L8" s="156"/>
      <c r="M8" s="156"/>
      <c r="N8" s="156"/>
      <c r="O8" s="156"/>
      <c r="P8" s="156"/>
      <c r="Q8" s="156"/>
      <c r="R8" s="156"/>
      <c r="S8" s="156"/>
    </row>
    <row r="9" spans="1:22">
      <c r="E9" s="121"/>
      <c r="F9" s="121"/>
      <c r="G9" s="121"/>
      <c r="H9" s="121"/>
      <c r="I9" s="158"/>
      <c r="J9" s="159"/>
      <c r="K9" s="159"/>
      <c r="L9" s="121"/>
      <c r="M9" s="160" t="s">
        <v>62</v>
      </c>
      <c r="N9" s="160"/>
      <c r="O9" s="160"/>
      <c r="P9" s="160"/>
      <c r="Q9" s="160"/>
      <c r="R9" s="121"/>
      <c r="S9" s="121"/>
    </row>
    <row r="10" spans="1:22">
      <c r="D10" s="117">
        <v>7</v>
      </c>
      <c r="E10" s="121"/>
      <c r="F10" s="121"/>
      <c r="G10" s="121"/>
      <c r="H10" s="121"/>
      <c r="I10" s="156" t="s">
        <v>63</v>
      </c>
      <c r="J10" s="156"/>
      <c r="K10" s="156"/>
      <c r="L10" s="121"/>
      <c r="M10" s="156" t="s">
        <v>64</v>
      </c>
      <c r="N10" s="156"/>
      <c r="O10" s="156"/>
      <c r="P10" s="156"/>
      <c r="Q10" s="156"/>
      <c r="R10" s="121"/>
      <c r="S10" s="121"/>
    </row>
    <row r="11" spans="1:22">
      <c r="D11" s="117">
        <v>8</v>
      </c>
      <c r="E11" s="121" t="s">
        <v>65</v>
      </c>
      <c r="F11" s="121"/>
      <c r="G11" s="121" t="s">
        <v>66</v>
      </c>
      <c r="H11" s="121"/>
      <c r="I11" s="121" t="s">
        <v>67</v>
      </c>
      <c r="J11" s="121"/>
      <c r="K11" s="121"/>
      <c r="L11" s="121"/>
      <c r="M11" s="121" t="s">
        <v>69</v>
      </c>
      <c r="N11" s="121"/>
      <c r="O11" s="121" t="s">
        <v>70</v>
      </c>
      <c r="P11" s="121"/>
      <c r="Q11" s="121" t="s">
        <v>71</v>
      </c>
      <c r="R11" s="121"/>
      <c r="S11" s="121" t="s">
        <v>72</v>
      </c>
    </row>
    <row r="12" spans="1:22">
      <c r="C12" s="120" t="s">
        <v>5</v>
      </c>
      <c r="D12" s="117">
        <v>11</v>
      </c>
      <c r="E12" s="120" t="s">
        <v>73</v>
      </c>
      <c r="G12" s="120" t="s">
        <v>74</v>
      </c>
      <c r="I12" s="120" t="s">
        <v>75</v>
      </c>
      <c r="K12" s="120" t="s">
        <v>68</v>
      </c>
      <c r="M12" s="120" t="s">
        <v>76</v>
      </c>
      <c r="N12" s="54"/>
      <c r="O12" s="120" t="s">
        <v>77</v>
      </c>
      <c r="Q12" s="120" t="s">
        <v>64</v>
      </c>
      <c r="S12" s="120" t="s">
        <v>78</v>
      </c>
    </row>
    <row r="13" spans="1:22">
      <c r="E13" s="54"/>
      <c r="G13" s="54"/>
      <c r="I13" s="54"/>
      <c r="K13" s="54"/>
      <c r="M13" s="54"/>
      <c r="N13" s="54"/>
      <c r="O13" s="54"/>
      <c r="Q13" s="54"/>
      <c r="S13" s="54"/>
    </row>
    <row r="14" spans="1:22">
      <c r="B14" s="103" t="s">
        <v>114</v>
      </c>
      <c r="C14" s="59"/>
      <c r="D14" s="57"/>
      <c r="E14" s="58">
        <v>462630</v>
      </c>
      <c r="F14" s="58"/>
      <c r="G14" s="58">
        <v>165629</v>
      </c>
      <c r="H14" s="58"/>
      <c r="I14" s="58">
        <v>0</v>
      </c>
      <c r="J14" s="24"/>
      <c r="K14" s="58">
        <v>-421943</v>
      </c>
      <c r="L14" s="24"/>
      <c r="M14" s="58">
        <v>0</v>
      </c>
      <c r="N14" s="58"/>
      <c r="O14" s="58">
        <v>0</v>
      </c>
      <c r="P14" s="46"/>
      <c r="Q14" s="46">
        <f>SUM(M14:O14)</f>
        <v>0</v>
      </c>
      <c r="R14" s="46"/>
      <c r="S14" s="46">
        <f>SUM(E14:K14,Q14)</f>
        <v>206316</v>
      </c>
      <c r="V14" s="130"/>
    </row>
    <row r="15" spans="1:22">
      <c r="B15" s="57" t="s">
        <v>79</v>
      </c>
      <c r="C15" s="56"/>
      <c r="D15" s="57"/>
      <c r="E15" s="46">
        <v>0</v>
      </c>
      <c r="F15" s="46"/>
      <c r="G15" s="46">
        <v>0</v>
      </c>
      <c r="H15" s="46"/>
      <c r="I15" s="46">
        <v>0</v>
      </c>
      <c r="J15" s="46"/>
      <c r="K15" s="46">
        <v>1221</v>
      </c>
      <c r="L15" s="46"/>
      <c r="M15" s="46">
        <v>0</v>
      </c>
      <c r="N15" s="46"/>
      <c r="O15" s="46">
        <v>4266</v>
      </c>
      <c r="P15" s="46"/>
      <c r="Q15" s="46">
        <f>SUM(M15:O15)</f>
        <v>4266</v>
      </c>
      <c r="R15" s="46"/>
      <c r="S15" s="46">
        <f t="shared" ref="S15:S16" si="0">SUM(E15:K15,Q15)</f>
        <v>5487</v>
      </c>
      <c r="V15" s="130"/>
    </row>
    <row r="16" spans="1:22" s="139" customFormat="1">
      <c r="A16" s="3"/>
      <c r="B16" s="57" t="s">
        <v>136</v>
      </c>
      <c r="C16" s="3"/>
      <c r="D16" s="65"/>
      <c r="E16" s="46">
        <v>0</v>
      </c>
      <c r="F16" s="46"/>
      <c r="G16" s="46">
        <v>0</v>
      </c>
      <c r="H16" s="68"/>
      <c r="I16" s="46">
        <v>0</v>
      </c>
      <c r="J16" s="68"/>
      <c r="K16" s="46">
        <v>4266</v>
      </c>
      <c r="L16" s="68"/>
      <c r="M16" s="46">
        <v>0</v>
      </c>
      <c r="N16" s="69"/>
      <c r="O16" s="46">
        <v>-4266</v>
      </c>
      <c r="P16" s="68"/>
      <c r="Q16" s="46">
        <f>SUM(M16:O16)</f>
        <v>-4266</v>
      </c>
      <c r="R16" s="68"/>
      <c r="S16" s="46">
        <f t="shared" si="0"/>
        <v>0</v>
      </c>
      <c r="V16" s="130"/>
    </row>
    <row r="17" spans="1:22" ht="21.75" thickBot="1">
      <c r="B17" s="103" t="s">
        <v>115</v>
      </c>
      <c r="D17" s="22"/>
      <c r="E17" s="67">
        <f>SUM(E14:E16)</f>
        <v>462630</v>
      </c>
      <c r="F17" s="46"/>
      <c r="G17" s="67">
        <f>SUM(G14:G16)</f>
        <v>165629</v>
      </c>
      <c r="H17" s="46"/>
      <c r="I17" s="67">
        <f>SUM(I14:I16)</f>
        <v>0</v>
      </c>
      <c r="J17" s="46"/>
      <c r="K17" s="67">
        <f>SUM(K14:K16)</f>
        <v>-416456</v>
      </c>
      <c r="L17" s="46"/>
      <c r="M17" s="67">
        <f>SUM(M14:M16)</f>
        <v>0</v>
      </c>
      <c r="N17" s="46"/>
      <c r="O17" s="67">
        <f>SUM(O14:O16)</f>
        <v>0</v>
      </c>
      <c r="P17" s="70"/>
      <c r="Q17" s="67">
        <f>SUM(Q14:Q16)</f>
        <v>0</v>
      </c>
      <c r="R17" s="46"/>
      <c r="S17" s="67">
        <f>SUM(S14:S16)</f>
        <v>211803</v>
      </c>
      <c r="V17" s="130"/>
    </row>
    <row r="18" spans="1:22" ht="21.75" thickTop="1">
      <c r="E18" s="54"/>
      <c r="G18" s="54"/>
      <c r="I18" s="54"/>
      <c r="K18" s="54"/>
      <c r="M18" s="54"/>
      <c r="N18" s="54"/>
      <c r="O18" s="54"/>
      <c r="Q18" s="54"/>
      <c r="S18" s="54"/>
    </row>
    <row r="19" spans="1:22">
      <c r="A19" s="55"/>
      <c r="B19" s="103" t="s">
        <v>117</v>
      </c>
      <c r="C19" s="56"/>
      <c r="D19" s="57"/>
      <c r="E19" s="46">
        <v>462630</v>
      </c>
      <c r="F19" s="46"/>
      <c r="G19" s="46">
        <v>165629</v>
      </c>
      <c r="H19" s="46"/>
      <c r="I19" s="46">
        <v>0</v>
      </c>
      <c r="J19" s="46"/>
      <c r="K19" s="46">
        <v>-115015</v>
      </c>
      <c r="L19" s="46"/>
      <c r="M19" s="46">
        <v>215435</v>
      </c>
      <c r="N19" s="46"/>
      <c r="O19" s="46">
        <v>0</v>
      </c>
      <c r="P19" s="46"/>
      <c r="Q19" s="46">
        <f>SUM(M19:O19)</f>
        <v>215435</v>
      </c>
      <c r="R19" s="46"/>
      <c r="S19" s="46">
        <f>SUM(E19:K19,Q19)</f>
        <v>728679</v>
      </c>
    </row>
    <row r="20" spans="1:22">
      <c r="A20" s="55"/>
      <c r="B20" s="56" t="s">
        <v>118</v>
      </c>
      <c r="C20" s="56"/>
      <c r="D20" s="57"/>
      <c r="E20" s="46">
        <v>0</v>
      </c>
      <c r="F20" s="46"/>
      <c r="G20" s="46">
        <v>0</v>
      </c>
      <c r="H20" s="46"/>
      <c r="I20" s="46">
        <v>0</v>
      </c>
      <c r="J20" s="46"/>
      <c r="K20" s="46">
        <v>-56040</v>
      </c>
      <c r="L20" s="46"/>
      <c r="M20" s="46">
        <v>-215435</v>
      </c>
      <c r="N20" s="46"/>
      <c r="O20" s="46">
        <v>0</v>
      </c>
      <c r="P20" s="46"/>
      <c r="Q20" s="46">
        <f>SUM(M20:O20)</f>
        <v>-215435</v>
      </c>
      <c r="R20" s="46"/>
      <c r="S20" s="115">
        <f>SUM(E20:K20,Q20)</f>
        <v>-271475</v>
      </c>
    </row>
    <row r="21" spans="1:22">
      <c r="A21" s="55"/>
      <c r="B21" s="103" t="s">
        <v>132</v>
      </c>
      <c r="C21" s="56"/>
      <c r="D21" s="57"/>
      <c r="E21" s="114">
        <f>SUM(E19:E20)</f>
        <v>462630</v>
      </c>
      <c r="F21" s="46"/>
      <c r="G21" s="114">
        <f>SUM(G19:G20)</f>
        <v>165629</v>
      </c>
      <c r="H21" s="46"/>
      <c r="I21" s="114">
        <f>SUM(I19:I20)</f>
        <v>0</v>
      </c>
      <c r="J21" s="46"/>
      <c r="K21" s="114">
        <f>SUM(K19:K20)</f>
        <v>-171055</v>
      </c>
      <c r="L21" s="46"/>
      <c r="M21" s="114">
        <f>SUM(M19:M20)</f>
        <v>0</v>
      </c>
      <c r="N21" s="46"/>
      <c r="O21" s="114">
        <f>SUM(O19:O20)</f>
        <v>0</v>
      </c>
      <c r="P21" s="46"/>
      <c r="Q21" s="114">
        <f>SUM(Q19:Q20)</f>
        <v>0</v>
      </c>
      <c r="R21" s="46"/>
      <c r="S21" s="114">
        <f>SUM(S19:S20)</f>
        <v>457204</v>
      </c>
    </row>
    <row r="22" spans="1:22">
      <c r="A22" s="60"/>
      <c r="B22" s="57" t="s">
        <v>119</v>
      </c>
      <c r="C22" s="61"/>
      <c r="D22" s="62"/>
      <c r="E22" s="46">
        <v>0</v>
      </c>
      <c r="F22" s="46"/>
      <c r="G22" s="46">
        <v>0</v>
      </c>
      <c r="H22" s="46"/>
      <c r="I22" s="46">
        <v>0</v>
      </c>
      <c r="J22" s="46"/>
      <c r="K22" s="123">
        <v>-175758</v>
      </c>
      <c r="L22" s="46"/>
      <c r="M22" s="46">
        <v>0</v>
      </c>
      <c r="N22" s="46"/>
      <c r="O22" s="46">
        <v>0</v>
      </c>
      <c r="P22" s="46"/>
      <c r="Q22" s="46">
        <f t="shared" ref="Q22" si="1">SUM(M22:O22)</f>
        <v>0</v>
      </c>
      <c r="R22" s="46"/>
      <c r="S22" s="46">
        <f>SUM(E22:K22,Q22)</f>
        <v>-175758</v>
      </c>
    </row>
    <row r="23" spans="1:22" ht="21.75" thickBot="1">
      <c r="B23" s="103" t="s">
        <v>80</v>
      </c>
      <c r="D23" s="22">
        <v>12</v>
      </c>
      <c r="E23" s="67">
        <f>SUM(E21:E22)</f>
        <v>462630</v>
      </c>
      <c r="F23" s="46"/>
      <c r="G23" s="67">
        <f>SUM(G21:G22)</f>
        <v>165629</v>
      </c>
      <c r="H23" s="46"/>
      <c r="I23" s="67">
        <f>SUM(I21:I22)</f>
        <v>0</v>
      </c>
      <c r="J23" s="46"/>
      <c r="K23" s="67">
        <f>SUM(K21:K22)</f>
        <v>-346813</v>
      </c>
      <c r="L23" s="46"/>
      <c r="M23" s="67">
        <f>SUM(M21:M22)</f>
        <v>0</v>
      </c>
      <c r="N23" s="46"/>
      <c r="O23" s="67">
        <f>SUM(O21:O22)</f>
        <v>0</v>
      </c>
      <c r="P23" s="46"/>
      <c r="Q23" s="67">
        <f>SUM(Q21:Q22)</f>
        <v>0</v>
      </c>
      <c r="R23" s="46"/>
      <c r="S23" s="67">
        <f>SUM(S21:S22)</f>
        <v>281446</v>
      </c>
    </row>
    <row r="24" spans="1:22" ht="21.75" thickTop="1">
      <c r="B24" s="55"/>
      <c r="C24" s="56"/>
      <c r="D24" s="5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</row>
  </sheetData>
  <mergeCells count="10">
    <mergeCell ref="Q1:S1"/>
    <mergeCell ref="Q2:S2"/>
    <mergeCell ref="I10:K10"/>
    <mergeCell ref="M10:Q10"/>
    <mergeCell ref="A3:S3"/>
    <mergeCell ref="A4:S4"/>
    <mergeCell ref="A5:S5"/>
    <mergeCell ref="E8:S8"/>
    <mergeCell ref="I9:K9"/>
    <mergeCell ref="M9:Q9"/>
  </mergeCells>
  <pageMargins left="0.78740157480314998" right="0.59055118110236204" top="0.59055118110236204" bottom="0.59055118110236204" header="0.59055118110236204" footer="0.59055118110236204"/>
  <pageSetup paperSize="9" scale="77" firstPageNumber="4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CCFF"/>
  </sheetPr>
  <dimension ref="A1:V120"/>
  <sheetViews>
    <sheetView tabSelected="1" view="pageBreakPreview" topLeftCell="A7" zoomScaleNormal="100" zoomScaleSheetLayoutView="100" workbookViewId="0">
      <selection activeCell="I16" sqref="I16"/>
    </sheetView>
  </sheetViews>
  <sheetFormatPr defaultRowHeight="21"/>
  <cols>
    <col min="1" max="1" width="1" style="60" customWidth="1"/>
    <col min="2" max="2" width="48.42578125" style="60" customWidth="1"/>
    <col min="3" max="3" width="7.42578125" style="49" hidden="1" customWidth="1"/>
    <col min="4" max="4" width="1" style="60" customWidth="1"/>
    <col min="5" max="5" width="13.85546875" style="60" customWidth="1"/>
    <col min="6" max="6" width="1" style="60" customWidth="1"/>
    <col min="7" max="7" width="10.85546875" style="60" customWidth="1"/>
    <col min="8" max="8" width="1" style="60" customWidth="1"/>
    <col min="9" max="9" width="14.7109375" style="60" customWidth="1"/>
    <col min="10" max="10" width="1" style="60" customWidth="1"/>
    <col min="11" max="11" width="11.85546875" style="60" customWidth="1"/>
    <col min="12" max="12" width="1" style="60" customWidth="1"/>
    <col min="13" max="13" width="12.140625" style="60" customWidth="1"/>
    <col min="14" max="14" width="1" style="60" customWidth="1"/>
    <col min="15" max="15" width="23" style="60" customWidth="1"/>
    <col min="16" max="16" width="1" style="60" customWidth="1"/>
    <col min="17" max="17" width="15.7109375" style="60" customWidth="1"/>
    <col min="18" max="18" width="1" style="60" customWidth="1"/>
    <col min="19" max="19" width="10" style="60" customWidth="1"/>
    <col min="20" max="20" width="1" style="60" customWidth="1"/>
    <col min="21" max="21" width="12.85546875" style="60" bestFit="1" customWidth="1"/>
    <col min="22" max="252" width="9.140625" style="60"/>
    <col min="253" max="253" width="1.28515625" style="60" customWidth="1"/>
    <col min="254" max="254" width="46.7109375" style="60" customWidth="1"/>
    <col min="255" max="255" width="0" style="60" hidden="1" customWidth="1"/>
    <col min="256" max="256" width="1.28515625" style="60" customWidth="1"/>
    <col min="257" max="257" width="15.28515625" style="60" customWidth="1"/>
    <col min="258" max="258" width="1.140625" style="60" customWidth="1"/>
    <col min="259" max="259" width="12.85546875" style="60" customWidth="1"/>
    <col min="260" max="260" width="1.140625" style="60" customWidth="1"/>
    <col min="261" max="261" width="15.85546875" style="60" customWidth="1"/>
    <col min="262" max="262" width="1.140625" style="60" customWidth="1"/>
    <col min="263" max="263" width="15" style="60" customWidth="1"/>
    <col min="264" max="264" width="1.140625" style="60" customWidth="1"/>
    <col min="265" max="265" width="18" style="60" customWidth="1"/>
    <col min="266" max="266" width="1.140625" style="60" customWidth="1"/>
    <col min="267" max="267" width="18" style="60" customWidth="1"/>
    <col min="268" max="268" width="1.140625" style="60" customWidth="1"/>
    <col min="269" max="269" width="18" style="60" customWidth="1"/>
    <col min="270" max="270" width="1.42578125" style="60" customWidth="1"/>
    <col min="271" max="271" width="16.5703125" style="60" customWidth="1"/>
    <col min="272" max="272" width="12.5703125" style="60" bestFit="1" customWidth="1"/>
    <col min="273" max="508" width="9.140625" style="60"/>
    <col min="509" max="509" width="1.28515625" style="60" customWidth="1"/>
    <col min="510" max="510" width="46.7109375" style="60" customWidth="1"/>
    <col min="511" max="511" width="0" style="60" hidden="1" customWidth="1"/>
    <col min="512" max="512" width="1.28515625" style="60" customWidth="1"/>
    <col min="513" max="513" width="15.28515625" style="60" customWidth="1"/>
    <col min="514" max="514" width="1.140625" style="60" customWidth="1"/>
    <col min="515" max="515" width="12.85546875" style="60" customWidth="1"/>
    <col min="516" max="516" width="1.140625" style="60" customWidth="1"/>
    <col min="517" max="517" width="15.85546875" style="60" customWidth="1"/>
    <col min="518" max="518" width="1.140625" style="60" customWidth="1"/>
    <col min="519" max="519" width="15" style="60" customWidth="1"/>
    <col min="520" max="520" width="1.140625" style="60" customWidth="1"/>
    <col min="521" max="521" width="18" style="60" customWidth="1"/>
    <col min="522" max="522" width="1.140625" style="60" customWidth="1"/>
    <col min="523" max="523" width="18" style="60" customWidth="1"/>
    <col min="524" max="524" width="1.140625" style="60" customWidth="1"/>
    <col min="525" max="525" width="18" style="60" customWidth="1"/>
    <col min="526" max="526" width="1.42578125" style="60" customWidth="1"/>
    <col min="527" max="527" width="16.5703125" style="60" customWidth="1"/>
    <col min="528" max="528" width="12.5703125" style="60" bestFit="1" customWidth="1"/>
    <col min="529" max="764" width="9.140625" style="60"/>
    <col min="765" max="765" width="1.28515625" style="60" customWidth="1"/>
    <col min="766" max="766" width="46.7109375" style="60" customWidth="1"/>
    <col min="767" max="767" width="0" style="60" hidden="1" customWidth="1"/>
    <col min="768" max="768" width="1.28515625" style="60" customWidth="1"/>
    <col min="769" max="769" width="15.28515625" style="60" customWidth="1"/>
    <col min="770" max="770" width="1.140625" style="60" customWidth="1"/>
    <col min="771" max="771" width="12.85546875" style="60" customWidth="1"/>
    <col min="772" max="772" width="1.140625" style="60" customWidth="1"/>
    <col min="773" max="773" width="15.85546875" style="60" customWidth="1"/>
    <col min="774" max="774" width="1.140625" style="60" customWidth="1"/>
    <col min="775" max="775" width="15" style="60" customWidth="1"/>
    <col min="776" max="776" width="1.140625" style="60" customWidth="1"/>
    <col min="777" max="777" width="18" style="60" customWidth="1"/>
    <col min="778" max="778" width="1.140625" style="60" customWidth="1"/>
    <col min="779" max="779" width="18" style="60" customWidth="1"/>
    <col min="780" max="780" width="1.140625" style="60" customWidth="1"/>
    <col min="781" max="781" width="18" style="60" customWidth="1"/>
    <col min="782" max="782" width="1.42578125" style="60" customWidth="1"/>
    <col min="783" max="783" width="16.5703125" style="60" customWidth="1"/>
    <col min="784" max="784" width="12.5703125" style="60" bestFit="1" customWidth="1"/>
    <col min="785" max="1020" width="9.140625" style="60"/>
    <col min="1021" max="1021" width="1.28515625" style="60" customWidth="1"/>
    <col min="1022" max="1022" width="46.7109375" style="60" customWidth="1"/>
    <col min="1023" max="1023" width="0" style="60" hidden="1" customWidth="1"/>
    <col min="1024" max="1024" width="1.28515625" style="60" customWidth="1"/>
    <col min="1025" max="1025" width="15.28515625" style="60" customWidth="1"/>
    <col min="1026" max="1026" width="1.140625" style="60" customWidth="1"/>
    <col min="1027" max="1027" width="12.85546875" style="60" customWidth="1"/>
    <col min="1028" max="1028" width="1.140625" style="60" customWidth="1"/>
    <col min="1029" max="1029" width="15.85546875" style="60" customWidth="1"/>
    <col min="1030" max="1030" width="1.140625" style="60" customWidth="1"/>
    <col min="1031" max="1031" width="15" style="60" customWidth="1"/>
    <col min="1032" max="1032" width="1.140625" style="60" customWidth="1"/>
    <col min="1033" max="1033" width="18" style="60" customWidth="1"/>
    <col min="1034" max="1034" width="1.140625" style="60" customWidth="1"/>
    <col min="1035" max="1035" width="18" style="60" customWidth="1"/>
    <col min="1036" max="1036" width="1.140625" style="60" customWidth="1"/>
    <col min="1037" max="1037" width="18" style="60" customWidth="1"/>
    <col min="1038" max="1038" width="1.42578125" style="60" customWidth="1"/>
    <col min="1039" max="1039" width="16.5703125" style="60" customWidth="1"/>
    <col min="1040" max="1040" width="12.5703125" style="60" bestFit="1" customWidth="1"/>
    <col min="1041" max="1276" width="9.140625" style="60"/>
    <col min="1277" max="1277" width="1.28515625" style="60" customWidth="1"/>
    <col min="1278" max="1278" width="46.7109375" style="60" customWidth="1"/>
    <col min="1279" max="1279" width="0" style="60" hidden="1" customWidth="1"/>
    <col min="1280" max="1280" width="1.28515625" style="60" customWidth="1"/>
    <col min="1281" max="1281" width="15.28515625" style="60" customWidth="1"/>
    <col min="1282" max="1282" width="1.140625" style="60" customWidth="1"/>
    <col min="1283" max="1283" width="12.85546875" style="60" customWidth="1"/>
    <col min="1284" max="1284" width="1.140625" style="60" customWidth="1"/>
    <col min="1285" max="1285" width="15.85546875" style="60" customWidth="1"/>
    <col min="1286" max="1286" width="1.140625" style="60" customWidth="1"/>
    <col min="1287" max="1287" width="15" style="60" customWidth="1"/>
    <col min="1288" max="1288" width="1.140625" style="60" customWidth="1"/>
    <col min="1289" max="1289" width="18" style="60" customWidth="1"/>
    <col min="1290" max="1290" width="1.140625" style="60" customWidth="1"/>
    <col min="1291" max="1291" width="18" style="60" customWidth="1"/>
    <col min="1292" max="1292" width="1.140625" style="60" customWidth="1"/>
    <col min="1293" max="1293" width="18" style="60" customWidth="1"/>
    <col min="1294" max="1294" width="1.42578125" style="60" customWidth="1"/>
    <col min="1295" max="1295" width="16.5703125" style="60" customWidth="1"/>
    <col min="1296" max="1296" width="12.5703125" style="60" bestFit="1" customWidth="1"/>
    <col min="1297" max="1532" width="9.140625" style="60"/>
    <col min="1533" max="1533" width="1.28515625" style="60" customWidth="1"/>
    <col min="1534" max="1534" width="46.7109375" style="60" customWidth="1"/>
    <col min="1535" max="1535" width="0" style="60" hidden="1" customWidth="1"/>
    <col min="1536" max="1536" width="1.28515625" style="60" customWidth="1"/>
    <col min="1537" max="1537" width="15.28515625" style="60" customWidth="1"/>
    <col min="1538" max="1538" width="1.140625" style="60" customWidth="1"/>
    <col min="1539" max="1539" width="12.85546875" style="60" customWidth="1"/>
    <col min="1540" max="1540" width="1.140625" style="60" customWidth="1"/>
    <col min="1541" max="1541" width="15.85546875" style="60" customWidth="1"/>
    <col min="1542" max="1542" width="1.140625" style="60" customWidth="1"/>
    <col min="1543" max="1543" width="15" style="60" customWidth="1"/>
    <col min="1544" max="1544" width="1.140625" style="60" customWidth="1"/>
    <col min="1545" max="1545" width="18" style="60" customWidth="1"/>
    <col min="1546" max="1546" width="1.140625" style="60" customWidth="1"/>
    <col min="1547" max="1547" width="18" style="60" customWidth="1"/>
    <col min="1548" max="1548" width="1.140625" style="60" customWidth="1"/>
    <col min="1549" max="1549" width="18" style="60" customWidth="1"/>
    <col min="1550" max="1550" width="1.42578125" style="60" customWidth="1"/>
    <col min="1551" max="1551" width="16.5703125" style="60" customWidth="1"/>
    <col min="1552" max="1552" width="12.5703125" style="60" bestFit="1" customWidth="1"/>
    <col min="1553" max="1788" width="9.140625" style="60"/>
    <col min="1789" max="1789" width="1.28515625" style="60" customWidth="1"/>
    <col min="1790" max="1790" width="46.7109375" style="60" customWidth="1"/>
    <col min="1791" max="1791" width="0" style="60" hidden="1" customWidth="1"/>
    <col min="1792" max="1792" width="1.28515625" style="60" customWidth="1"/>
    <col min="1793" max="1793" width="15.28515625" style="60" customWidth="1"/>
    <col min="1794" max="1794" width="1.140625" style="60" customWidth="1"/>
    <col min="1795" max="1795" width="12.85546875" style="60" customWidth="1"/>
    <col min="1796" max="1796" width="1.140625" style="60" customWidth="1"/>
    <col min="1797" max="1797" width="15.85546875" style="60" customWidth="1"/>
    <col min="1798" max="1798" width="1.140625" style="60" customWidth="1"/>
    <col min="1799" max="1799" width="15" style="60" customWidth="1"/>
    <col min="1800" max="1800" width="1.140625" style="60" customWidth="1"/>
    <col min="1801" max="1801" width="18" style="60" customWidth="1"/>
    <col min="1802" max="1802" width="1.140625" style="60" customWidth="1"/>
    <col min="1803" max="1803" width="18" style="60" customWidth="1"/>
    <col min="1804" max="1804" width="1.140625" style="60" customWidth="1"/>
    <col min="1805" max="1805" width="18" style="60" customWidth="1"/>
    <col min="1806" max="1806" width="1.42578125" style="60" customWidth="1"/>
    <col min="1807" max="1807" width="16.5703125" style="60" customWidth="1"/>
    <col min="1808" max="1808" width="12.5703125" style="60" bestFit="1" customWidth="1"/>
    <col min="1809" max="2044" width="9.140625" style="60"/>
    <col min="2045" max="2045" width="1.28515625" style="60" customWidth="1"/>
    <col min="2046" max="2046" width="46.7109375" style="60" customWidth="1"/>
    <col min="2047" max="2047" width="0" style="60" hidden="1" customWidth="1"/>
    <col min="2048" max="2048" width="1.28515625" style="60" customWidth="1"/>
    <col min="2049" max="2049" width="15.28515625" style="60" customWidth="1"/>
    <col min="2050" max="2050" width="1.140625" style="60" customWidth="1"/>
    <col min="2051" max="2051" width="12.85546875" style="60" customWidth="1"/>
    <col min="2052" max="2052" width="1.140625" style="60" customWidth="1"/>
    <col min="2053" max="2053" width="15.85546875" style="60" customWidth="1"/>
    <col min="2054" max="2054" width="1.140625" style="60" customWidth="1"/>
    <col min="2055" max="2055" width="15" style="60" customWidth="1"/>
    <col min="2056" max="2056" width="1.140625" style="60" customWidth="1"/>
    <col min="2057" max="2057" width="18" style="60" customWidth="1"/>
    <col min="2058" max="2058" width="1.140625" style="60" customWidth="1"/>
    <col min="2059" max="2059" width="18" style="60" customWidth="1"/>
    <col min="2060" max="2060" width="1.140625" style="60" customWidth="1"/>
    <col min="2061" max="2061" width="18" style="60" customWidth="1"/>
    <col min="2062" max="2062" width="1.42578125" style="60" customWidth="1"/>
    <col min="2063" max="2063" width="16.5703125" style="60" customWidth="1"/>
    <col min="2064" max="2064" width="12.5703125" style="60" bestFit="1" customWidth="1"/>
    <col min="2065" max="2300" width="9.140625" style="60"/>
    <col min="2301" max="2301" width="1.28515625" style="60" customWidth="1"/>
    <col min="2302" max="2302" width="46.7109375" style="60" customWidth="1"/>
    <col min="2303" max="2303" width="0" style="60" hidden="1" customWidth="1"/>
    <col min="2304" max="2304" width="1.28515625" style="60" customWidth="1"/>
    <col min="2305" max="2305" width="15.28515625" style="60" customWidth="1"/>
    <col min="2306" max="2306" width="1.140625" style="60" customWidth="1"/>
    <col min="2307" max="2307" width="12.85546875" style="60" customWidth="1"/>
    <col min="2308" max="2308" width="1.140625" style="60" customWidth="1"/>
    <col min="2309" max="2309" width="15.85546875" style="60" customWidth="1"/>
    <col min="2310" max="2310" width="1.140625" style="60" customWidth="1"/>
    <col min="2311" max="2311" width="15" style="60" customWidth="1"/>
    <col min="2312" max="2312" width="1.140625" style="60" customWidth="1"/>
    <col min="2313" max="2313" width="18" style="60" customWidth="1"/>
    <col min="2314" max="2314" width="1.140625" style="60" customWidth="1"/>
    <col min="2315" max="2315" width="18" style="60" customWidth="1"/>
    <col min="2316" max="2316" width="1.140625" style="60" customWidth="1"/>
    <col min="2317" max="2317" width="18" style="60" customWidth="1"/>
    <col min="2318" max="2318" width="1.42578125" style="60" customWidth="1"/>
    <col min="2319" max="2319" width="16.5703125" style="60" customWidth="1"/>
    <col min="2320" max="2320" width="12.5703125" style="60" bestFit="1" customWidth="1"/>
    <col min="2321" max="2556" width="9.140625" style="60"/>
    <col min="2557" max="2557" width="1.28515625" style="60" customWidth="1"/>
    <col min="2558" max="2558" width="46.7109375" style="60" customWidth="1"/>
    <col min="2559" max="2559" width="0" style="60" hidden="1" customWidth="1"/>
    <col min="2560" max="2560" width="1.28515625" style="60" customWidth="1"/>
    <col min="2561" max="2561" width="15.28515625" style="60" customWidth="1"/>
    <col min="2562" max="2562" width="1.140625" style="60" customWidth="1"/>
    <col min="2563" max="2563" width="12.85546875" style="60" customWidth="1"/>
    <col min="2564" max="2564" width="1.140625" style="60" customWidth="1"/>
    <col min="2565" max="2565" width="15.85546875" style="60" customWidth="1"/>
    <col min="2566" max="2566" width="1.140625" style="60" customWidth="1"/>
    <col min="2567" max="2567" width="15" style="60" customWidth="1"/>
    <col min="2568" max="2568" width="1.140625" style="60" customWidth="1"/>
    <col min="2569" max="2569" width="18" style="60" customWidth="1"/>
    <col min="2570" max="2570" width="1.140625" style="60" customWidth="1"/>
    <col min="2571" max="2571" width="18" style="60" customWidth="1"/>
    <col min="2572" max="2572" width="1.140625" style="60" customWidth="1"/>
    <col min="2573" max="2573" width="18" style="60" customWidth="1"/>
    <col min="2574" max="2574" width="1.42578125" style="60" customWidth="1"/>
    <col min="2575" max="2575" width="16.5703125" style="60" customWidth="1"/>
    <col min="2576" max="2576" width="12.5703125" style="60" bestFit="1" customWidth="1"/>
    <col min="2577" max="2812" width="9.140625" style="60"/>
    <col min="2813" max="2813" width="1.28515625" style="60" customWidth="1"/>
    <col min="2814" max="2814" width="46.7109375" style="60" customWidth="1"/>
    <col min="2815" max="2815" width="0" style="60" hidden="1" customWidth="1"/>
    <col min="2816" max="2816" width="1.28515625" style="60" customWidth="1"/>
    <col min="2817" max="2817" width="15.28515625" style="60" customWidth="1"/>
    <col min="2818" max="2818" width="1.140625" style="60" customWidth="1"/>
    <col min="2819" max="2819" width="12.85546875" style="60" customWidth="1"/>
    <col min="2820" max="2820" width="1.140625" style="60" customWidth="1"/>
    <col min="2821" max="2821" width="15.85546875" style="60" customWidth="1"/>
    <col min="2822" max="2822" width="1.140625" style="60" customWidth="1"/>
    <col min="2823" max="2823" width="15" style="60" customWidth="1"/>
    <col min="2824" max="2824" width="1.140625" style="60" customWidth="1"/>
    <col min="2825" max="2825" width="18" style="60" customWidth="1"/>
    <col min="2826" max="2826" width="1.140625" style="60" customWidth="1"/>
    <col min="2827" max="2827" width="18" style="60" customWidth="1"/>
    <col min="2828" max="2828" width="1.140625" style="60" customWidth="1"/>
    <col min="2829" max="2829" width="18" style="60" customWidth="1"/>
    <col min="2830" max="2830" width="1.42578125" style="60" customWidth="1"/>
    <col min="2831" max="2831" width="16.5703125" style="60" customWidth="1"/>
    <col min="2832" max="2832" width="12.5703125" style="60" bestFit="1" customWidth="1"/>
    <col min="2833" max="3068" width="9.140625" style="60"/>
    <col min="3069" max="3069" width="1.28515625" style="60" customWidth="1"/>
    <col min="3070" max="3070" width="46.7109375" style="60" customWidth="1"/>
    <col min="3071" max="3071" width="0" style="60" hidden="1" customWidth="1"/>
    <col min="3072" max="3072" width="1.28515625" style="60" customWidth="1"/>
    <col min="3073" max="3073" width="15.28515625" style="60" customWidth="1"/>
    <col min="3074" max="3074" width="1.140625" style="60" customWidth="1"/>
    <col min="3075" max="3075" width="12.85546875" style="60" customWidth="1"/>
    <col min="3076" max="3076" width="1.140625" style="60" customWidth="1"/>
    <col min="3077" max="3077" width="15.85546875" style="60" customWidth="1"/>
    <col min="3078" max="3078" width="1.140625" style="60" customWidth="1"/>
    <col min="3079" max="3079" width="15" style="60" customWidth="1"/>
    <col min="3080" max="3080" width="1.140625" style="60" customWidth="1"/>
    <col min="3081" max="3081" width="18" style="60" customWidth="1"/>
    <col min="3082" max="3082" width="1.140625" style="60" customWidth="1"/>
    <col min="3083" max="3083" width="18" style="60" customWidth="1"/>
    <col min="3084" max="3084" width="1.140625" style="60" customWidth="1"/>
    <col min="3085" max="3085" width="18" style="60" customWidth="1"/>
    <col min="3086" max="3086" width="1.42578125" style="60" customWidth="1"/>
    <col min="3087" max="3087" width="16.5703125" style="60" customWidth="1"/>
    <col min="3088" max="3088" width="12.5703125" style="60" bestFit="1" customWidth="1"/>
    <col min="3089" max="3324" width="9.140625" style="60"/>
    <col min="3325" max="3325" width="1.28515625" style="60" customWidth="1"/>
    <col min="3326" max="3326" width="46.7109375" style="60" customWidth="1"/>
    <col min="3327" max="3327" width="0" style="60" hidden="1" customWidth="1"/>
    <col min="3328" max="3328" width="1.28515625" style="60" customWidth="1"/>
    <col min="3329" max="3329" width="15.28515625" style="60" customWidth="1"/>
    <col min="3330" max="3330" width="1.140625" style="60" customWidth="1"/>
    <col min="3331" max="3331" width="12.85546875" style="60" customWidth="1"/>
    <col min="3332" max="3332" width="1.140625" style="60" customWidth="1"/>
    <col min="3333" max="3333" width="15.85546875" style="60" customWidth="1"/>
    <col min="3334" max="3334" width="1.140625" style="60" customWidth="1"/>
    <col min="3335" max="3335" width="15" style="60" customWidth="1"/>
    <col min="3336" max="3336" width="1.140625" style="60" customWidth="1"/>
    <col min="3337" max="3337" width="18" style="60" customWidth="1"/>
    <col min="3338" max="3338" width="1.140625" style="60" customWidth="1"/>
    <col min="3339" max="3339" width="18" style="60" customWidth="1"/>
    <col min="3340" max="3340" width="1.140625" style="60" customWidth="1"/>
    <col min="3341" max="3341" width="18" style="60" customWidth="1"/>
    <col min="3342" max="3342" width="1.42578125" style="60" customWidth="1"/>
    <col min="3343" max="3343" width="16.5703125" style="60" customWidth="1"/>
    <col min="3344" max="3344" width="12.5703125" style="60" bestFit="1" customWidth="1"/>
    <col min="3345" max="3580" width="9.140625" style="60"/>
    <col min="3581" max="3581" width="1.28515625" style="60" customWidth="1"/>
    <col min="3582" max="3582" width="46.7109375" style="60" customWidth="1"/>
    <col min="3583" max="3583" width="0" style="60" hidden="1" customWidth="1"/>
    <col min="3584" max="3584" width="1.28515625" style="60" customWidth="1"/>
    <col min="3585" max="3585" width="15.28515625" style="60" customWidth="1"/>
    <col min="3586" max="3586" width="1.140625" style="60" customWidth="1"/>
    <col min="3587" max="3587" width="12.85546875" style="60" customWidth="1"/>
    <col min="3588" max="3588" width="1.140625" style="60" customWidth="1"/>
    <col min="3589" max="3589" width="15.85546875" style="60" customWidth="1"/>
    <col min="3590" max="3590" width="1.140625" style="60" customWidth="1"/>
    <col min="3591" max="3591" width="15" style="60" customWidth="1"/>
    <col min="3592" max="3592" width="1.140625" style="60" customWidth="1"/>
    <col min="3593" max="3593" width="18" style="60" customWidth="1"/>
    <col min="3594" max="3594" width="1.140625" style="60" customWidth="1"/>
    <col min="3595" max="3595" width="18" style="60" customWidth="1"/>
    <col min="3596" max="3596" width="1.140625" style="60" customWidth="1"/>
    <col min="3597" max="3597" width="18" style="60" customWidth="1"/>
    <col min="3598" max="3598" width="1.42578125" style="60" customWidth="1"/>
    <col min="3599" max="3599" width="16.5703125" style="60" customWidth="1"/>
    <col min="3600" max="3600" width="12.5703125" style="60" bestFit="1" customWidth="1"/>
    <col min="3601" max="3836" width="9.140625" style="60"/>
    <col min="3837" max="3837" width="1.28515625" style="60" customWidth="1"/>
    <col min="3838" max="3838" width="46.7109375" style="60" customWidth="1"/>
    <col min="3839" max="3839" width="0" style="60" hidden="1" customWidth="1"/>
    <col min="3840" max="3840" width="1.28515625" style="60" customWidth="1"/>
    <col min="3841" max="3841" width="15.28515625" style="60" customWidth="1"/>
    <col min="3842" max="3842" width="1.140625" style="60" customWidth="1"/>
    <col min="3843" max="3843" width="12.85546875" style="60" customWidth="1"/>
    <col min="3844" max="3844" width="1.140625" style="60" customWidth="1"/>
    <col min="3845" max="3845" width="15.85546875" style="60" customWidth="1"/>
    <col min="3846" max="3846" width="1.140625" style="60" customWidth="1"/>
    <col min="3847" max="3847" width="15" style="60" customWidth="1"/>
    <col min="3848" max="3848" width="1.140625" style="60" customWidth="1"/>
    <col min="3849" max="3849" width="18" style="60" customWidth="1"/>
    <col min="3850" max="3850" width="1.140625" style="60" customWidth="1"/>
    <col min="3851" max="3851" width="18" style="60" customWidth="1"/>
    <col min="3852" max="3852" width="1.140625" style="60" customWidth="1"/>
    <col min="3853" max="3853" width="18" style="60" customWidth="1"/>
    <col min="3854" max="3854" width="1.42578125" style="60" customWidth="1"/>
    <col min="3855" max="3855" width="16.5703125" style="60" customWidth="1"/>
    <col min="3856" max="3856" width="12.5703125" style="60" bestFit="1" customWidth="1"/>
    <col min="3857" max="4092" width="9.140625" style="60"/>
    <col min="4093" max="4093" width="1.28515625" style="60" customWidth="1"/>
    <col min="4094" max="4094" width="46.7109375" style="60" customWidth="1"/>
    <col min="4095" max="4095" width="0" style="60" hidden="1" customWidth="1"/>
    <col min="4096" max="4096" width="1.28515625" style="60" customWidth="1"/>
    <col min="4097" max="4097" width="15.28515625" style="60" customWidth="1"/>
    <col min="4098" max="4098" width="1.140625" style="60" customWidth="1"/>
    <col min="4099" max="4099" width="12.85546875" style="60" customWidth="1"/>
    <col min="4100" max="4100" width="1.140625" style="60" customWidth="1"/>
    <col min="4101" max="4101" width="15.85546875" style="60" customWidth="1"/>
    <col min="4102" max="4102" width="1.140625" style="60" customWidth="1"/>
    <col min="4103" max="4103" width="15" style="60" customWidth="1"/>
    <col min="4104" max="4104" width="1.140625" style="60" customWidth="1"/>
    <col min="4105" max="4105" width="18" style="60" customWidth="1"/>
    <col min="4106" max="4106" width="1.140625" style="60" customWidth="1"/>
    <col min="4107" max="4107" width="18" style="60" customWidth="1"/>
    <col min="4108" max="4108" width="1.140625" style="60" customWidth="1"/>
    <col min="4109" max="4109" width="18" style="60" customWidth="1"/>
    <col min="4110" max="4110" width="1.42578125" style="60" customWidth="1"/>
    <col min="4111" max="4111" width="16.5703125" style="60" customWidth="1"/>
    <col min="4112" max="4112" width="12.5703125" style="60" bestFit="1" customWidth="1"/>
    <col min="4113" max="4348" width="9.140625" style="60"/>
    <col min="4349" max="4349" width="1.28515625" style="60" customWidth="1"/>
    <col min="4350" max="4350" width="46.7109375" style="60" customWidth="1"/>
    <col min="4351" max="4351" width="0" style="60" hidden="1" customWidth="1"/>
    <col min="4352" max="4352" width="1.28515625" style="60" customWidth="1"/>
    <col min="4353" max="4353" width="15.28515625" style="60" customWidth="1"/>
    <col min="4354" max="4354" width="1.140625" style="60" customWidth="1"/>
    <col min="4355" max="4355" width="12.85546875" style="60" customWidth="1"/>
    <col min="4356" max="4356" width="1.140625" style="60" customWidth="1"/>
    <col min="4357" max="4357" width="15.85546875" style="60" customWidth="1"/>
    <col min="4358" max="4358" width="1.140625" style="60" customWidth="1"/>
    <col min="4359" max="4359" width="15" style="60" customWidth="1"/>
    <col min="4360" max="4360" width="1.140625" style="60" customWidth="1"/>
    <col min="4361" max="4361" width="18" style="60" customWidth="1"/>
    <col min="4362" max="4362" width="1.140625" style="60" customWidth="1"/>
    <col min="4363" max="4363" width="18" style="60" customWidth="1"/>
    <col min="4364" max="4364" width="1.140625" style="60" customWidth="1"/>
    <col min="4365" max="4365" width="18" style="60" customWidth="1"/>
    <col min="4366" max="4366" width="1.42578125" style="60" customWidth="1"/>
    <col min="4367" max="4367" width="16.5703125" style="60" customWidth="1"/>
    <col min="4368" max="4368" width="12.5703125" style="60" bestFit="1" customWidth="1"/>
    <col min="4369" max="4604" width="9.140625" style="60"/>
    <col min="4605" max="4605" width="1.28515625" style="60" customWidth="1"/>
    <col min="4606" max="4606" width="46.7109375" style="60" customWidth="1"/>
    <col min="4607" max="4607" width="0" style="60" hidden="1" customWidth="1"/>
    <col min="4608" max="4608" width="1.28515625" style="60" customWidth="1"/>
    <col min="4609" max="4609" width="15.28515625" style="60" customWidth="1"/>
    <col min="4610" max="4610" width="1.140625" style="60" customWidth="1"/>
    <col min="4611" max="4611" width="12.85546875" style="60" customWidth="1"/>
    <col min="4612" max="4612" width="1.140625" style="60" customWidth="1"/>
    <col min="4613" max="4613" width="15.85546875" style="60" customWidth="1"/>
    <col min="4614" max="4614" width="1.140625" style="60" customWidth="1"/>
    <col min="4615" max="4615" width="15" style="60" customWidth="1"/>
    <col min="4616" max="4616" width="1.140625" style="60" customWidth="1"/>
    <col min="4617" max="4617" width="18" style="60" customWidth="1"/>
    <col min="4618" max="4618" width="1.140625" style="60" customWidth="1"/>
    <col min="4619" max="4619" width="18" style="60" customWidth="1"/>
    <col min="4620" max="4620" width="1.140625" style="60" customWidth="1"/>
    <col min="4621" max="4621" width="18" style="60" customWidth="1"/>
    <col min="4622" max="4622" width="1.42578125" style="60" customWidth="1"/>
    <col min="4623" max="4623" width="16.5703125" style="60" customWidth="1"/>
    <col min="4624" max="4624" width="12.5703125" style="60" bestFit="1" customWidth="1"/>
    <col min="4625" max="4860" width="9.140625" style="60"/>
    <col min="4861" max="4861" width="1.28515625" style="60" customWidth="1"/>
    <col min="4862" max="4862" width="46.7109375" style="60" customWidth="1"/>
    <col min="4863" max="4863" width="0" style="60" hidden="1" customWidth="1"/>
    <col min="4864" max="4864" width="1.28515625" style="60" customWidth="1"/>
    <col min="4865" max="4865" width="15.28515625" style="60" customWidth="1"/>
    <col min="4866" max="4866" width="1.140625" style="60" customWidth="1"/>
    <col min="4867" max="4867" width="12.85546875" style="60" customWidth="1"/>
    <col min="4868" max="4868" width="1.140625" style="60" customWidth="1"/>
    <col min="4869" max="4869" width="15.85546875" style="60" customWidth="1"/>
    <col min="4870" max="4870" width="1.140625" style="60" customWidth="1"/>
    <col min="4871" max="4871" width="15" style="60" customWidth="1"/>
    <col min="4872" max="4872" width="1.140625" style="60" customWidth="1"/>
    <col min="4873" max="4873" width="18" style="60" customWidth="1"/>
    <col min="4874" max="4874" width="1.140625" style="60" customWidth="1"/>
    <col min="4875" max="4875" width="18" style="60" customWidth="1"/>
    <col min="4876" max="4876" width="1.140625" style="60" customWidth="1"/>
    <col min="4877" max="4877" width="18" style="60" customWidth="1"/>
    <col min="4878" max="4878" width="1.42578125" style="60" customWidth="1"/>
    <col min="4879" max="4879" width="16.5703125" style="60" customWidth="1"/>
    <col min="4880" max="4880" width="12.5703125" style="60" bestFit="1" customWidth="1"/>
    <col min="4881" max="5116" width="9.140625" style="60"/>
    <col min="5117" max="5117" width="1.28515625" style="60" customWidth="1"/>
    <col min="5118" max="5118" width="46.7109375" style="60" customWidth="1"/>
    <col min="5119" max="5119" width="0" style="60" hidden="1" customWidth="1"/>
    <col min="5120" max="5120" width="1.28515625" style="60" customWidth="1"/>
    <col min="5121" max="5121" width="15.28515625" style="60" customWidth="1"/>
    <col min="5122" max="5122" width="1.140625" style="60" customWidth="1"/>
    <col min="5123" max="5123" width="12.85546875" style="60" customWidth="1"/>
    <col min="5124" max="5124" width="1.140625" style="60" customWidth="1"/>
    <col min="5125" max="5125" width="15.85546875" style="60" customWidth="1"/>
    <col min="5126" max="5126" width="1.140625" style="60" customWidth="1"/>
    <col min="5127" max="5127" width="15" style="60" customWidth="1"/>
    <col min="5128" max="5128" width="1.140625" style="60" customWidth="1"/>
    <col min="5129" max="5129" width="18" style="60" customWidth="1"/>
    <col min="5130" max="5130" width="1.140625" style="60" customWidth="1"/>
    <col min="5131" max="5131" width="18" style="60" customWidth="1"/>
    <col min="5132" max="5132" width="1.140625" style="60" customWidth="1"/>
    <col min="5133" max="5133" width="18" style="60" customWidth="1"/>
    <col min="5134" max="5134" width="1.42578125" style="60" customWidth="1"/>
    <col min="5135" max="5135" width="16.5703125" style="60" customWidth="1"/>
    <col min="5136" max="5136" width="12.5703125" style="60" bestFit="1" customWidth="1"/>
    <col min="5137" max="5372" width="9.140625" style="60"/>
    <col min="5373" max="5373" width="1.28515625" style="60" customWidth="1"/>
    <col min="5374" max="5374" width="46.7109375" style="60" customWidth="1"/>
    <col min="5375" max="5375" width="0" style="60" hidden="1" customWidth="1"/>
    <col min="5376" max="5376" width="1.28515625" style="60" customWidth="1"/>
    <col min="5377" max="5377" width="15.28515625" style="60" customWidth="1"/>
    <col min="5378" max="5378" width="1.140625" style="60" customWidth="1"/>
    <col min="5379" max="5379" width="12.85546875" style="60" customWidth="1"/>
    <col min="5380" max="5380" width="1.140625" style="60" customWidth="1"/>
    <col min="5381" max="5381" width="15.85546875" style="60" customWidth="1"/>
    <col min="5382" max="5382" width="1.140625" style="60" customWidth="1"/>
    <col min="5383" max="5383" width="15" style="60" customWidth="1"/>
    <col min="5384" max="5384" width="1.140625" style="60" customWidth="1"/>
    <col min="5385" max="5385" width="18" style="60" customWidth="1"/>
    <col min="5386" max="5386" width="1.140625" style="60" customWidth="1"/>
    <col min="5387" max="5387" width="18" style="60" customWidth="1"/>
    <col min="5388" max="5388" width="1.140625" style="60" customWidth="1"/>
    <col min="5389" max="5389" width="18" style="60" customWidth="1"/>
    <col min="5390" max="5390" width="1.42578125" style="60" customWidth="1"/>
    <col min="5391" max="5391" width="16.5703125" style="60" customWidth="1"/>
    <col min="5392" max="5392" width="12.5703125" style="60" bestFit="1" customWidth="1"/>
    <col min="5393" max="5628" width="9.140625" style="60"/>
    <col min="5629" max="5629" width="1.28515625" style="60" customWidth="1"/>
    <col min="5630" max="5630" width="46.7109375" style="60" customWidth="1"/>
    <col min="5631" max="5631" width="0" style="60" hidden="1" customWidth="1"/>
    <col min="5632" max="5632" width="1.28515625" style="60" customWidth="1"/>
    <col min="5633" max="5633" width="15.28515625" style="60" customWidth="1"/>
    <col min="5634" max="5634" width="1.140625" style="60" customWidth="1"/>
    <col min="5635" max="5635" width="12.85546875" style="60" customWidth="1"/>
    <col min="5636" max="5636" width="1.140625" style="60" customWidth="1"/>
    <col min="5637" max="5637" width="15.85546875" style="60" customWidth="1"/>
    <col min="5638" max="5638" width="1.140625" style="60" customWidth="1"/>
    <col min="5639" max="5639" width="15" style="60" customWidth="1"/>
    <col min="5640" max="5640" width="1.140625" style="60" customWidth="1"/>
    <col min="5641" max="5641" width="18" style="60" customWidth="1"/>
    <col min="5642" max="5642" width="1.140625" style="60" customWidth="1"/>
    <col min="5643" max="5643" width="18" style="60" customWidth="1"/>
    <col min="5644" max="5644" width="1.140625" style="60" customWidth="1"/>
    <col min="5645" max="5645" width="18" style="60" customWidth="1"/>
    <col min="5646" max="5646" width="1.42578125" style="60" customWidth="1"/>
    <col min="5647" max="5647" width="16.5703125" style="60" customWidth="1"/>
    <col min="5648" max="5648" width="12.5703125" style="60" bestFit="1" customWidth="1"/>
    <col min="5649" max="5884" width="9.140625" style="60"/>
    <col min="5885" max="5885" width="1.28515625" style="60" customWidth="1"/>
    <col min="5886" max="5886" width="46.7109375" style="60" customWidth="1"/>
    <col min="5887" max="5887" width="0" style="60" hidden="1" customWidth="1"/>
    <col min="5888" max="5888" width="1.28515625" style="60" customWidth="1"/>
    <col min="5889" max="5889" width="15.28515625" style="60" customWidth="1"/>
    <col min="5890" max="5890" width="1.140625" style="60" customWidth="1"/>
    <col min="5891" max="5891" width="12.85546875" style="60" customWidth="1"/>
    <col min="5892" max="5892" width="1.140625" style="60" customWidth="1"/>
    <col min="5893" max="5893" width="15.85546875" style="60" customWidth="1"/>
    <col min="5894" max="5894" width="1.140625" style="60" customWidth="1"/>
    <col min="5895" max="5895" width="15" style="60" customWidth="1"/>
    <col min="5896" max="5896" width="1.140625" style="60" customWidth="1"/>
    <col min="5897" max="5897" width="18" style="60" customWidth="1"/>
    <col min="5898" max="5898" width="1.140625" style="60" customWidth="1"/>
    <col min="5899" max="5899" width="18" style="60" customWidth="1"/>
    <col min="5900" max="5900" width="1.140625" style="60" customWidth="1"/>
    <col min="5901" max="5901" width="18" style="60" customWidth="1"/>
    <col min="5902" max="5902" width="1.42578125" style="60" customWidth="1"/>
    <col min="5903" max="5903" width="16.5703125" style="60" customWidth="1"/>
    <col min="5904" max="5904" width="12.5703125" style="60" bestFit="1" customWidth="1"/>
    <col min="5905" max="6140" width="9.140625" style="60"/>
    <col min="6141" max="6141" width="1.28515625" style="60" customWidth="1"/>
    <col min="6142" max="6142" width="46.7109375" style="60" customWidth="1"/>
    <col min="6143" max="6143" width="0" style="60" hidden="1" customWidth="1"/>
    <col min="6144" max="6144" width="1.28515625" style="60" customWidth="1"/>
    <col min="6145" max="6145" width="15.28515625" style="60" customWidth="1"/>
    <col min="6146" max="6146" width="1.140625" style="60" customWidth="1"/>
    <col min="6147" max="6147" width="12.85546875" style="60" customWidth="1"/>
    <col min="6148" max="6148" width="1.140625" style="60" customWidth="1"/>
    <col min="6149" max="6149" width="15.85546875" style="60" customWidth="1"/>
    <col min="6150" max="6150" width="1.140625" style="60" customWidth="1"/>
    <col min="6151" max="6151" width="15" style="60" customWidth="1"/>
    <col min="6152" max="6152" width="1.140625" style="60" customWidth="1"/>
    <col min="6153" max="6153" width="18" style="60" customWidth="1"/>
    <col min="6154" max="6154" width="1.140625" style="60" customWidth="1"/>
    <col min="6155" max="6155" width="18" style="60" customWidth="1"/>
    <col min="6156" max="6156" width="1.140625" style="60" customWidth="1"/>
    <col min="6157" max="6157" width="18" style="60" customWidth="1"/>
    <col min="6158" max="6158" width="1.42578125" style="60" customWidth="1"/>
    <col min="6159" max="6159" width="16.5703125" style="60" customWidth="1"/>
    <col min="6160" max="6160" width="12.5703125" style="60" bestFit="1" customWidth="1"/>
    <col min="6161" max="6396" width="9.140625" style="60"/>
    <col min="6397" max="6397" width="1.28515625" style="60" customWidth="1"/>
    <col min="6398" max="6398" width="46.7109375" style="60" customWidth="1"/>
    <col min="6399" max="6399" width="0" style="60" hidden="1" customWidth="1"/>
    <col min="6400" max="6400" width="1.28515625" style="60" customWidth="1"/>
    <col min="6401" max="6401" width="15.28515625" style="60" customWidth="1"/>
    <col min="6402" max="6402" width="1.140625" style="60" customWidth="1"/>
    <col min="6403" max="6403" width="12.85546875" style="60" customWidth="1"/>
    <col min="6404" max="6404" width="1.140625" style="60" customWidth="1"/>
    <col min="6405" max="6405" width="15.85546875" style="60" customWidth="1"/>
    <col min="6406" max="6406" width="1.140625" style="60" customWidth="1"/>
    <col min="6407" max="6407" width="15" style="60" customWidth="1"/>
    <col min="6408" max="6408" width="1.140625" style="60" customWidth="1"/>
    <col min="6409" max="6409" width="18" style="60" customWidth="1"/>
    <col min="6410" max="6410" width="1.140625" style="60" customWidth="1"/>
    <col min="6411" max="6411" width="18" style="60" customWidth="1"/>
    <col min="6412" max="6412" width="1.140625" style="60" customWidth="1"/>
    <col min="6413" max="6413" width="18" style="60" customWidth="1"/>
    <col min="6414" max="6414" width="1.42578125" style="60" customWidth="1"/>
    <col min="6415" max="6415" width="16.5703125" style="60" customWidth="1"/>
    <col min="6416" max="6416" width="12.5703125" style="60" bestFit="1" customWidth="1"/>
    <col min="6417" max="6652" width="9.140625" style="60"/>
    <col min="6653" max="6653" width="1.28515625" style="60" customWidth="1"/>
    <col min="6654" max="6654" width="46.7109375" style="60" customWidth="1"/>
    <col min="6655" max="6655" width="0" style="60" hidden="1" customWidth="1"/>
    <col min="6656" max="6656" width="1.28515625" style="60" customWidth="1"/>
    <col min="6657" max="6657" width="15.28515625" style="60" customWidth="1"/>
    <col min="6658" max="6658" width="1.140625" style="60" customWidth="1"/>
    <col min="6659" max="6659" width="12.85546875" style="60" customWidth="1"/>
    <col min="6660" max="6660" width="1.140625" style="60" customWidth="1"/>
    <col min="6661" max="6661" width="15.85546875" style="60" customWidth="1"/>
    <col min="6662" max="6662" width="1.140625" style="60" customWidth="1"/>
    <col min="6663" max="6663" width="15" style="60" customWidth="1"/>
    <col min="6664" max="6664" width="1.140625" style="60" customWidth="1"/>
    <col min="6665" max="6665" width="18" style="60" customWidth="1"/>
    <col min="6666" max="6666" width="1.140625" style="60" customWidth="1"/>
    <col min="6667" max="6667" width="18" style="60" customWidth="1"/>
    <col min="6668" max="6668" width="1.140625" style="60" customWidth="1"/>
    <col min="6669" max="6669" width="18" style="60" customWidth="1"/>
    <col min="6670" max="6670" width="1.42578125" style="60" customWidth="1"/>
    <col min="6671" max="6671" width="16.5703125" style="60" customWidth="1"/>
    <col min="6672" max="6672" width="12.5703125" style="60" bestFit="1" customWidth="1"/>
    <col min="6673" max="6908" width="9.140625" style="60"/>
    <col min="6909" max="6909" width="1.28515625" style="60" customWidth="1"/>
    <col min="6910" max="6910" width="46.7109375" style="60" customWidth="1"/>
    <col min="6911" max="6911" width="0" style="60" hidden="1" customWidth="1"/>
    <col min="6912" max="6912" width="1.28515625" style="60" customWidth="1"/>
    <col min="6913" max="6913" width="15.28515625" style="60" customWidth="1"/>
    <col min="6914" max="6914" width="1.140625" style="60" customWidth="1"/>
    <col min="6915" max="6915" width="12.85546875" style="60" customWidth="1"/>
    <col min="6916" max="6916" width="1.140625" style="60" customWidth="1"/>
    <col min="6917" max="6917" width="15.85546875" style="60" customWidth="1"/>
    <col min="6918" max="6918" width="1.140625" style="60" customWidth="1"/>
    <col min="6919" max="6919" width="15" style="60" customWidth="1"/>
    <col min="6920" max="6920" width="1.140625" style="60" customWidth="1"/>
    <col min="6921" max="6921" width="18" style="60" customWidth="1"/>
    <col min="6922" max="6922" width="1.140625" style="60" customWidth="1"/>
    <col min="6923" max="6923" width="18" style="60" customWidth="1"/>
    <col min="6924" max="6924" width="1.140625" style="60" customWidth="1"/>
    <col min="6925" max="6925" width="18" style="60" customWidth="1"/>
    <col min="6926" max="6926" width="1.42578125" style="60" customWidth="1"/>
    <col min="6927" max="6927" width="16.5703125" style="60" customWidth="1"/>
    <col min="6928" max="6928" width="12.5703125" style="60" bestFit="1" customWidth="1"/>
    <col min="6929" max="7164" width="9.140625" style="60"/>
    <col min="7165" max="7165" width="1.28515625" style="60" customWidth="1"/>
    <col min="7166" max="7166" width="46.7109375" style="60" customWidth="1"/>
    <col min="7167" max="7167" width="0" style="60" hidden="1" customWidth="1"/>
    <col min="7168" max="7168" width="1.28515625" style="60" customWidth="1"/>
    <col min="7169" max="7169" width="15.28515625" style="60" customWidth="1"/>
    <col min="7170" max="7170" width="1.140625" style="60" customWidth="1"/>
    <col min="7171" max="7171" width="12.85546875" style="60" customWidth="1"/>
    <col min="7172" max="7172" width="1.140625" style="60" customWidth="1"/>
    <col min="7173" max="7173" width="15.85546875" style="60" customWidth="1"/>
    <col min="7174" max="7174" width="1.140625" style="60" customWidth="1"/>
    <col min="7175" max="7175" width="15" style="60" customWidth="1"/>
    <col min="7176" max="7176" width="1.140625" style="60" customWidth="1"/>
    <col min="7177" max="7177" width="18" style="60" customWidth="1"/>
    <col min="7178" max="7178" width="1.140625" style="60" customWidth="1"/>
    <col min="7179" max="7179" width="18" style="60" customWidth="1"/>
    <col min="7180" max="7180" width="1.140625" style="60" customWidth="1"/>
    <col min="7181" max="7181" width="18" style="60" customWidth="1"/>
    <col min="7182" max="7182" width="1.42578125" style="60" customWidth="1"/>
    <col min="7183" max="7183" width="16.5703125" style="60" customWidth="1"/>
    <col min="7184" max="7184" width="12.5703125" style="60" bestFit="1" customWidth="1"/>
    <col min="7185" max="7420" width="9.140625" style="60"/>
    <col min="7421" max="7421" width="1.28515625" style="60" customWidth="1"/>
    <col min="7422" max="7422" width="46.7109375" style="60" customWidth="1"/>
    <col min="7423" max="7423" width="0" style="60" hidden="1" customWidth="1"/>
    <col min="7424" max="7424" width="1.28515625" style="60" customWidth="1"/>
    <col min="7425" max="7425" width="15.28515625" style="60" customWidth="1"/>
    <col min="7426" max="7426" width="1.140625" style="60" customWidth="1"/>
    <col min="7427" max="7427" width="12.85546875" style="60" customWidth="1"/>
    <col min="7428" max="7428" width="1.140625" style="60" customWidth="1"/>
    <col min="7429" max="7429" width="15.85546875" style="60" customWidth="1"/>
    <col min="7430" max="7430" width="1.140625" style="60" customWidth="1"/>
    <col min="7431" max="7431" width="15" style="60" customWidth="1"/>
    <col min="7432" max="7432" width="1.140625" style="60" customWidth="1"/>
    <col min="7433" max="7433" width="18" style="60" customWidth="1"/>
    <col min="7434" max="7434" width="1.140625" style="60" customWidth="1"/>
    <col min="7435" max="7435" width="18" style="60" customWidth="1"/>
    <col min="7436" max="7436" width="1.140625" style="60" customWidth="1"/>
    <col min="7437" max="7437" width="18" style="60" customWidth="1"/>
    <col min="7438" max="7438" width="1.42578125" style="60" customWidth="1"/>
    <col min="7439" max="7439" width="16.5703125" style="60" customWidth="1"/>
    <col min="7440" max="7440" width="12.5703125" style="60" bestFit="1" customWidth="1"/>
    <col min="7441" max="7676" width="9.140625" style="60"/>
    <col min="7677" max="7677" width="1.28515625" style="60" customWidth="1"/>
    <col min="7678" max="7678" width="46.7109375" style="60" customWidth="1"/>
    <col min="7679" max="7679" width="0" style="60" hidden="1" customWidth="1"/>
    <col min="7680" max="7680" width="1.28515625" style="60" customWidth="1"/>
    <col min="7681" max="7681" width="15.28515625" style="60" customWidth="1"/>
    <col min="7682" max="7682" width="1.140625" style="60" customWidth="1"/>
    <col min="7683" max="7683" width="12.85546875" style="60" customWidth="1"/>
    <col min="7684" max="7684" width="1.140625" style="60" customWidth="1"/>
    <col min="7685" max="7685" width="15.85546875" style="60" customWidth="1"/>
    <col min="7686" max="7686" width="1.140625" style="60" customWidth="1"/>
    <col min="7687" max="7687" width="15" style="60" customWidth="1"/>
    <col min="7688" max="7688" width="1.140625" style="60" customWidth="1"/>
    <col min="7689" max="7689" width="18" style="60" customWidth="1"/>
    <col min="7690" max="7690" width="1.140625" style="60" customWidth="1"/>
    <col min="7691" max="7691" width="18" style="60" customWidth="1"/>
    <col min="7692" max="7692" width="1.140625" style="60" customWidth="1"/>
    <col min="7693" max="7693" width="18" style="60" customWidth="1"/>
    <col min="7694" max="7694" width="1.42578125" style="60" customWidth="1"/>
    <col min="7695" max="7695" width="16.5703125" style="60" customWidth="1"/>
    <col min="7696" max="7696" width="12.5703125" style="60" bestFit="1" customWidth="1"/>
    <col min="7697" max="7932" width="9.140625" style="60"/>
    <col min="7933" max="7933" width="1.28515625" style="60" customWidth="1"/>
    <col min="7934" max="7934" width="46.7109375" style="60" customWidth="1"/>
    <col min="7935" max="7935" width="0" style="60" hidden="1" customWidth="1"/>
    <col min="7936" max="7936" width="1.28515625" style="60" customWidth="1"/>
    <col min="7937" max="7937" width="15.28515625" style="60" customWidth="1"/>
    <col min="7938" max="7938" width="1.140625" style="60" customWidth="1"/>
    <col min="7939" max="7939" width="12.85546875" style="60" customWidth="1"/>
    <col min="7940" max="7940" width="1.140625" style="60" customWidth="1"/>
    <col min="7941" max="7941" width="15.85546875" style="60" customWidth="1"/>
    <col min="7942" max="7942" width="1.140625" style="60" customWidth="1"/>
    <col min="7943" max="7943" width="15" style="60" customWidth="1"/>
    <col min="7944" max="7944" width="1.140625" style="60" customWidth="1"/>
    <col min="7945" max="7945" width="18" style="60" customWidth="1"/>
    <col min="7946" max="7946" width="1.140625" style="60" customWidth="1"/>
    <col min="7947" max="7947" width="18" style="60" customWidth="1"/>
    <col min="7948" max="7948" width="1.140625" style="60" customWidth="1"/>
    <col min="7949" max="7949" width="18" style="60" customWidth="1"/>
    <col min="7950" max="7950" width="1.42578125" style="60" customWidth="1"/>
    <col min="7951" max="7951" width="16.5703125" style="60" customWidth="1"/>
    <col min="7952" max="7952" width="12.5703125" style="60" bestFit="1" customWidth="1"/>
    <col min="7953" max="8188" width="9.140625" style="60"/>
    <col min="8189" max="8189" width="1.28515625" style="60" customWidth="1"/>
    <col min="8190" max="8190" width="46.7109375" style="60" customWidth="1"/>
    <col min="8191" max="8191" width="0" style="60" hidden="1" customWidth="1"/>
    <col min="8192" max="8192" width="1.28515625" style="60" customWidth="1"/>
    <col min="8193" max="8193" width="15.28515625" style="60" customWidth="1"/>
    <col min="8194" max="8194" width="1.140625" style="60" customWidth="1"/>
    <col min="8195" max="8195" width="12.85546875" style="60" customWidth="1"/>
    <col min="8196" max="8196" width="1.140625" style="60" customWidth="1"/>
    <col min="8197" max="8197" width="15.85546875" style="60" customWidth="1"/>
    <col min="8198" max="8198" width="1.140625" style="60" customWidth="1"/>
    <col min="8199" max="8199" width="15" style="60" customWidth="1"/>
    <col min="8200" max="8200" width="1.140625" style="60" customWidth="1"/>
    <col min="8201" max="8201" width="18" style="60" customWidth="1"/>
    <col min="8202" max="8202" width="1.140625" style="60" customWidth="1"/>
    <col min="8203" max="8203" width="18" style="60" customWidth="1"/>
    <col min="8204" max="8204" width="1.140625" style="60" customWidth="1"/>
    <col min="8205" max="8205" width="18" style="60" customWidth="1"/>
    <col min="8206" max="8206" width="1.42578125" style="60" customWidth="1"/>
    <col min="8207" max="8207" width="16.5703125" style="60" customWidth="1"/>
    <col min="8208" max="8208" width="12.5703125" style="60" bestFit="1" customWidth="1"/>
    <col min="8209" max="8444" width="9.140625" style="60"/>
    <col min="8445" max="8445" width="1.28515625" style="60" customWidth="1"/>
    <col min="8446" max="8446" width="46.7109375" style="60" customWidth="1"/>
    <col min="8447" max="8447" width="0" style="60" hidden="1" customWidth="1"/>
    <col min="8448" max="8448" width="1.28515625" style="60" customWidth="1"/>
    <col min="8449" max="8449" width="15.28515625" style="60" customWidth="1"/>
    <col min="8450" max="8450" width="1.140625" style="60" customWidth="1"/>
    <col min="8451" max="8451" width="12.85546875" style="60" customWidth="1"/>
    <col min="8452" max="8452" width="1.140625" style="60" customWidth="1"/>
    <col min="8453" max="8453" width="15.85546875" style="60" customWidth="1"/>
    <col min="8454" max="8454" width="1.140625" style="60" customWidth="1"/>
    <col min="8455" max="8455" width="15" style="60" customWidth="1"/>
    <col min="8456" max="8456" width="1.140625" style="60" customWidth="1"/>
    <col min="8457" max="8457" width="18" style="60" customWidth="1"/>
    <col min="8458" max="8458" width="1.140625" style="60" customWidth="1"/>
    <col min="8459" max="8459" width="18" style="60" customWidth="1"/>
    <col min="8460" max="8460" width="1.140625" style="60" customWidth="1"/>
    <col min="8461" max="8461" width="18" style="60" customWidth="1"/>
    <col min="8462" max="8462" width="1.42578125" style="60" customWidth="1"/>
    <col min="8463" max="8463" width="16.5703125" style="60" customWidth="1"/>
    <col min="8464" max="8464" width="12.5703125" style="60" bestFit="1" customWidth="1"/>
    <col min="8465" max="8700" width="9.140625" style="60"/>
    <col min="8701" max="8701" width="1.28515625" style="60" customWidth="1"/>
    <col min="8702" max="8702" width="46.7109375" style="60" customWidth="1"/>
    <col min="8703" max="8703" width="0" style="60" hidden="1" customWidth="1"/>
    <col min="8704" max="8704" width="1.28515625" style="60" customWidth="1"/>
    <col min="8705" max="8705" width="15.28515625" style="60" customWidth="1"/>
    <col min="8706" max="8706" width="1.140625" style="60" customWidth="1"/>
    <col min="8707" max="8707" width="12.85546875" style="60" customWidth="1"/>
    <col min="8708" max="8708" width="1.140625" style="60" customWidth="1"/>
    <col min="8709" max="8709" width="15.85546875" style="60" customWidth="1"/>
    <col min="8710" max="8710" width="1.140625" style="60" customWidth="1"/>
    <col min="8711" max="8711" width="15" style="60" customWidth="1"/>
    <col min="8712" max="8712" width="1.140625" style="60" customWidth="1"/>
    <col min="8713" max="8713" width="18" style="60" customWidth="1"/>
    <col min="8714" max="8714" width="1.140625" style="60" customWidth="1"/>
    <col min="8715" max="8715" width="18" style="60" customWidth="1"/>
    <col min="8716" max="8716" width="1.140625" style="60" customWidth="1"/>
    <col min="8717" max="8717" width="18" style="60" customWidth="1"/>
    <col min="8718" max="8718" width="1.42578125" style="60" customWidth="1"/>
    <col min="8719" max="8719" width="16.5703125" style="60" customWidth="1"/>
    <col min="8720" max="8720" width="12.5703125" style="60" bestFit="1" customWidth="1"/>
    <col min="8721" max="8956" width="9.140625" style="60"/>
    <col min="8957" max="8957" width="1.28515625" style="60" customWidth="1"/>
    <col min="8958" max="8958" width="46.7109375" style="60" customWidth="1"/>
    <col min="8959" max="8959" width="0" style="60" hidden="1" customWidth="1"/>
    <col min="8960" max="8960" width="1.28515625" style="60" customWidth="1"/>
    <col min="8961" max="8961" width="15.28515625" style="60" customWidth="1"/>
    <col min="8962" max="8962" width="1.140625" style="60" customWidth="1"/>
    <col min="8963" max="8963" width="12.85546875" style="60" customWidth="1"/>
    <col min="8964" max="8964" width="1.140625" style="60" customWidth="1"/>
    <col min="8965" max="8965" width="15.85546875" style="60" customWidth="1"/>
    <col min="8966" max="8966" width="1.140625" style="60" customWidth="1"/>
    <col min="8967" max="8967" width="15" style="60" customWidth="1"/>
    <col min="8968" max="8968" width="1.140625" style="60" customWidth="1"/>
    <col min="8969" max="8969" width="18" style="60" customWidth="1"/>
    <col min="8970" max="8970" width="1.140625" style="60" customWidth="1"/>
    <col min="8971" max="8971" width="18" style="60" customWidth="1"/>
    <col min="8972" max="8972" width="1.140625" style="60" customWidth="1"/>
    <col min="8973" max="8973" width="18" style="60" customWidth="1"/>
    <col min="8974" max="8974" width="1.42578125" style="60" customWidth="1"/>
    <col min="8975" max="8975" width="16.5703125" style="60" customWidth="1"/>
    <col min="8976" max="8976" width="12.5703125" style="60" bestFit="1" customWidth="1"/>
    <col min="8977" max="9212" width="9.140625" style="60"/>
    <col min="9213" max="9213" width="1.28515625" style="60" customWidth="1"/>
    <col min="9214" max="9214" width="46.7109375" style="60" customWidth="1"/>
    <col min="9215" max="9215" width="0" style="60" hidden="1" customWidth="1"/>
    <col min="9216" max="9216" width="1.28515625" style="60" customWidth="1"/>
    <col min="9217" max="9217" width="15.28515625" style="60" customWidth="1"/>
    <col min="9218" max="9218" width="1.140625" style="60" customWidth="1"/>
    <col min="9219" max="9219" width="12.85546875" style="60" customWidth="1"/>
    <col min="9220" max="9220" width="1.140625" style="60" customWidth="1"/>
    <col min="9221" max="9221" width="15.85546875" style="60" customWidth="1"/>
    <col min="9222" max="9222" width="1.140625" style="60" customWidth="1"/>
    <col min="9223" max="9223" width="15" style="60" customWidth="1"/>
    <col min="9224" max="9224" width="1.140625" style="60" customWidth="1"/>
    <col min="9225" max="9225" width="18" style="60" customWidth="1"/>
    <col min="9226" max="9226" width="1.140625" style="60" customWidth="1"/>
    <col min="9227" max="9227" width="18" style="60" customWidth="1"/>
    <col min="9228" max="9228" width="1.140625" style="60" customWidth="1"/>
    <col min="9229" max="9229" width="18" style="60" customWidth="1"/>
    <col min="9230" max="9230" width="1.42578125" style="60" customWidth="1"/>
    <col min="9231" max="9231" width="16.5703125" style="60" customWidth="1"/>
    <col min="9232" max="9232" width="12.5703125" style="60" bestFit="1" customWidth="1"/>
    <col min="9233" max="9468" width="9.140625" style="60"/>
    <col min="9469" max="9469" width="1.28515625" style="60" customWidth="1"/>
    <col min="9470" max="9470" width="46.7109375" style="60" customWidth="1"/>
    <col min="9471" max="9471" width="0" style="60" hidden="1" customWidth="1"/>
    <col min="9472" max="9472" width="1.28515625" style="60" customWidth="1"/>
    <col min="9473" max="9473" width="15.28515625" style="60" customWidth="1"/>
    <col min="9474" max="9474" width="1.140625" style="60" customWidth="1"/>
    <col min="9475" max="9475" width="12.85546875" style="60" customWidth="1"/>
    <col min="9476" max="9476" width="1.140625" style="60" customWidth="1"/>
    <col min="9477" max="9477" width="15.85546875" style="60" customWidth="1"/>
    <col min="9478" max="9478" width="1.140625" style="60" customWidth="1"/>
    <col min="9479" max="9479" width="15" style="60" customWidth="1"/>
    <col min="9480" max="9480" width="1.140625" style="60" customWidth="1"/>
    <col min="9481" max="9481" width="18" style="60" customWidth="1"/>
    <col min="9482" max="9482" width="1.140625" style="60" customWidth="1"/>
    <col min="9483" max="9483" width="18" style="60" customWidth="1"/>
    <col min="9484" max="9484" width="1.140625" style="60" customWidth="1"/>
    <col min="9485" max="9485" width="18" style="60" customWidth="1"/>
    <col min="9486" max="9486" width="1.42578125" style="60" customWidth="1"/>
    <col min="9487" max="9487" width="16.5703125" style="60" customWidth="1"/>
    <col min="9488" max="9488" width="12.5703125" style="60" bestFit="1" customWidth="1"/>
    <col min="9489" max="9724" width="9.140625" style="60"/>
    <col min="9725" max="9725" width="1.28515625" style="60" customWidth="1"/>
    <col min="9726" max="9726" width="46.7109375" style="60" customWidth="1"/>
    <col min="9727" max="9727" width="0" style="60" hidden="1" customWidth="1"/>
    <col min="9728" max="9728" width="1.28515625" style="60" customWidth="1"/>
    <col min="9729" max="9729" width="15.28515625" style="60" customWidth="1"/>
    <col min="9730" max="9730" width="1.140625" style="60" customWidth="1"/>
    <col min="9731" max="9731" width="12.85546875" style="60" customWidth="1"/>
    <col min="9732" max="9732" width="1.140625" style="60" customWidth="1"/>
    <col min="9733" max="9733" width="15.85546875" style="60" customWidth="1"/>
    <col min="9734" max="9734" width="1.140625" style="60" customWidth="1"/>
    <col min="9735" max="9735" width="15" style="60" customWidth="1"/>
    <col min="9736" max="9736" width="1.140625" style="60" customWidth="1"/>
    <col min="9737" max="9737" width="18" style="60" customWidth="1"/>
    <col min="9738" max="9738" width="1.140625" style="60" customWidth="1"/>
    <col min="9739" max="9739" width="18" style="60" customWidth="1"/>
    <col min="9740" max="9740" width="1.140625" style="60" customWidth="1"/>
    <col min="9741" max="9741" width="18" style="60" customWidth="1"/>
    <col min="9742" max="9742" width="1.42578125" style="60" customWidth="1"/>
    <col min="9743" max="9743" width="16.5703125" style="60" customWidth="1"/>
    <col min="9744" max="9744" width="12.5703125" style="60" bestFit="1" customWidth="1"/>
    <col min="9745" max="9980" width="9.140625" style="60"/>
    <col min="9981" max="9981" width="1.28515625" style="60" customWidth="1"/>
    <col min="9982" max="9982" width="46.7109375" style="60" customWidth="1"/>
    <col min="9983" max="9983" width="0" style="60" hidden="1" customWidth="1"/>
    <col min="9984" max="9984" width="1.28515625" style="60" customWidth="1"/>
    <col min="9985" max="9985" width="15.28515625" style="60" customWidth="1"/>
    <col min="9986" max="9986" width="1.140625" style="60" customWidth="1"/>
    <col min="9987" max="9987" width="12.85546875" style="60" customWidth="1"/>
    <col min="9988" max="9988" width="1.140625" style="60" customWidth="1"/>
    <col min="9989" max="9989" width="15.85546875" style="60" customWidth="1"/>
    <col min="9990" max="9990" width="1.140625" style="60" customWidth="1"/>
    <col min="9991" max="9991" width="15" style="60" customWidth="1"/>
    <col min="9992" max="9992" width="1.140625" style="60" customWidth="1"/>
    <col min="9993" max="9993" width="18" style="60" customWidth="1"/>
    <col min="9994" max="9994" width="1.140625" style="60" customWidth="1"/>
    <col min="9995" max="9995" width="18" style="60" customWidth="1"/>
    <col min="9996" max="9996" width="1.140625" style="60" customWidth="1"/>
    <col min="9997" max="9997" width="18" style="60" customWidth="1"/>
    <col min="9998" max="9998" width="1.42578125" style="60" customWidth="1"/>
    <col min="9999" max="9999" width="16.5703125" style="60" customWidth="1"/>
    <col min="10000" max="10000" width="12.5703125" style="60" bestFit="1" customWidth="1"/>
    <col min="10001" max="10236" width="9.140625" style="60"/>
    <col min="10237" max="10237" width="1.28515625" style="60" customWidth="1"/>
    <col min="10238" max="10238" width="46.7109375" style="60" customWidth="1"/>
    <col min="10239" max="10239" width="0" style="60" hidden="1" customWidth="1"/>
    <col min="10240" max="10240" width="1.28515625" style="60" customWidth="1"/>
    <col min="10241" max="10241" width="15.28515625" style="60" customWidth="1"/>
    <col min="10242" max="10242" width="1.140625" style="60" customWidth="1"/>
    <col min="10243" max="10243" width="12.85546875" style="60" customWidth="1"/>
    <col min="10244" max="10244" width="1.140625" style="60" customWidth="1"/>
    <col min="10245" max="10245" width="15.85546875" style="60" customWidth="1"/>
    <col min="10246" max="10246" width="1.140625" style="60" customWidth="1"/>
    <col min="10247" max="10247" width="15" style="60" customWidth="1"/>
    <col min="10248" max="10248" width="1.140625" style="60" customWidth="1"/>
    <col min="10249" max="10249" width="18" style="60" customWidth="1"/>
    <col min="10250" max="10250" width="1.140625" style="60" customWidth="1"/>
    <col min="10251" max="10251" width="18" style="60" customWidth="1"/>
    <col min="10252" max="10252" width="1.140625" style="60" customWidth="1"/>
    <col min="10253" max="10253" width="18" style="60" customWidth="1"/>
    <col min="10254" max="10254" width="1.42578125" style="60" customWidth="1"/>
    <col min="10255" max="10255" width="16.5703125" style="60" customWidth="1"/>
    <col min="10256" max="10256" width="12.5703125" style="60" bestFit="1" customWidth="1"/>
    <col min="10257" max="10492" width="9.140625" style="60"/>
    <col min="10493" max="10493" width="1.28515625" style="60" customWidth="1"/>
    <col min="10494" max="10494" width="46.7109375" style="60" customWidth="1"/>
    <col min="10495" max="10495" width="0" style="60" hidden="1" customWidth="1"/>
    <col min="10496" max="10496" width="1.28515625" style="60" customWidth="1"/>
    <col min="10497" max="10497" width="15.28515625" style="60" customWidth="1"/>
    <col min="10498" max="10498" width="1.140625" style="60" customWidth="1"/>
    <col min="10499" max="10499" width="12.85546875" style="60" customWidth="1"/>
    <col min="10500" max="10500" width="1.140625" style="60" customWidth="1"/>
    <col min="10501" max="10501" width="15.85546875" style="60" customWidth="1"/>
    <col min="10502" max="10502" width="1.140625" style="60" customWidth="1"/>
    <col min="10503" max="10503" width="15" style="60" customWidth="1"/>
    <col min="10504" max="10504" width="1.140625" style="60" customWidth="1"/>
    <col min="10505" max="10505" width="18" style="60" customWidth="1"/>
    <col min="10506" max="10506" width="1.140625" style="60" customWidth="1"/>
    <col min="10507" max="10507" width="18" style="60" customWidth="1"/>
    <col min="10508" max="10508" width="1.140625" style="60" customWidth="1"/>
    <col min="10509" max="10509" width="18" style="60" customWidth="1"/>
    <col min="10510" max="10510" width="1.42578125" style="60" customWidth="1"/>
    <col min="10511" max="10511" width="16.5703125" style="60" customWidth="1"/>
    <col min="10512" max="10512" width="12.5703125" style="60" bestFit="1" customWidth="1"/>
    <col min="10513" max="10748" width="9.140625" style="60"/>
    <col min="10749" max="10749" width="1.28515625" style="60" customWidth="1"/>
    <col min="10750" max="10750" width="46.7109375" style="60" customWidth="1"/>
    <col min="10751" max="10751" width="0" style="60" hidden="1" customWidth="1"/>
    <col min="10752" max="10752" width="1.28515625" style="60" customWidth="1"/>
    <col min="10753" max="10753" width="15.28515625" style="60" customWidth="1"/>
    <col min="10754" max="10754" width="1.140625" style="60" customWidth="1"/>
    <col min="10755" max="10755" width="12.85546875" style="60" customWidth="1"/>
    <col min="10756" max="10756" width="1.140625" style="60" customWidth="1"/>
    <col min="10757" max="10757" width="15.85546875" style="60" customWidth="1"/>
    <col min="10758" max="10758" width="1.140625" style="60" customWidth="1"/>
    <col min="10759" max="10759" width="15" style="60" customWidth="1"/>
    <col min="10760" max="10760" width="1.140625" style="60" customWidth="1"/>
    <col min="10761" max="10761" width="18" style="60" customWidth="1"/>
    <col min="10762" max="10762" width="1.140625" style="60" customWidth="1"/>
    <col min="10763" max="10763" width="18" style="60" customWidth="1"/>
    <col min="10764" max="10764" width="1.140625" style="60" customWidth="1"/>
    <col min="10765" max="10765" width="18" style="60" customWidth="1"/>
    <col min="10766" max="10766" width="1.42578125" style="60" customWidth="1"/>
    <col min="10767" max="10767" width="16.5703125" style="60" customWidth="1"/>
    <col min="10768" max="10768" width="12.5703125" style="60" bestFit="1" customWidth="1"/>
    <col min="10769" max="11004" width="9.140625" style="60"/>
    <col min="11005" max="11005" width="1.28515625" style="60" customWidth="1"/>
    <col min="11006" max="11006" width="46.7109375" style="60" customWidth="1"/>
    <col min="11007" max="11007" width="0" style="60" hidden="1" customWidth="1"/>
    <col min="11008" max="11008" width="1.28515625" style="60" customWidth="1"/>
    <col min="11009" max="11009" width="15.28515625" style="60" customWidth="1"/>
    <col min="11010" max="11010" width="1.140625" style="60" customWidth="1"/>
    <col min="11011" max="11011" width="12.85546875" style="60" customWidth="1"/>
    <col min="11012" max="11012" width="1.140625" style="60" customWidth="1"/>
    <col min="11013" max="11013" width="15.85546875" style="60" customWidth="1"/>
    <col min="11014" max="11014" width="1.140625" style="60" customWidth="1"/>
    <col min="11015" max="11015" width="15" style="60" customWidth="1"/>
    <col min="11016" max="11016" width="1.140625" style="60" customWidth="1"/>
    <col min="11017" max="11017" width="18" style="60" customWidth="1"/>
    <col min="11018" max="11018" width="1.140625" style="60" customWidth="1"/>
    <col min="11019" max="11019" width="18" style="60" customWidth="1"/>
    <col min="11020" max="11020" width="1.140625" style="60" customWidth="1"/>
    <col min="11021" max="11021" width="18" style="60" customWidth="1"/>
    <col min="11022" max="11022" width="1.42578125" style="60" customWidth="1"/>
    <col min="11023" max="11023" width="16.5703125" style="60" customWidth="1"/>
    <col min="11024" max="11024" width="12.5703125" style="60" bestFit="1" customWidth="1"/>
    <col min="11025" max="11260" width="9.140625" style="60"/>
    <col min="11261" max="11261" width="1.28515625" style="60" customWidth="1"/>
    <col min="11262" max="11262" width="46.7109375" style="60" customWidth="1"/>
    <col min="11263" max="11263" width="0" style="60" hidden="1" customWidth="1"/>
    <col min="11264" max="11264" width="1.28515625" style="60" customWidth="1"/>
    <col min="11265" max="11265" width="15.28515625" style="60" customWidth="1"/>
    <col min="11266" max="11266" width="1.140625" style="60" customWidth="1"/>
    <col min="11267" max="11267" width="12.85546875" style="60" customWidth="1"/>
    <col min="11268" max="11268" width="1.140625" style="60" customWidth="1"/>
    <col min="11269" max="11269" width="15.85546875" style="60" customWidth="1"/>
    <col min="11270" max="11270" width="1.140625" style="60" customWidth="1"/>
    <col min="11271" max="11271" width="15" style="60" customWidth="1"/>
    <col min="11272" max="11272" width="1.140625" style="60" customWidth="1"/>
    <col min="11273" max="11273" width="18" style="60" customWidth="1"/>
    <col min="11274" max="11274" width="1.140625" style="60" customWidth="1"/>
    <col min="11275" max="11275" width="18" style="60" customWidth="1"/>
    <col min="11276" max="11276" width="1.140625" style="60" customWidth="1"/>
    <col min="11277" max="11277" width="18" style="60" customWidth="1"/>
    <col min="11278" max="11278" width="1.42578125" style="60" customWidth="1"/>
    <col min="11279" max="11279" width="16.5703125" style="60" customWidth="1"/>
    <col min="11280" max="11280" width="12.5703125" style="60" bestFit="1" customWidth="1"/>
    <col min="11281" max="11516" width="9.140625" style="60"/>
    <col min="11517" max="11517" width="1.28515625" style="60" customWidth="1"/>
    <col min="11518" max="11518" width="46.7109375" style="60" customWidth="1"/>
    <col min="11519" max="11519" width="0" style="60" hidden="1" customWidth="1"/>
    <col min="11520" max="11520" width="1.28515625" style="60" customWidth="1"/>
    <col min="11521" max="11521" width="15.28515625" style="60" customWidth="1"/>
    <col min="11522" max="11522" width="1.140625" style="60" customWidth="1"/>
    <col min="11523" max="11523" width="12.85546875" style="60" customWidth="1"/>
    <col min="11524" max="11524" width="1.140625" style="60" customWidth="1"/>
    <col min="11525" max="11525" width="15.85546875" style="60" customWidth="1"/>
    <col min="11526" max="11526" width="1.140625" style="60" customWidth="1"/>
    <col min="11527" max="11527" width="15" style="60" customWidth="1"/>
    <col min="11528" max="11528" width="1.140625" style="60" customWidth="1"/>
    <col min="11529" max="11529" width="18" style="60" customWidth="1"/>
    <col min="11530" max="11530" width="1.140625" style="60" customWidth="1"/>
    <col min="11531" max="11531" width="18" style="60" customWidth="1"/>
    <col min="11532" max="11532" width="1.140625" style="60" customWidth="1"/>
    <col min="11533" max="11533" width="18" style="60" customWidth="1"/>
    <col min="11534" max="11534" width="1.42578125" style="60" customWidth="1"/>
    <col min="11535" max="11535" width="16.5703125" style="60" customWidth="1"/>
    <col min="11536" max="11536" width="12.5703125" style="60" bestFit="1" customWidth="1"/>
    <col min="11537" max="11772" width="9.140625" style="60"/>
    <col min="11773" max="11773" width="1.28515625" style="60" customWidth="1"/>
    <col min="11774" max="11774" width="46.7109375" style="60" customWidth="1"/>
    <col min="11775" max="11775" width="0" style="60" hidden="1" customWidth="1"/>
    <col min="11776" max="11776" width="1.28515625" style="60" customWidth="1"/>
    <col min="11777" max="11777" width="15.28515625" style="60" customWidth="1"/>
    <col min="11778" max="11778" width="1.140625" style="60" customWidth="1"/>
    <col min="11779" max="11779" width="12.85546875" style="60" customWidth="1"/>
    <col min="11780" max="11780" width="1.140625" style="60" customWidth="1"/>
    <col min="11781" max="11781" width="15.85546875" style="60" customWidth="1"/>
    <col min="11782" max="11782" width="1.140625" style="60" customWidth="1"/>
    <col min="11783" max="11783" width="15" style="60" customWidth="1"/>
    <col min="11784" max="11784" width="1.140625" style="60" customWidth="1"/>
    <col min="11785" max="11785" width="18" style="60" customWidth="1"/>
    <col min="11786" max="11786" width="1.140625" style="60" customWidth="1"/>
    <col min="11787" max="11787" width="18" style="60" customWidth="1"/>
    <col min="11788" max="11788" width="1.140625" style="60" customWidth="1"/>
    <col min="11789" max="11789" width="18" style="60" customWidth="1"/>
    <col min="11790" max="11790" width="1.42578125" style="60" customWidth="1"/>
    <col min="11791" max="11791" width="16.5703125" style="60" customWidth="1"/>
    <col min="11792" max="11792" width="12.5703125" style="60" bestFit="1" customWidth="1"/>
    <col min="11793" max="12028" width="9.140625" style="60"/>
    <col min="12029" max="12029" width="1.28515625" style="60" customWidth="1"/>
    <col min="12030" max="12030" width="46.7109375" style="60" customWidth="1"/>
    <col min="12031" max="12031" width="0" style="60" hidden="1" customWidth="1"/>
    <col min="12032" max="12032" width="1.28515625" style="60" customWidth="1"/>
    <col min="12033" max="12033" width="15.28515625" style="60" customWidth="1"/>
    <col min="12034" max="12034" width="1.140625" style="60" customWidth="1"/>
    <col min="12035" max="12035" width="12.85546875" style="60" customWidth="1"/>
    <col min="12036" max="12036" width="1.140625" style="60" customWidth="1"/>
    <col min="12037" max="12037" width="15.85546875" style="60" customWidth="1"/>
    <col min="12038" max="12038" width="1.140625" style="60" customWidth="1"/>
    <col min="12039" max="12039" width="15" style="60" customWidth="1"/>
    <col min="12040" max="12040" width="1.140625" style="60" customWidth="1"/>
    <col min="12041" max="12041" width="18" style="60" customWidth="1"/>
    <col min="12042" max="12042" width="1.140625" style="60" customWidth="1"/>
    <col min="12043" max="12043" width="18" style="60" customWidth="1"/>
    <col min="12044" max="12044" width="1.140625" style="60" customWidth="1"/>
    <col min="12045" max="12045" width="18" style="60" customWidth="1"/>
    <col min="12046" max="12046" width="1.42578125" style="60" customWidth="1"/>
    <col min="12047" max="12047" width="16.5703125" style="60" customWidth="1"/>
    <col min="12048" max="12048" width="12.5703125" style="60" bestFit="1" customWidth="1"/>
    <col min="12049" max="12284" width="9.140625" style="60"/>
    <col min="12285" max="12285" width="1.28515625" style="60" customWidth="1"/>
    <col min="12286" max="12286" width="46.7109375" style="60" customWidth="1"/>
    <col min="12287" max="12287" width="0" style="60" hidden="1" customWidth="1"/>
    <col min="12288" max="12288" width="1.28515625" style="60" customWidth="1"/>
    <col min="12289" max="12289" width="15.28515625" style="60" customWidth="1"/>
    <col min="12290" max="12290" width="1.140625" style="60" customWidth="1"/>
    <col min="12291" max="12291" width="12.85546875" style="60" customWidth="1"/>
    <col min="12292" max="12292" width="1.140625" style="60" customWidth="1"/>
    <col min="12293" max="12293" width="15.85546875" style="60" customWidth="1"/>
    <col min="12294" max="12294" width="1.140625" style="60" customWidth="1"/>
    <col min="12295" max="12295" width="15" style="60" customWidth="1"/>
    <col min="12296" max="12296" width="1.140625" style="60" customWidth="1"/>
    <col min="12297" max="12297" width="18" style="60" customWidth="1"/>
    <col min="12298" max="12298" width="1.140625" style="60" customWidth="1"/>
    <col min="12299" max="12299" width="18" style="60" customWidth="1"/>
    <col min="12300" max="12300" width="1.140625" style="60" customWidth="1"/>
    <col min="12301" max="12301" width="18" style="60" customWidth="1"/>
    <col min="12302" max="12302" width="1.42578125" style="60" customWidth="1"/>
    <col min="12303" max="12303" width="16.5703125" style="60" customWidth="1"/>
    <col min="12304" max="12304" width="12.5703125" style="60" bestFit="1" customWidth="1"/>
    <col min="12305" max="12540" width="9.140625" style="60"/>
    <col min="12541" max="12541" width="1.28515625" style="60" customWidth="1"/>
    <col min="12542" max="12542" width="46.7109375" style="60" customWidth="1"/>
    <col min="12543" max="12543" width="0" style="60" hidden="1" customWidth="1"/>
    <col min="12544" max="12544" width="1.28515625" style="60" customWidth="1"/>
    <col min="12545" max="12545" width="15.28515625" style="60" customWidth="1"/>
    <col min="12546" max="12546" width="1.140625" style="60" customWidth="1"/>
    <col min="12547" max="12547" width="12.85546875" style="60" customWidth="1"/>
    <col min="12548" max="12548" width="1.140625" style="60" customWidth="1"/>
    <col min="12549" max="12549" width="15.85546875" style="60" customWidth="1"/>
    <col min="12550" max="12550" width="1.140625" style="60" customWidth="1"/>
    <col min="12551" max="12551" width="15" style="60" customWidth="1"/>
    <col min="12552" max="12552" width="1.140625" style="60" customWidth="1"/>
    <col min="12553" max="12553" width="18" style="60" customWidth="1"/>
    <col min="12554" max="12554" width="1.140625" style="60" customWidth="1"/>
    <col min="12555" max="12555" width="18" style="60" customWidth="1"/>
    <col min="12556" max="12556" width="1.140625" style="60" customWidth="1"/>
    <col min="12557" max="12557" width="18" style="60" customWidth="1"/>
    <col min="12558" max="12558" width="1.42578125" style="60" customWidth="1"/>
    <col min="12559" max="12559" width="16.5703125" style="60" customWidth="1"/>
    <col min="12560" max="12560" width="12.5703125" style="60" bestFit="1" customWidth="1"/>
    <col min="12561" max="12796" width="9.140625" style="60"/>
    <col min="12797" max="12797" width="1.28515625" style="60" customWidth="1"/>
    <col min="12798" max="12798" width="46.7109375" style="60" customWidth="1"/>
    <col min="12799" max="12799" width="0" style="60" hidden="1" customWidth="1"/>
    <col min="12800" max="12800" width="1.28515625" style="60" customWidth="1"/>
    <col min="12801" max="12801" width="15.28515625" style="60" customWidth="1"/>
    <col min="12802" max="12802" width="1.140625" style="60" customWidth="1"/>
    <col min="12803" max="12803" width="12.85546875" style="60" customWidth="1"/>
    <col min="12804" max="12804" width="1.140625" style="60" customWidth="1"/>
    <col min="12805" max="12805" width="15.85546875" style="60" customWidth="1"/>
    <col min="12806" max="12806" width="1.140625" style="60" customWidth="1"/>
    <col min="12807" max="12807" width="15" style="60" customWidth="1"/>
    <col min="12808" max="12808" width="1.140625" style="60" customWidth="1"/>
    <col min="12809" max="12809" width="18" style="60" customWidth="1"/>
    <col min="12810" max="12810" width="1.140625" style="60" customWidth="1"/>
    <col min="12811" max="12811" width="18" style="60" customWidth="1"/>
    <col min="12812" max="12812" width="1.140625" style="60" customWidth="1"/>
    <col min="12813" max="12813" width="18" style="60" customWidth="1"/>
    <col min="12814" max="12814" width="1.42578125" style="60" customWidth="1"/>
    <col min="12815" max="12815" width="16.5703125" style="60" customWidth="1"/>
    <col min="12816" max="12816" width="12.5703125" style="60" bestFit="1" customWidth="1"/>
    <col min="12817" max="13052" width="9.140625" style="60"/>
    <col min="13053" max="13053" width="1.28515625" style="60" customWidth="1"/>
    <col min="13054" max="13054" width="46.7109375" style="60" customWidth="1"/>
    <col min="13055" max="13055" width="0" style="60" hidden="1" customWidth="1"/>
    <col min="13056" max="13056" width="1.28515625" style="60" customWidth="1"/>
    <col min="13057" max="13057" width="15.28515625" style="60" customWidth="1"/>
    <col min="13058" max="13058" width="1.140625" style="60" customWidth="1"/>
    <col min="13059" max="13059" width="12.85546875" style="60" customWidth="1"/>
    <col min="13060" max="13060" width="1.140625" style="60" customWidth="1"/>
    <col min="13061" max="13061" width="15.85546875" style="60" customWidth="1"/>
    <col min="13062" max="13062" width="1.140625" style="60" customWidth="1"/>
    <col min="13063" max="13063" width="15" style="60" customWidth="1"/>
    <col min="13064" max="13064" width="1.140625" style="60" customWidth="1"/>
    <col min="13065" max="13065" width="18" style="60" customWidth="1"/>
    <col min="13066" max="13066" width="1.140625" style="60" customWidth="1"/>
    <col min="13067" max="13067" width="18" style="60" customWidth="1"/>
    <col min="13068" max="13068" width="1.140625" style="60" customWidth="1"/>
    <col min="13069" max="13069" width="18" style="60" customWidth="1"/>
    <col min="13070" max="13070" width="1.42578125" style="60" customWidth="1"/>
    <col min="13071" max="13071" width="16.5703125" style="60" customWidth="1"/>
    <col min="13072" max="13072" width="12.5703125" style="60" bestFit="1" customWidth="1"/>
    <col min="13073" max="13308" width="9.140625" style="60"/>
    <col min="13309" max="13309" width="1.28515625" style="60" customWidth="1"/>
    <col min="13310" max="13310" width="46.7109375" style="60" customWidth="1"/>
    <col min="13311" max="13311" width="0" style="60" hidden="1" customWidth="1"/>
    <col min="13312" max="13312" width="1.28515625" style="60" customWidth="1"/>
    <col min="13313" max="13313" width="15.28515625" style="60" customWidth="1"/>
    <col min="13314" max="13314" width="1.140625" style="60" customWidth="1"/>
    <col min="13315" max="13315" width="12.85546875" style="60" customWidth="1"/>
    <col min="13316" max="13316" width="1.140625" style="60" customWidth="1"/>
    <col min="13317" max="13317" width="15.85546875" style="60" customWidth="1"/>
    <col min="13318" max="13318" width="1.140625" style="60" customWidth="1"/>
    <col min="13319" max="13319" width="15" style="60" customWidth="1"/>
    <col min="13320" max="13320" width="1.140625" style="60" customWidth="1"/>
    <col min="13321" max="13321" width="18" style="60" customWidth="1"/>
    <col min="13322" max="13322" width="1.140625" style="60" customWidth="1"/>
    <col min="13323" max="13323" width="18" style="60" customWidth="1"/>
    <col min="13324" max="13324" width="1.140625" style="60" customWidth="1"/>
    <col min="13325" max="13325" width="18" style="60" customWidth="1"/>
    <col min="13326" max="13326" width="1.42578125" style="60" customWidth="1"/>
    <col min="13327" max="13327" width="16.5703125" style="60" customWidth="1"/>
    <col min="13328" max="13328" width="12.5703125" style="60" bestFit="1" customWidth="1"/>
    <col min="13329" max="13564" width="9.140625" style="60"/>
    <col min="13565" max="13565" width="1.28515625" style="60" customWidth="1"/>
    <col min="13566" max="13566" width="46.7109375" style="60" customWidth="1"/>
    <col min="13567" max="13567" width="0" style="60" hidden="1" customWidth="1"/>
    <col min="13568" max="13568" width="1.28515625" style="60" customWidth="1"/>
    <col min="13569" max="13569" width="15.28515625" style="60" customWidth="1"/>
    <col min="13570" max="13570" width="1.140625" style="60" customWidth="1"/>
    <col min="13571" max="13571" width="12.85546875" style="60" customWidth="1"/>
    <col min="13572" max="13572" width="1.140625" style="60" customWidth="1"/>
    <col min="13573" max="13573" width="15.85546875" style="60" customWidth="1"/>
    <col min="13574" max="13574" width="1.140625" style="60" customWidth="1"/>
    <col min="13575" max="13575" width="15" style="60" customWidth="1"/>
    <col min="13576" max="13576" width="1.140625" style="60" customWidth="1"/>
    <col min="13577" max="13577" width="18" style="60" customWidth="1"/>
    <col min="13578" max="13578" width="1.140625" style="60" customWidth="1"/>
    <col min="13579" max="13579" width="18" style="60" customWidth="1"/>
    <col min="13580" max="13580" width="1.140625" style="60" customWidth="1"/>
    <col min="13581" max="13581" width="18" style="60" customWidth="1"/>
    <col min="13582" max="13582" width="1.42578125" style="60" customWidth="1"/>
    <col min="13583" max="13583" width="16.5703125" style="60" customWidth="1"/>
    <col min="13584" max="13584" width="12.5703125" style="60" bestFit="1" customWidth="1"/>
    <col min="13585" max="13820" width="9.140625" style="60"/>
    <col min="13821" max="13821" width="1.28515625" style="60" customWidth="1"/>
    <col min="13822" max="13822" width="46.7109375" style="60" customWidth="1"/>
    <col min="13823" max="13823" width="0" style="60" hidden="1" customWidth="1"/>
    <col min="13824" max="13824" width="1.28515625" style="60" customWidth="1"/>
    <col min="13825" max="13825" width="15.28515625" style="60" customWidth="1"/>
    <col min="13826" max="13826" width="1.140625" style="60" customWidth="1"/>
    <col min="13827" max="13827" width="12.85546875" style="60" customWidth="1"/>
    <col min="13828" max="13828" width="1.140625" style="60" customWidth="1"/>
    <col min="13829" max="13829" width="15.85546875" style="60" customWidth="1"/>
    <col min="13830" max="13830" width="1.140625" style="60" customWidth="1"/>
    <col min="13831" max="13831" width="15" style="60" customWidth="1"/>
    <col min="13832" max="13832" width="1.140625" style="60" customWidth="1"/>
    <col min="13833" max="13833" width="18" style="60" customWidth="1"/>
    <col min="13834" max="13834" width="1.140625" style="60" customWidth="1"/>
    <col min="13835" max="13835" width="18" style="60" customWidth="1"/>
    <col min="13836" max="13836" width="1.140625" style="60" customWidth="1"/>
    <col min="13837" max="13837" width="18" style="60" customWidth="1"/>
    <col min="13838" max="13838" width="1.42578125" style="60" customWidth="1"/>
    <col min="13839" max="13839" width="16.5703125" style="60" customWidth="1"/>
    <col min="13840" max="13840" width="12.5703125" style="60" bestFit="1" customWidth="1"/>
    <col min="13841" max="14076" width="9.140625" style="60"/>
    <col min="14077" max="14077" width="1.28515625" style="60" customWidth="1"/>
    <col min="14078" max="14078" width="46.7109375" style="60" customWidth="1"/>
    <col min="14079" max="14079" width="0" style="60" hidden="1" customWidth="1"/>
    <col min="14080" max="14080" width="1.28515625" style="60" customWidth="1"/>
    <col min="14081" max="14081" width="15.28515625" style="60" customWidth="1"/>
    <col min="14082" max="14082" width="1.140625" style="60" customWidth="1"/>
    <col min="14083" max="14083" width="12.85546875" style="60" customWidth="1"/>
    <col min="14084" max="14084" width="1.140625" style="60" customWidth="1"/>
    <col min="14085" max="14085" width="15.85546875" style="60" customWidth="1"/>
    <col min="14086" max="14086" width="1.140625" style="60" customWidth="1"/>
    <col min="14087" max="14087" width="15" style="60" customWidth="1"/>
    <col min="14088" max="14088" width="1.140625" style="60" customWidth="1"/>
    <col min="14089" max="14089" width="18" style="60" customWidth="1"/>
    <col min="14090" max="14090" width="1.140625" style="60" customWidth="1"/>
    <col min="14091" max="14091" width="18" style="60" customWidth="1"/>
    <col min="14092" max="14092" width="1.140625" style="60" customWidth="1"/>
    <col min="14093" max="14093" width="18" style="60" customWidth="1"/>
    <col min="14094" max="14094" width="1.42578125" style="60" customWidth="1"/>
    <col min="14095" max="14095" width="16.5703125" style="60" customWidth="1"/>
    <col min="14096" max="14096" width="12.5703125" style="60" bestFit="1" customWidth="1"/>
    <col min="14097" max="14332" width="9.140625" style="60"/>
    <col min="14333" max="14333" width="1.28515625" style="60" customWidth="1"/>
    <col min="14334" max="14334" width="46.7109375" style="60" customWidth="1"/>
    <col min="14335" max="14335" width="0" style="60" hidden="1" customWidth="1"/>
    <col min="14336" max="14336" width="1.28515625" style="60" customWidth="1"/>
    <col min="14337" max="14337" width="15.28515625" style="60" customWidth="1"/>
    <col min="14338" max="14338" width="1.140625" style="60" customWidth="1"/>
    <col min="14339" max="14339" width="12.85546875" style="60" customWidth="1"/>
    <col min="14340" max="14340" width="1.140625" style="60" customWidth="1"/>
    <col min="14341" max="14341" width="15.85546875" style="60" customWidth="1"/>
    <col min="14342" max="14342" width="1.140625" style="60" customWidth="1"/>
    <col min="14343" max="14343" width="15" style="60" customWidth="1"/>
    <col min="14344" max="14344" width="1.140625" style="60" customWidth="1"/>
    <col min="14345" max="14345" width="18" style="60" customWidth="1"/>
    <col min="14346" max="14346" width="1.140625" style="60" customWidth="1"/>
    <col min="14347" max="14347" width="18" style="60" customWidth="1"/>
    <col min="14348" max="14348" width="1.140625" style="60" customWidth="1"/>
    <col min="14349" max="14349" width="18" style="60" customWidth="1"/>
    <col min="14350" max="14350" width="1.42578125" style="60" customWidth="1"/>
    <col min="14351" max="14351" width="16.5703125" style="60" customWidth="1"/>
    <col min="14352" max="14352" width="12.5703125" style="60" bestFit="1" customWidth="1"/>
    <col min="14353" max="14588" width="9.140625" style="60"/>
    <col min="14589" max="14589" width="1.28515625" style="60" customWidth="1"/>
    <col min="14590" max="14590" width="46.7109375" style="60" customWidth="1"/>
    <col min="14591" max="14591" width="0" style="60" hidden="1" customWidth="1"/>
    <col min="14592" max="14592" width="1.28515625" style="60" customWidth="1"/>
    <col min="14593" max="14593" width="15.28515625" style="60" customWidth="1"/>
    <col min="14594" max="14594" width="1.140625" style="60" customWidth="1"/>
    <col min="14595" max="14595" width="12.85546875" style="60" customWidth="1"/>
    <col min="14596" max="14596" width="1.140625" style="60" customWidth="1"/>
    <col min="14597" max="14597" width="15.85546875" style="60" customWidth="1"/>
    <col min="14598" max="14598" width="1.140625" style="60" customWidth="1"/>
    <col min="14599" max="14599" width="15" style="60" customWidth="1"/>
    <col min="14600" max="14600" width="1.140625" style="60" customWidth="1"/>
    <col min="14601" max="14601" width="18" style="60" customWidth="1"/>
    <col min="14602" max="14602" width="1.140625" style="60" customWidth="1"/>
    <col min="14603" max="14603" width="18" style="60" customWidth="1"/>
    <col min="14604" max="14604" width="1.140625" style="60" customWidth="1"/>
    <col min="14605" max="14605" width="18" style="60" customWidth="1"/>
    <col min="14606" max="14606" width="1.42578125" style="60" customWidth="1"/>
    <col min="14607" max="14607" width="16.5703125" style="60" customWidth="1"/>
    <col min="14608" max="14608" width="12.5703125" style="60" bestFit="1" customWidth="1"/>
    <col min="14609" max="14844" width="9.140625" style="60"/>
    <col min="14845" max="14845" width="1.28515625" style="60" customWidth="1"/>
    <col min="14846" max="14846" width="46.7109375" style="60" customWidth="1"/>
    <col min="14847" max="14847" width="0" style="60" hidden="1" customWidth="1"/>
    <col min="14848" max="14848" width="1.28515625" style="60" customWidth="1"/>
    <col min="14849" max="14849" width="15.28515625" style="60" customWidth="1"/>
    <col min="14850" max="14850" width="1.140625" style="60" customWidth="1"/>
    <col min="14851" max="14851" width="12.85546875" style="60" customWidth="1"/>
    <col min="14852" max="14852" width="1.140625" style="60" customWidth="1"/>
    <col min="14853" max="14853" width="15.85546875" style="60" customWidth="1"/>
    <col min="14854" max="14854" width="1.140625" style="60" customWidth="1"/>
    <col min="14855" max="14855" width="15" style="60" customWidth="1"/>
    <col min="14856" max="14856" width="1.140625" style="60" customWidth="1"/>
    <col min="14857" max="14857" width="18" style="60" customWidth="1"/>
    <col min="14858" max="14858" width="1.140625" style="60" customWidth="1"/>
    <col min="14859" max="14859" width="18" style="60" customWidth="1"/>
    <col min="14860" max="14860" width="1.140625" style="60" customWidth="1"/>
    <col min="14861" max="14861" width="18" style="60" customWidth="1"/>
    <col min="14862" max="14862" width="1.42578125" style="60" customWidth="1"/>
    <col min="14863" max="14863" width="16.5703125" style="60" customWidth="1"/>
    <col min="14864" max="14864" width="12.5703125" style="60" bestFit="1" customWidth="1"/>
    <col min="14865" max="15100" width="9.140625" style="60"/>
    <col min="15101" max="15101" width="1.28515625" style="60" customWidth="1"/>
    <col min="15102" max="15102" width="46.7109375" style="60" customWidth="1"/>
    <col min="15103" max="15103" width="0" style="60" hidden="1" customWidth="1"/>
    <col min="15104" max="15104" width="1.28515625" style="60" customWidth="1"/>
    <col min="15105" max="15105" width="15.28515625" style="60" customWidth="1"/>
    <col min="15106" max="15106" width="1.140625" style="60" customWidth="1"/>
    <col min="15107" max="15107" width="12.85546875" style="60" customWidth="1"/>
    <col min="15108" max="15108" width="1.140625" style="60" customWidth="1"/>
    <col min="15109" max="15109" width="15.85546875" style="60" customWidth="1"/>
    <col min="15110" max="15110" width="1.140625" style="60" customWidth="1"/>
    <col min="15111" max="15111" width="15" style="60" customWidth="1"/>
    <col min="15112" max="15112" width="1.140625" style="60" customWidth="1"/>
    <col min="15113" max="15113" width="18" style="60" customWidth="1"/>
    <col min="15114" max="15114" width="1.140625" style="60" customWidth="1"/>
    <col min="15115" max="15115" width="18" style="60" customWidth="1"/>
    <col min="15116" max="15116" width="1.140625" style="60" customWidth="1"/>
    <col min="15117" max="15117" width="18" style="60" customWidth="1"/>
    <col min="15118" max="15118" width="1.42578125" style="60" customWidth="1"/>
    <col min="15119" max="15119" width="16.5703125" style="60" customWidth="1"/>
    <col min="15120" max="15120" width="12.5703125" style="60" bestFit="1" customWidth="1"/>
    <col min="15121" max="15356" width="9.140625" style="60"/>
    <col min="15357" max="15357" width="1.28515625" style="60" customWidth="1"/>
    <col min="15358" max="15358" width="46.7109375" style="60" customWidth="1"/>
    <col min="15359" max="15359" width="0" style="60" hidden="1" customWidth="1"/>
    <col min="15360" max="15360" width="1.28515625" style="60" customWidth="1"/>
    <col min="15361" max="15361" width="15.28515625" style="60" customWidth="1"/>
    <col min="15362" max="15362" width="1.140625" style="60" customWidth="1"/>
    <col min="15363" max="15363" width="12.85546875" style="60" customWidth="1"/>
    <col min="15364" max="15364" width="1.140625" style="60" customWidth="1"/>
    <col min="15365" max="15365" width="15.85546875" style="60" customWidth="1"/>
    <col min="15366" max="15366" width="1.140625" style="60" customWidth="1"/>
    <col min="15367" max="15367" width="15" style="60" customWidth="1"/>
    <col min="15368" max="15368" width="1.140625" style="60" customWidth="1"/>
    <col min="15369" max="15369" width="18" style="60" customWidth="1"/>
    <col min="15370" max="15370" width="1.140625" style="60" customWidth="1"/>
    <col min="15371" max="15371" width="18" style="60" customWidth="1"/>
    <col min="15372" max="15372" width="1.140625" style="60" customWidth="1"/>
    <col min="15373" max="15373" width="18" style="60" customWidth="1"/>
    <col min="15374" max="15374" width="1.42578125" style="60" customWidth="1"/>
    <col min="15375" max="15375" width="16.5703125" style="60" customWidth="1"/>
    <col min="15376" max="15376" width="12.5703125" style="60" bestFit="1" customWidth="1"/>
    <col min="15377" max="15612" width="9.140625" style="60"/>
    <col min="15613" max="15613" width="1.28515625" style="60" customWidth="1"/>
    <col min="15614" max="15614" width="46.7109375" style="60" customWidth="1"/>
    <col min="15615" max="15615" width="0" style="60" hidden="1" customWidth="1"/>
    <col min="15616" max="15616" width="1.28515625" style="60" customWidth="1"/>
    <col min="15617" max="15617" width="15.28515625" style="60" customWidth="1"/>
    <col min="15618" max="15618" width="1.140625" style="60" customWidth="1"/>
    <col min="15619" max="15619" width="12.85546875" style="60" customWidth="1"/>
    <col min="15620" max="15620" width="1.140625" style="60" customWidth="1"/>
    <col min="15621" max="15621" width="15.85546875" style="60" customWidth="1"/>
    <col min="15622" max="15622" width="1.140625" style="60" customWidth="1"/>
    <col min="15623" max="15623" width="15" style="60" customWidth="1"/>
    <col min="15624" max="15624" width="1.140625" style="60" customWidth="1"/>
    <col min="15625" max="15625" width="18" style="60" customWidth="1"/>
    <col min="15626" max="15626" width="1.140625" style="60" customWidth="1"/>
    <col min="15627" max="15627" width="18" style="60" customWidth="1"/>
    <col min="15628" max="15628" width="1.140625" style="60" customWidth="1"/>
    <col min="15629" max="15629" width="18" style="60" customWidth="1"/>
    <col min="15630" max="15630" width="1.42578125" style="60" customWidth="1"/>
    <col min="15631" max="15631" width="16.5703125" style="60" customWidth="1"/>
    <col min="15632" max="15632" width="12.5703125" style="60" bestFit="1" customWidth="1"/>
    <col min="15633" max="15868" width="9.140625" style="60"/>
    <col min="15869" max="15869" width="1.28515625" style="60" customWidth="1"/>
    <col min="15870" max="15870" width="46.7109375" style="60" customWidth="1"/>
    <col min="15871" max="15871" width="0" style="60" hidden="1" customWidth="1"/>
    <col min="15872" max="15872" width="1.28515625" style="60" customWidth="1"/>
    <col min="15873" max="15873" width="15.28515625" style="60" customWidth="1"/>
    <col min="15874" max="15874" width="1.140625" style="60" customWidth="1"/>
    <col min="15875" max="15875" width="12.85546875" style="60" customWidth="1"/>
    <col min="15876" max="15876" width="1.140625" style="60" customWidth="1"/>
    <col min="15877" max="15877" width="15.85546875" style="60" customWidth="1"/>
    <col min="15878" max="15878" width="1.140625" style="60" customWidth="1"/>
    <col min="15879" max="15879" width="15" style="60" customWidth="1"/>
    <col min="15880" max="15880" width="1.140625" style="60" customWidth="1"/>
    <col min="15881" max="15881" width="18" style="60" customWidth="1"/>
    <col min="15882" max="15882" width="1.140625" style="60" customWidth="1"/>
    <col min="15883" max="15883" width="18" style="60" customWidth="1"/>
    <col min="15884" max="15884" width="1.140625" style="60" customWidth="1"/>
    <col min="15885" max="15885" width="18" style="60" customWidth="1"/>
    <col min="15886" max="15886" width="1.42578125" style="60" customWidth="1"/>
    <col min="15887" max="15887" width="16.5703125" style="60" customWidth="1"/>
    <col min="15888" max="15888" width="12.5703125" style="60" bestFit="1" customWidth="1"/>
    <col min="15889" max="16124" width="9.140625" style="60"/>
    <col min="16125" max="16125" width="1.28515625" style="60" customWidth="1"/>
    <col min="16126" max="16126" width="46.7109375" style="60" customWidth="1"/>
    <col min="16127" max="16127" width="0" style="60" hidden="1" customWidth="1"/>
    <col min="16128" max="16128" width="1.28515625" style="60" customWidth="1"/>
    <col min="16129" max="16129" width="15.28515625" style="60" customWidth="1"/>
    <col min="16130" max="16130" width="1.140625" style="60" customWidth="1"/>
    <col min="16131" max="16131" width="12.85546875" style="60" customWidth="1"/>
    <col min="16132" max="16132" width="1.140625" style="60" customWidth="1"/>
    <col min="16133" max="16133" width="15.85546875" style="60" customWidth="1"/>
    <col min="16134" max="16134" width="1.140625" style="60" customWidth="1"/>
    <col min="16135" max="16135" width="15" style="60" customWidth="1"/>
    <col min="16136" max="16136" width="1.140625" style="60" customWidth="1"/>
    <col min="16137" max="16137" width="18" style="60" customWidth="1"/>
    <col min="16138" max="16138" width="1.140625" style="60" customWidth="1"/>
    <col min="16139" max="16139" width="18" style="60" customWidth="1"/>
    <col min="16140" max="16140" width="1.140625" style="60" customWidth="1"/>
    <col min="16141" max="16141" width="18" style="60" customWidth="1"/>
    <col min="16142" max="16142" width="1.42578125" style="60" customWidth="1"/>
    <col min="16143" max="16143" width="16.5703125" style="60" customWidth="1"/>
    <col min="16144" max="16144" width="12.5703125" style="60" bestFit="1" customWidth="1"/>
    <col min="16145" max="16384" width="9.140625" style="60"/>
  </cols>
  <sheetData>
    <row r="1" spans="1:22">
      <c r="Q1" s="155" t="s">
        <v>6</v>
      </c>
      <c r="R1" s="155"/>
      <c r="S1" s="155"/>
    </row>
    <row r="2" spans="1:22">
      <c r="Q2" s="155" t="s">
        <v>8</v>
      </c>
      <c r="R2" s="155"/>
      <c r="S2" s="155"/>
    </row>
    <row r="3" spans="1:22" ht="21.75" customHeight="1">
      <c r="A3" s="148" t="s">
        <v>0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71"/>
    </row>
    <row r="4" spans="1:22" ht="21.75" customHeight="1">
      <c r="A4" s="148" t="s">
        <v>81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71"/>
    </row>
    <row r="5" spans="1:22" ht="21.75" customHeight="1">
      <c r="A5" s="157" t="s">
        <v>113</v>
      </c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57"/>
    </row>
    <row r="6" spans="1:22" ht="21.75" customHeight="1">
      <c r="A6" s="25"/>
      <c r="B6" s="25"/>
      <c r="C6" s="25"/>
      <c r="D6" s="25"/>
      <c r="E6" s="25"/>
      <c r="F6" s="93"/>
      <c r="G6" s="25"/>
      <c r="H6" s="93"/>
      <c r="I6" s="25"/>
      <c r="J6" s="93"/>
      <c r="K6" s="25"/>
      <c r="L6" s="25"/>
      <c r="M6" s="25"/>
      <c r="N6" s="93"/>
      <c r="O6" s="25"/>
      <c r="P6" s="93"/>
      <c r="Q6" s="25"/>
      <c r="R6" s="93"/>
      <c r="S6" s="50"/>
    </row>
    <row r="7" spans="1:22">
      <c r="A7" s="25"/>
      <c r="B7" s="25"/>
      <c r="C7" s="25"/>
      <c r="D7" s="25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2" t="s">
        <v>2</v>
      </c>
    </row>
    <row r="8" spans="1:22">
      <c r="A8" s="25"/>
      <c r="B8" s="25"/>
      <c r="C8" s="25"/>
      <c r="D8" s="25"/>
      <c r="E8" s="156" t="s">
        <v>4</v>
      </c>
      <c r="F8" s="156"/>
      <c r="G8" s="156"/>
      <c r="H8" s="156"/>
      <c r="I8" s="156"/>
      <c r="J8" s="156"/>
      <c r="K8" s="156"/>
      <c r="L8" s="156"/>
      <c r="M8" s="156"/>
      <c r="N8" s="156"/>
      <c r="O8" s="156"/>
      <c r="P8" s="156"/>
      <c r="Q8" s="156"/>
      <c r="R8" s="156"/>
      <c r="S8" s="156"/>
    </row>
    <row r="9" spans="1:22">
      <c r="A9" s="25"/>
      <c r="B9" s="25"/>
      <c r="C9" s="25"/>
      <c r="D9" s="25"/>
      <c r="E9" s="53"/>
      <c r="F9" s="95"/>
      <c r="G9" s="53"/>
      <c r="H9" s="95"/>
      <c r="I9" s="53"/>
      <c r="J9" s="94"/>
      <c r="K9" s="53"/>
      <c r="L9" s="53"/>
      <c r="M9" s="160" t="s">
        <v>62</v>
      </c>
      <c r="N9" s="160"/>
      <c r="O9" s="160"/>
      <c r="P9" s="160"/>
      <c r="Q9" s="160"/>
      <c r="R9" s="95"/>
      <c r="S9" s="53"/>
    </row>
    <row r="10" spans="1:22">
      <c r="A10" s="25"/>
      <c r="B10" s="25"/>
      <c r="C10" s="25"/>
      <c r="D10" s="25">
        <v>7</v>
      </c>
      <c r="E10" s="53"/>
      <c r="F10" s="95"/>
      <c r="G10" s="53"/>
      <c r="H10" s="95"/>
      <c r="I10" s="156" t="s">
        <v>40</v>
      </c>
      <c r="J10" s="156"/>
      <c r="K10" s="156"/>
      <c r="L10" s="53"/>
      <c r="M10" s="156" t="s">
        <v>64</v>
      </c>
      <c r="N10" s="156"/>
      <c r="O10" s="156"/>
      <c r="P10" s="156"/>
      <c r="Q10" s="156"/>
      <c r="R10" s="95"/>
      <c r="S10" s="53"/>
    </row>
    <row r="11" spans="1:22">
      <c r="A11" s="25"/>
      <c r="B11" s="25"/>
      <c r="C11" s="25"/>
      <c r="D11" s="25">
        <v>8</v>
      </c>
      <c r="E11" s="53" t="s">
        <v>65</v>
      </c>
      <c r="F11" s="95"/>
      <c r="G11" s="53" t="s">
        <v>66</v>
      </c>
      <c r="H11" s="95"/>
      <c r="I11" s="53" t="s">
        <v>67</v>
      </c>
      <c r="J11" s="95"/>
      <c r="K11" s="53"/>
      <c r="L11" s="53"/>
      <c r="M11" s="53" t="s">
        <v>69</v>
      </c>
      <c r="N11" s="95"/>
      <c r="O11" s="53" t="s">
        <v>70</v>
      </c>
      <c r="P11" s="95"/>
      <c r="Q11" s="53" t="s">
        <v>71</v>
      </c>
      <c r="R11" s="95"/>
      <c r="S11" s="53" t="s">
        <v>72</v>
      </c>
    </row>
    <row r="12" spans="1:22">
      <c r="A12" s="25"/>
      <c r="B12" s="25"/>
      <c r="C12" s="32" t="s">
        <v>5</v>
      </c>
      <c r="D12" s="25">
        <v>11</v>
      </c>
      <c r="E12" s="32" t="s">
        <v>73</v>
      </c>
      <c r="F12" s="93"/>
      <c r="G12" s="32" t="s">
        <v>74</v>
      </c>
      <c r="H12" s="93"/>
      <c r="I12" s="32" t="s">
        <v>75</v>
      </c>
      <c r="J12" s="93"/>
      <c r="K12" s="32" t="s">
        <v>68</v>
      </c>
      <c r="L12" s="25"/>
      <c r="M12" s="32" t="s">
        <v>76</v>
      </c>
      <c r="N12" s="54"/>
      <c r="O12" s="32" t="s">
        <v>77</v>
      </c>
      <c r="P12" s="93"/>
      <c r="Q12" s="32" t="s">
        <v>64</v>
      </c>
      <c r="R12" s="93"/>
      <c r="S12" s="32" t="s">
        <v>78</v>
      </c>
    </row>
    <row r="13" spans="1:22">
      <c r="A13" s="25"/>
      <c r="B13" s="25"/>
      <c r="C13" s="25"/>
      <c r="D13" s="25"/>
      <c r="E13" s="54"/>
      <c r="F13" s="93"/>
      <c r="G13" s="54"/>
      <c r="H13" s="93"/>
      <c r="I13" s="54"/>
      <c r="J13" s="93"/>
      <c r="K13" s="54"/>
      <c r="L13" s="25"/>
      <c r="M13" s="54"/>
      <c r="N13" s="54"/>
      <c r="O13" s="54"/>
      <c r="P13" s="93"/>
      <c r="Q13" s="54"/>
      <c r="R13" s="93"/>
      <c r="S13" s="54"/>
    </row>
    <row r="14" spans="1:22">
      <c r="A14" s="25"/>
      <c r="B14" s="103" t="s">
        <v>114</v>
      </c>
      <c r="C14" s="56"/>
      <c r="D14" s="56"/>
      <c r="E14" s="58">
        <v>462630</v>
      </c>
      <c r="F14" s="58"/>
      <c r="G14" s="58">
        <v>165629</v>
      </c>
      <c r="H14" s="58"/>
      <c r="I14" s="58">
        <v>0</v>
      </c>
      <c r="J14" s="24"/>
      <c r="K14" s="58">
        <v>-344901</v>
      </c>
      <c r="L14" s="24"/>
      <c r="M14" s="58">
        <v>0</v>
      </c>
      <c r="N14" s="58"/>
      <c r="O14" s="58">
        <v>0</v>
      </c>
      <c r="P14" s="24"/>
      <c r="Q14" s="58">
        <f>SUM(M14:O14)</f>
        <v>0</v>
      </c>
      <c r="R14" s="58"/>
      <c r="S14" s="58">
        <f>SUM(E14:K14,Q14)</f>
        <v>283358</v>
      </c>
      <c r="U14" s="30"/>
      <c r="V14" s="129"/>
    </row>
    <row r="15" spans="1:22">
      <c r="A15" s="25"/>
      <c r="B15" s="56" t="s">
        <v>79</v>
      </c>
      <c r="C15" s="59"/>
      <c r="D15" s="57"/>
      <c r="E15" s="58">
        <v>0</v>
      </c>
      <c r="F15" s="58"/>
      <c r="G15" s="58">
        <v>0</v>
      </c>
      <c r="H15" s="58"/>
      <c r="I15" s="58">
        <v>0</v>
      </c>
      <c r="J15" s="24"/>
      <c r="K15" s="58">
        <v>772</v>
      </c>
      <c r="L15" s="24"/>
      <c r="M15" s="58">
        <v>0</v>
      </c>
      <c r="N15" s="58"/>
      <c r="O15" s="58">
        <v>4266</v>
      </c>
      <c r="P15" s="24"/>
      <c r="Q15" s="58">
        <f>SUM(M15:O15)</f>
        <v>4266</v>
      </c>
      <c r="R15" s="58"/>
      <c r="S15" s="58">
        <f>SUM(E15:K15,Q15)</f>
        <v>5038</v>
      </c>
      <c r="U15" s="30"/>
      <c r="V15" s="129"/>
    </row>
    <row r="16" spans="1:22">
      <c r="A16" s="139"/>
      <c r="B16" s="56" t="s">
        <v>136</v>
      </c>
      <c r="C16" s="56"/>
      <c r="D16" s="57"/>
      <c r="E16" s="58">
        <v>0</v>
      </c>
      <c r="F16" s="58"/>
      <c r="G16" s="58">
        <v>0</v>
      </c>
      <c r="H16" s="58"/>
      <c r="I16" s="58">
        <v>0</v>
      </c>
      <c r="J16" s="24"/>
      <c r="K16" s="58">
        <v>4266</v>
      </c>
      <c r="L16" s="24"/>
      <c r="M16" s="58">
        <v>0</v>
      </c>
      <c r="N16" s="58"/>
      <c r="O16" s="58">
        <v>-4266</v>
      </c>
      <c r="P16" s="24"/>
      <c r="Q16" s="58">
        <f>SUM(M16:O16)</f>
        <v>-4266</v>
      </c>
      <c r="R16" s="58"/>
      <c r="S16" s="58">
        <f>SUM(E16:K16,Q16)</f>
        <v>0</v>
      </c>
      <c r="U16" s="30"/>
      <c r="V16" s="129"/>
    </row>
    <row r="17" spans="1:22" ht="21.75" thickBot="1">
      <c r="A17" s="93"/>
      <c r="B17" s="103" t="s">
        <v>115</v>
      </c>
      <c r="C17" s="93"/>
      <c r="D17" s="22"/>
      <c r="E17" s="64">
        <f>SUM(E14:E16)</f>
        <v>462630</v>
      </c>
      <c r="F17" s="58"/>
      <c r="G17" s="64">
        <f>SUM(G14:G16)</f>
        <v>165629</v>
      </c>
      <c r="H17" s="58"/>
      <c r="I17" s="64">
        <f>SUM(I14:I16)</f>
        <v>0</v>
      </c>
      <c r="J17" s="58"/>
      <c r="K17" s="64">
        <f>SUM(K14:K16)</f>
        <v>-339863</v>
      </c>
      <c r="L17" s="58"/>
      <c r="M17" s="64">
        <f>SUM(M14:M16)</f>
        <v>0</v>
      </c>
      <c r="N17" s="58"/>
      <c r="O17" s="64">
        <f>SUM(O14:O16)</f>
        <v>0</v>
      </c>
      <c r="P17" s="66"/>
      <c r="Q17" s="64">
        <f>SUM(Q14:Q16)</f>
        <v>0</v>
      </c>
      <c r="R17" s="58"/>
      <c r="S17" s="64">
        <f>SUM(S14:S16)</f>
        <v>288396</v>
      </c>
      <c r="U17" s="30"/>
      <c r="V17" s="129"/>
    </row>
    <row r="18" spans="1:22" ht="21.75" thickTop="1">
      <c r="A18" s="25"/>
      <c r="B18" s="25"/>
      <c r="C18" s="25"/>
      <c r="D18" s="25"/>
      <c r="E18" s="54"/>
      <c r="F18" s="93"/>
      <c r="G18" s="54"/>
      <c r="H18" s="93"/>
      <c r="I18" s="54"/>
      <c r="J18" s="93"/>
      <c r="K18" s="54"/>
      <c r="L18" s="25"/>
      <c r="M18" s="54"/>
      <c r="N18" s="54"/>
      <c r="O18" s="54"/>
      <c r="P18" s="93"/>
      <c r="Q18" s="54"/>
      <c r="R18" s="93"/>
      <c r="S18" s="54"/>
      <c r="U18" s="30"/>
      <c r="V18" s="129"/>
    </row>
    <row r="19" spans="1:22">
      <c r="A19" s="55"/>
      <c r="B19" s="103" t="s">
        <v>117</v>
      </c>
      <c r="C19" s="56"/>
      <c r="D19" s="56"/>
      <c r="E19" s="58">
        <v>462630</v>
      </c>
      <c r="F19" s="58"/>
      <c r="G19" s="58">
        <v>165629</v>
      </c>
      <c r="H19" s="58"/>
      <c r="I19" s="58">
        <v>0</v>
      </c>
      <c r="J19" s="58"/>
      <c r="K19" s="58">
        <v>-95188</v>
      </c>
      <c r="L19" s="58"/>
      <c r="M19" s="58">
        <v>189307</v>
      </c>
      <c r="N19" s="58"/>
      <c r="O19" s="58">
        <v>0</v>
      </c>
      <c r="P19" s="58"/>
      <c r="Q19" s="58">
        <f>SUM(M19:O19)</f>
        <v>189307</v>
      </c>
      <c r="R19" s="58"/>
      <c r="S19" s="58">
        <f>SUM(E19:K19,Q19)</f>
        <v>722378</v>
      </c>
      <c r="U19" s="30"/>
      <c r="V19" s="129"/>
    </row>
    <row r="20" spans="1:22">
      <c r="A20" s="55"/>
      <c r="B20" s="56" t="s">
        <v>118</v>
      </c>
      <c r="C20" s="56"/>
      <c r="D20" s="56"/>
      <c r="E20" s="58">
        <v>0</v>
      </c>
      <c r="F20" s="58"/>
      <c r="G20" s="58">
        <v>0</v>
      </c>
      <c r="H20" s="58"/>
      <c r="I20" s="58">
        <v>0</v>
      </c>
      <c r="J20" s="58"/>
      <c r="K20" s="58">
        <v>2980</v>
      </c>
      <c r="L20" s="58"/>
      <c r="M20" s="58">
        <v>-189307</v>
      </c>
      <c r="N20" s="58"/>
      <c r="O20" s="58">
        <v>0</v>
      </c>
      <c r="P20" s="58"/>
      <c r="Q20" s="58">
        <f>SUM(M20:O20)</f>
        <v>-189307</v>
      </c>
      <c r="R20" s="58"/>
      <c r="S20" s="58">
        <f>SUM(E20:K20,Q20)</f>
        <v>-186327</v>
      </c>
      <c r="V20" s="129"/>
    </row>
    <row r="21" spans="1:22">
      <c r="A21" s="55"/>
      <c r="B21" s="103" t="s">
        <v>132</v>
      </c>
      <c r="C21" s="56"/>
      <c r="D21" s="56"/>
      <c r="E21" s="116">
        <f>SUM(E19:E20)</f>
        <v>462630</v>
      </c>
      <c r="F21" s="58"/>
      <c r="G21" s="116">
        <f>SUM(G19:G20)</f>
        <v>165629</v>
      </c>
      <c r="H21" s="58"/>
      <c r="I21" s="116">
        <f>SUM(I19:I20)</f>
        <v>0</v>
      </c>
      <c r="J21" s="58"/>
      <c r="K21" s="116">
        <f>SUM(K19:K20)</f>
        <v>-92208</v>
      </c>
      <c r="L21" s="58"/>
      <c r="M21" s="116">
        <f>SUM(M19:M20)</f>
        <v>0</v>
      </c>
      <c r="N21" s="58"/>
      <c r="O21" s="116">
        <f>SUM(O19:O20)</f>
        <v>0</v>
      </c>
      <c r="P21" s="58"/>
      <c r="Q21" s="116">
        <f>SUM(M21:O21)</f>
        <v>0</v>
      </c>
      <c r="R21" s="58"/>
      <c r="S21" s="116">
        <f>SUM(E21:K21,Q21)</f>
        <v>536051</v>
      </c>
      <c r="V21" s="129"/>
    </row>
    <row r="22" spans="1:22">
      <c r="A22" s="55"/>
      <c r="B22" s="56" t="s">
        <v>119</v>
      </c>
      <c r="C22" s="56"/>
      <c r="D22" s="56"/>
      <c r="E22" s="58">
        <v>0</v>
      </c>
      <c r="F22" s="58"/>
      <c r="G22" s="58">
        <v>0</v>
      </c>
      <c r="H22" s="58"/>
      <c r="I22" s="58">
        <v>0</v>
      </c>
      <c r="J22" s="58"/>
      <c r="K22" s="58">
        <f>+'PL-m'!L26</f>
        <v>-178459</v>
      </c>
      <c r="L22" s="58"/>
      <c r="M22" s="58">
        <v>0</v>
      </c>
      <c r="N22" s="58"/>
      <c r="O22" s="58">
        <v>0</v>
      </c>
      <c r="P22" s="58"/>
      <c r="Q22" s="58">
        <f>SUM(M22:O22)</f>
        <v>0</v>
      </c>
      <c r="R22" s="58"/>
      <c r="S22" s="58">
        <f>SUM(E22:K22,Q22)</f>
        <v>-178459</v>
      </c>
      <c r="V22" s="129"/>
    </row>
    <row r="23" spans="1:22" ht="21.75" thickBot="1">
      <c r="B23" s="103" t="s">
        <v>80</v>
      </c>
      <c r="C23" s="25"/>
      <c r="D23" s="62">
        <v>12</v>
      </c>
      <c r="E23" s="64">
        <f>SUM(E21:E22)</f>
        <v>462630</v>
      </c>
      <c r="F23" s="58"/>
      <c r="G23" s="64">
        <f>SUM(G21:G22)</f>
        <v>165629</v>
      </c>
      <c r="H23" s="58"/>
      <c r="I23" s="64">
        <f>SUM(I21:I22)</f>
        <v>0</v>
      </c>
      <c r="J23" s="58"/>
      <c r="K23" s="64">
        <f>SUM(K21:K22)</f>
        <v>-270667</v>
      </c>
      <c r="L23" s="58"/>
      <c r="M23" s="64">
        <f>SUM(M21:M22)</f>
        <v>0</v>
      </c>
      <c r="N23" s="58"/>
      <c r="O23" s="64">
        <f>SUM(O21:O22)</f>
        <v>0</v>
      </c>
      <c r="P23" s="66"/>
      <c r="Q23" s="64">
        <f>SUM(M23:O23)</f>
        <v>0</v>
      </c>
      <c r="R23" s="58"/>
      <c r="S23" s="64">
        <f>SUM(E23:K23,Q23)</f>
        <v>357592</v>
      </c>
      <c r="V23" s="129"/>
    </row>
    <row r="24" spans="1:22" ht="21.75" thickTop="1">
      <c r="B24" s="63"/>
      <c r="C24" s="25"/>
      <c r="D24" s="62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66"/>
      <c r="Q24" s="58"/>
      <c r="R24" s="58"/>
      <c r="S24" s="58"/>
    </row>
    <row r="25" spans="1:22">
      <c r="C25" s="25"/>
      <c r="E25" s="72"/>
      <c r="G25" s="72"/>
      <c r="I25" s="72"/>
      <c r="K25" s="72"/>
      <c r="Q25" s="72"/>
      <c r="S25" s="72"/>
    </row>
    <row r="26" spans="1:22">
      <c r="C26" s="25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</row>
    <row r="27" spans="1:22">
      <c r="C27" s="25"/>
    </row>
    <row r="28" spans="1:22">
      <c r="C28" s="25"/>
    </row>
    <row r="29" spans="1:22">
      <c r="C29" s="25"/>
    </row>
    <row r="30" spans="1:22">
      <c r="C30" s="25"/>
    </row>
    <row r="31" spans="1:22">
      <c r="C31" s="25"/>
    </row>
    <row r="32" spans="1:22">
      <c r="C32" s="25"/>
    </row>
    <row r="33" spans="3:3">
      <c r="C33" s="25"/>
    </row>
    <row r="34" spans="3:3">
      <c r="C34" s="25"/>
    </row>
    <row r="35" spans="3:3">
      <c r="C35" s="25"/>
    </row>
    <row r="36" spans="3:3">
      <c r="C36" s="25"/>
    </row>
    <row r="37" spans="3:3">
      <c r="C37" s="25"/>
    </row>
    <row r="38" spans="3:3">
      <c r="C38" s="25"/>
    </row>
    <row r="39" spans="3:3">
      <c r="C39" s="25"/>
    </row>
    <row r="40" spans="3:3">
      <c r="C40" s="25"/>
    </row>
    <row r="41" spans="3:3">
      <c r="C41" s="25"/>
    </row>
    <row r="42" spans="3:3">
      <c r="C42" s="25"/>
    </row>
    <row r="43" spans="3:3">
      <c r="C43" s="25"/>
    </row>
    <row r="44" spans="3:3">
      <c r="C44" s="25"/>
    </row>
    <row r="45" spans="3:3">
      <c r="C45" s="25"/>
    </row>
    <row r="46" spans="3:3">
      <c r="C46" s="25"/>
    </row>
    <row r="47" spans="3:3">
      <c r="C47" s="25"/>
    </row>
    <row r="48" spans="3:3">
      <c r="C48" s="25"/>
    </row>
    <row r="49" spans="3:3">
      <c r="C49" s="25"/>
    </row>
    <row r="50" spans="3:3">
      <c r="C50" s="25"/>
    </row>
    <row r="51" spans="3:3">
      <c r="C51" s="25"/>
    </row>
    <row r="52" spans="3:3">
      <c r="C52" s="25"/>
    </row>
    <row r="53" spans="3:3">
      <c r="C53" s="25"/>
    </row>
    <row r="54" spans="3:3">
      <c r="C54" s="25"/>
    </row>
    <row r="55" spans="3:3">
      <c r="C55" s="25"/>
    </row>
    <row r="56" spans="3:3">
      <c r="C56" s="25"/>
    </row>
    <row r="57" spans="3:3">
      <c r="C57" s="25"/>
    </row>
    <row r="58" spans="3:3">
      <c r="C58" s="25"/>
    </row>
    <row r="59" spans="3:3">
      <c r="C59" s="25"/>
    </row>
    <row r="60" spans="3:3">
      <c r="C60" s="25"/>
    </row>
    <row r="61" spans="3:3">
      <c r="C61" s="25"/>
    </row>
    <row r="62" spans="3:3">
      <c r="C62" s="25"/>
    </row>
    <row r="63" spans="3:3">
      <c r="C63" s="25"/>
    </row>
    <row r="64" spans="3:3">
      <c r="C64" s="25"/>
    </row>
    <row r="65" spans="3:3">
      <c r="C65" s="25"/>
    </row>
    <row r="66" spans="3:3">
      <c r="C66" s="25"/>
    </row>
    <row r="67" spans="3:3">
      <c r="C67" s="25"/>
    </row>
    <row r="68" spans="3:3">
      <c r="C68" s="25"/>
    </row>
    <row r="69" spans="3:3">
      <c r="C69" s="25"/>
    </row>
    <row r="70" spans="3:3">
      <c r="C70" s="25"/>
    </row>
    <row r="71" spans="3:3">
      <c r="C71" s="25"/>
    </row>
    <row r="72" spans="3:3">
      <c r="C72" s="25"/>
    </row>
    <row r="73" spans="3:3">
      <c r="C73" s="25"/>
    </row>
    <row r="74" spans="3:3">
      <c r="C74" s="25"/>
    </row>
    <row r="75" spans="3:3">
      <c r="C75" s="25"/>
    </row>
    <row r="76" spans="3:3">
      <c r="C76" s="25"/>
    </row>
    <row r="77" spans="3:3">
      <c r="C77" s="25"/>
    </row>
    <row r="78" spans="3:3">
      <c r="C78" s="25"/>
    </row>
    <row r="79" spans="3:3">
      <c r="C79" s="25"/>
    </row>
    <row r="80" spans="3:3">
      <c r="C80" s="25"/>
    </row>
    <row r="81" spans="3:3">
      <c r="C81" s="25"/>
    </row>
    <row r="82" spans="3:3">
      <c r="C82" s="25"/>
    </row>
    <row r="83" spans="3:3">
      <c r="C83" s="25"/>
    </row>
    <row r="84" spans="3:3">
      <c r="C84" s="25"/>
    </row>
    <row r="85" spans="3:3">
      <c r="C85" s="25"/>
    </row>
    <row r="86" spans="3:3">
      <c r="C86" s="25"/>
    </row>
    <row r="87" spans="3:3">
      <c r="C87" s="25"/>
    </row>
    <row r="88" spans="3:3">
      <c r="C88" s="25"/>
    </row>
    <row r="89" spans="3:3">
      <c r="C89" s="25"/>
    </row>
    <row r="90" spans="3:3">
      <c r="C90" s="25"/>
    </row>
    <row r="91" spans="3:3">
      <c r="C91" s="25"/>
    </row>
    <row r="92" spans="3:3">
      <c r="C92" s="25"/>
    </row>
    <row r="93" spans="3:3">
      <c r="C93" s="25"/>
    </row>
    <row r="94" spans="3:3">
      <c r="C94" s="25"/>
    </row>
    <row r="95" spans="3:3">
      <c r="C95" s="25"/>
    </row>
    <row r="96" spans="3:3">
      <c r="C96" s="25"/>
    </row>
    <row r="97" spans="3:3">
      <c r="C97" s="25"/>
    </row>
    <row r="98" spans="3:3">
      <c r="C98" s="25"/>
    </row>
    <row r="99" spans="3:3">
      <c r="C99" s="25"/>
    </row>
    <row r="100" spans="3:3">
      <c r="C100" s="25"/>
    </row>
    <row r="101" spans="3:3">
      <c r="C101" s="25"/>
    </row>
    <row r="102" spans="3:3">
      <c r="C102" s="25"/>
    </row>
    <row r="103" spans="3:3">
      <c r="C103" s="25"/>
    </row>
    <row r="104" spans="3:3">
      <c r="C104" s="25"/>
    </row>
    <row r="105" spans="3:3">
      <c r="C105" s="25"/>
    </row>
    <row r="106" spans="3:3">
      <c r="C106" s="25"/>
    </row>
    <row r="107" spans="3:3">
      <c r="C107" s="25"/>
    </row>
    <row r="108" spans="3:3">
      <c r="C108" s="25"/>
    </row>
    <row r="109" spans="3:3">
      <c r="C109" s="25"/>
    </row>
    <row r="110" spans="3:3">
      <c r="C110" s="25"/>
    </row>
    <row r="111" spans="3:3">
      <c r="C111" s="25"/>
    </row>
    <row r="112" spans="3:3">
      <c r="C112" s="25"/>
    </row>
    <row r="113" spans="3:3">
      <c r="C113" s="25"/>
    </row>
    <row r="114" spans="3:3">
      <c r="C114" s="25"/>
    </row>
    <row r="115" spans="3:3">
      <c r="C115" s="25"/>
    </row>
    <row r="116" spans="3:3">
      <c r="C116" s="25"/>
    </row>
    <row r="117" spans="3:3">
      <c r="C117" s="25"/>
    </row>
    <row r="118" spans="3:3">
      <c r="C118" s="25"/>
    </row>
    <row r="119" spans="3:3">
      <c r="C119" s="25"/>
    </row>
    <row r="120" spans="3:3">
      <c r="C120" s="25"/>
    </row>
  </sheetData>
  <mergeCells count="9">
    <mergeCell ref="Q1:S1"/>
    <mergeCell ref="Q2:S2"/>
    <mergeCell ref="I10:K10"/>
    <mergeCell ref="M10:Q10"/>
    <mergeCell ref="A3:S3"/>
    <mergeCell ref="A4:S4"/>
    <mergeCell ref="A5:S5"/>
    <mergeCell ref="E8:S8"/>
    <mergeCell ref="M9:Q9"/>
  </mergeCells>
  <pageMargins left="0.78740157480314998" right="0.59055118110236204" top="0.59055118110236204" bottom="0.59055118110236204" header="0.59055118110236204" footer="0.59055118110236204"/>
  <pageSetup paperSize="9" scale="78" firstPageNumber="5" orientation="landscape" useFirstPageNumber="1" r:id="rId1"/>
  <headerFooter>
    <oddFooter>&amp;L&amp;"Angsana New,Regular"&amp;14หมายเหตุของงบการเงินเป็นส่วนหนึ่งของงบการเงินระหว่างกาลนี้&amp;R&amp;"Angsana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CCFF"/>
  </sheetPr>
  <dimension ref="A1:N77"/>
  <sheetViews>
    <sheetView view="pageBreakPreview" topLeftCell="A32" zoomScaleNormal="100" zoomScaleSheetLayoutView="100" workbookViewId="0">
      <selection activeCell="D29" sqref="D29"/>
    </sheetView>
  </sheetViews>
  <sheetFormatPr defaultRowHeight="21" customHeight="1"/>
  <cols>
    <col min="1" max="3" width="1" style="74" customWidth="1"/>
    <col min="4" max="4" width="57.28515625" style="74" customWidth="1"/>
    <col min="5" max="5" width="12" style="74" customWidth="1"/>
    <col min="6" max="6" width="1" style="74" customWidth="1"/>
    <col min="7" max="7" width="12" style="74" customWidth="1"/>
    <col min="8" max="8" width="1" style="74" customWidth="1"/>
    <col min="9" max="9" width="12" style="74" customWidth="1"/>
    <col min="10" max="10" width="1" style="74" customWidth="1"/>
    <col min="11" max="11" width="12" style="74" customWidth="1"/>
    <col min="12" max="12" width="1" style="73" customWidth="1"/>
    <col min="13" max="13" width="9.85546875" style="74" bestFit="1" customWidth="1"/>
    <col min="14" max="14" width="12.85546875" style="74" bestFit="1" customWidth="1"/>
    <col min="15" max="254" width="9.140625" style="74"/>
    <col min="255" max="256" width="1.85546875" style="74" customWidth="1"/>
    <col min="257" max="257" width="2.28515625" style="74" customWidth="1"/>
    <col min="258" max="258" width="44.140625" style="74" customWidth="1"/>
    <col min="259" max="259" width="14.28515625" style="74" customWidth="1"/>
    <col min="260" max="260" width="1.28515625" style="74" customWidth="1"/>
    <col min="261" max="261" width="14.28515625" style="74" customWidth="1"/>
    <col min="262" max="262" width="1.28515625" style="74" customWidth="1"/>
    <col min="263" max="263" width="14.28515625" style="74" customWidth="1"/>
    <col min="264" max="264" width="1.140625" style="74" customWidth="1"/>
    <col min="265" max="265" width="14.28515625" style="74" customWidth="1"/>
    <col min="266" max="266" width="1.5703125" style="74" customWidth="1"/>
    <col min="267" max="267" width="12" style="74" bestFit="1" customWidth="1"/>
    <col min="268" max="510" width="9.140625" style="74"/>
    <col min="511" max="512" width="1.85546875" style="74" customWidth="1"/>
    <col min="513" max="513" width="2.28515625" style="74" customWidth="1"/>
    <col min="514" max="514" width="44.140625" style="74" customWidth="1"/>
    <col min="515" max="515" width="14.28515625" style="74" customWidth="1"/>
    <col min="516" max="516" width="1.28515625" style="74" customWidth="1"/>
    <col min="517" max="517" width="14.28515625" style="74" customWidth="1"/>
    <col min="518" max="518" width="1.28515625" style="74" customWidth="1"/>
    <col min="519" max="519" width="14.28515625" style="74" customWidth="1"/>
    <col min="520" max="520" width="1.140625" style="74" customWidth="1"/>
    <col min="521" max="521" width="14.28515625" style="74" customWidth="1"/>
    <col min="522" max="522" width="1.5703125" style="74" customWidth="1"/>
    <col min="523" max="523" width="12" style="74" bestFit="1" customWidth="1"/>
    <col min="524" max="766" width="9.140625" style="74"/>
    <col min="767" max="768" width="1.85546875" style="74" customWidth="1"/>
    <col min="769" max="769" width="2.28515625" style="74" customWidth="1"/>
    <col min="770" max="770" width="44.140625" style="74" customWidth="1"/>
    <col min="771" max="771" width="14.28515625" style="74" customWidth="1"/>
    <col min="772" max="772" width="1.28515625" style="74" customWidth="1"/>
    <col min="773" max="773" width="14.28515625" style="74" customWidth="1"/>
    <col min="774" max="774" width="1.28515625" style="74" customWidth="1"/>
    <col min="775" max="775" width="14.28515625" style="74" customWidth="1"/>
    <col min="776" max="776" width="1.140625" style="74" customWidth="1"/>
    <col min="777" max="777" width="14.28515625" style="74" customWidth="1"/>
    <col min="778" max="778" width="1.5703125" style="74" customWidth="1"/>
    <col min="779" max="779" width="12" style="74" bestFit="1" customWidth="1"/>
    <col min="780" max="1022" width="9.140625" style="74"/>
    <col min="1023" max="1024" width="1.85546875" style="74" customWidth="1"/>
    <col min="1025" max="1025" width="2.28515625" style="74" customWidth="1"/>
    <col min="1026" max="1026" width="44.140625" style="74" customWidth="1"/>
    <col min="1027" max="1027" width="14.28515625" style="74" customWidth="1"/>
    <col min="1028" max="1028" width="1.28515625" style="74" customWidth="1"/>
    <col min="1029" max="1029" width="14.28515625" style="74" customWidth="1"/>
    <col min="1030" max="1030" width="1.28515625" style="74" customWidth="1"/>
    <col min="1031" max="1031" width="14.28515625" style="74" customWidth="1"/>
    <col min="1032" max="1032" width="1.140625" style="74" customWidth="1"/>
    <col min="1033" max="1033" width="14.28515625" style="74" customWidth="1"/>
    <col min="1034" max="1034" width="1.5703125" style="74" customWidth="1"/>
    <col min="1035" max="1035" width="12" style="74" bestFit="1" customWidth="1"/>
    <col min="1036" max="1278" width="9.140625" style="74"/>
    <col min="1279" max="1280" width="1.85546875" style="74" customWidth="1"/>
    <col min="1281" max="1281" width="2.28515625" style="74" customWidth="1"/>
    <col min="1282" max="1282" width="44.140625" style="74" customWidth="1"/>
    <col min="1283" max="1283" width="14.28515625" style="74" customWidth="1"/>
    <col min="1284" max="1284" width="1.28515625" style="74" customWidth="1"/>
    <col min="1285" max="1285" width="14.28515625" style="74" customWidth="1"/>
    <col min="1286" max="1286" width="1.28515625" style="74" customWidth="1"/>
    <col min="1287" max="1287" width="14.28515625" style="74" customWidth="1"/>
    <col min="1288" max="1288" width="1.140625" style="74" customWidth="1"/>
    <col min="1289" max="1289" width="14.28515625" style="74" customWidth="1"/>
    <col min="1290" max="1290" width="1.5703125" style="74" customWidth="1"/>
    <col min="1291" max="1291" width="12" style="74" bestFit="1" customWidth="1"/>
    <col min="1292" max="1534" width="9.140625" style="74"/>
    <col min="1535" max="1536" width="1.85546875" style="74" customWidth="1"/>
    <col min="1537" max="1537" width="2.28515625" style="74" customWidth="1"/>
    <col min="1538" max="1538" width="44.140625" style="74" customWidth="1"/>
    <col min="1539" max="1539" width="14.28515625" style="74" customWidth="1"/>
    <col min="1540" max="1540" width="1.28515625" style="74" customWidth="1"/>
    <col min="1541" max="1541" width="14.28515625" style="74" customWidth="1"/>
    <col min="1542" max="1542" width="1.28515625" style="74" customWidth="1"/>
    <col min="1543" max="1543" width="14.28515625" style="74" customWidth="1"/>
    <col min="1544" max="1544" width="1.140625" style="74" customWidth="1"/>
    <col min="1545" max="1545" width="14.28515625" style="74" customWidth="1"/>
    <col min="1546" max="1546" width="1.5703125" style="74" customWidth="1"/>
    <col min="1547" max="1547" width="12" style="74" bestFit="1" customWidth="1"/>
    <col min="1548" max="1790" width="9.140625" style="74"/>
    <col min="1791" max="1792" width="1.85546875" style="74" customWidth="1"/>
    <col min="1793" max="1793" width="2.28515625" style="74" customWidth="1"/>
    <col min="1794" max="1794" width="44.140625" style="74" customWidth="1"/>
    <col min="1795" max="1795" width="14.28515625" style="74" customWidth="1"/>
    <col min="1796" max="1796" width="1.28515625" style="74" customWidth="1"/>
    <col min="1797" max="1797" width="14.28515625" style="74" customWidth="1"/>
    <col min="1798" max="1798" width="1.28515625" style="74" customWidth="1"/>
    <col min="1799" max="1799" width="14.28515625" style="74" customWidth="1"/>
    <col min="1800" max="1800" width="1.140625" style="74" customWidth="1"/>
    <col min="1801" max="1801" width="14.28515625" style="74" customWidth="1"/>
    <col min="1802" max="1802" width="1.5703125" style="74" customWidth="1"/>
    <col min="1803" max="1803" width="12" style="74" bestFit="1" customWidth="1"/>
    <col min="1804" max="2046" width="9.140625" style="74"/>
    <col min="2047" max="2048" width="1.85546875" style="74" customWidth="1"/>
    <col min="2049" max="2049" width="2.28515625" style="74" customWidth="1"/>
    <col min="2050" max="2050" width="44.140625" style="74" customWidth="1"/>
    <col min="2051" max="2051" width="14.28515625" style="74" customWidth="1"/>
    <col min="2052" max="2052" width="1.28515625" style="74" customWidth="1"/>
    <col min="2053" max="2053" width="14.28515625" style="74" customWidth="1"/>
    <col min="2054" max="2054" width="1.28515625" style="74" customWidth="1"/>
    <col min="2055" max="2055" width="14.28515625" style="74" customWidth="1"/>
    <col min="2056" max="2056" width="1.140625" style="74" customWidth="1"/>
    <col min="2057" max="2057" width="14.28515625" style="74" customWidth="1"/>
    <col min="2058" max="2058" width="1.5703125" style="74" customWidth="1"/>
    <col min="2059" max="2059" width="12" style="74" bestFit="1" customWidth="1"/>
    <col min="2060" max="2302" width="9.140625" style="74"/>
    <col min="2303" max="2304" width="1.85546875" style="74" customWidth="1"/>
    <col min="2305" max="2305" width="2.28515625" style="74" customWidth="1"/>
    <col min="2306" max="2306" width="44.140625" style="74" customWidth="1"/>
    <col min="2307" max="2307" width="14.28515625" style="74" customWidth="1"/>
    <col min="2308" max="2308" width="1.28515625" style="74" customWidth="1"/>
    <col min="2309" max="2309" width="14.28515625" style="74" customWidth="1"/>
    <col min="2310" max="2310" width="1.28515625" style="74" customWidth="1"/>
    <col min="2311" max="2311" width="14.28515625" style="74" customWidth="1"/>
    <col min="2312" max="2312" width="1.140625" style="74" customWidth="1"/>
    <col min="2313" max="2313" width="14.28515625" style="74" customWidth="1"/>
    <col min="2314" max="2314" width="1.5703125" style="74" customWidth="1"/>
    <col min="2315" max="2315" width="12" style="74" bestFit="1" customWidth="1"/>
    <col min="2316" max="2558" width="9.140625" style="74"/>
    <col min="2559" max="2560" width="1.85546875" style="74" customWidth="1"/>
    <col min="2561" max="2561" width="2.28515625" style="74" customWidth="1"/>
    <col min="2562" max="2562" width="44.140625" style="74" customWidth="1"/>
    <col min="2563" max="2563" width="14.28515625" style="74" customWidth="1"/>
    <col min="2564" max="2564" width="1.28515625" style="74" customWidth="1"/>
    <col min="2565" max="2565" width="14.28515625" style="74" customWidth="1"/>
    <col min="2566" max="2566" width="1.28515625" style="74" customWidth="1"/>
    <col min="2567" max="2567" width="14.28515625" style="74" customWidth="1"/>
    <col min="2568" max="2568" width="1.140625" style="74" customWidth="1"/>
    <col min="2569" max="2569" width="14.28515625" style="74" customWidth="1"/>
    <col min="2570" max="2570" width="1.5703125" style="74" customWidth="1"/>
    <col min="2571" max="2571" width="12" style="74" bestFit="1" customWidth="1"/>
    <col min="2572" max="2814" width="9.140625" style="74"/>
    <col min="2815" max="2816" width="1.85546875" style="74" customWidth="1"/>
    <col min="2817" max="2817" width="2.28515625" style="74" customWidth="1"/>
    <col min="2818" max="2818" width="44.140625" style="74" customWidth="1"/>
    <col min="2819" max="2819" width="14.28515625" style="74" customWidth="1"/>
    <col min="2820" max="2820" width="1.28515625" style="74" customWidth="1"/>
    <col min="2821" max="2821" width="14.28515625" style="74" customWidth="1"/>
    <col min="2822" max="2822" width="1.28515625" style="74" customWidth="1"/>
    <col min="2823" max="2823" width="14.28515625" style="74" customWidth="1"/>
    <col min="2824" max="2824" width="1.140625" style="74" customWidth="1"/>
    <col min="2825" max="2825" width="14.28515625" style="74" customWidth="1"/>
    <col min="2826" max="2826" width="1.5703125" style="74" customWidth="1"/>
    <col min="2827" max="2827" width="12" style="74" bestFit="1" customWidth="1"/>
    <col min="2828" max="3070" width="9.140625" style="74"/>
    <col min="3071" max="3072" width="1.85546875" style="74" customWidth="1"/>
    <col min="3073" max="3073" width="2.28515625" style="74" customWidth="1"/>
    <col min="3074" max="3074" width="44.140625" style="74" customWidth="1"/>
    <col min="3075" max="3075" width="14.28515625" style="74" customWidth="1"/>
    <col min="3076" max="3076" width="1.28515625" style="74" customWidth="1"/>
    <col min="3077" max="3077" width="14.28515625" style="74" customWidth="1"/>
    <col min="3078" max="3078" width="1.28515625" style="74" customWidth="1"/>
    <col min="3079" max="3079" width="14.28515625" style="74" customWidth="1"/>
    <col min="3080" max="3080" width="1.140625" style="74" customWidth="1"/>
    <col min="3081" max="3081" width="14.28515625" style="74" customWidth="1"/>
    <col min="3082" max="3082" width="1.5703125" style="74" customWidth="1"/>
    <col min="3083" max="3083" width="12" style="74" bestFit="1" customWidth="1"/>
    <col min="3084" max="3326" width="9.140625" style="74"/>
    <col min="3327" max="3328" width="1.85546875" style="74" customWidth="1"/>
    <col min="3329" max="3329" width="2.28515625" style="74" customWidth="1"/>
    <col min="3330" max="3330" width="44.140625" style="74" customWidth="1"/>
    <col min="3331" max="3331" width="14.28515625" style="74" customWidth="1"/>
    <col min="3332" max="3332" width="1.28515625" style="74" customWidth="1"/>
    <col min="3333" max="3333" width="14.28515625" style="74" customWidth="1"/>
    <col min="3334" max="3334" width="1.28515625" style="74" customWidth="1"/>
    <col min="3335" max="3335" width="14.28515625" style="74" customWidth="1"/>
    <col min="3336" max="3336" width="1.140625" style="74" customWidth="1"/>
    <col min="3337" max="3337" width="14.28515625" style="74" customWidth="1"/>
    <col min="3338" max="3338" width="1.5703125" style="74" customWidth="1"/>
    <col min="3339" max="3339" width="12" style="74" bestFit="1" customWidth="1"/>
    <col min="3340" max="3582" width="9.140625" style="74"/>
    <col min="3583" max="3584" width="1.85546875" style="74" customWidth="1"/>
    <col min="3585" max="3585" width="2.28515625" style="74" customWidth="1"/>
    <col min="3586" max="3586" width="44.140625" style="74" customWidth="1"/>
    <col min="3587" max="3587" width="14.28515625" style="74" customWidth="1"/>
    <col min="3588" max="3588" width="1.28515625" style="74" customWidth="1"/>
    <col min="3589" max="3589" width="14.28515625" style="74" customWidth="1"/>
    <col min="3590" max="3590" width="1.28515625" style="74" customWidth="1"/>
    <col min="3591" max="3591" width="14.28515625" style="74" customWidth="1"/>
    <col min="3592" max="3592" width="1.140625" style="74" customWidth="1"/>
    <col min="3593" max="3593" width="14.28515625" style="74" customWidth="1"/>
    <col min="3594" max="3594" width="1.5703125" style="74" customWidth="1"/>
    <col min="3595" max="3595" width="12" style="74" bestFit="1" customWidth="1"/>
    <col min="3596" max="3838" width="9.140625" style="74"/>
    <col min="3839" max="3840" width="1.85546875" style="74" customWidth="1"/>
    <col min="3841" max="3841" width="2.28515625" style="74" customWidth="1"/>
    <col min="3842" max="3842" width="44.140625" style="74" customWidth="1"/>
    <col min="3843" max="3843" width="14.28515625" style="74" customWidth="1"/>
    <col min="3844" max="3844" width="1.28515625" style="74" customWidth="1"/>
    <col min="3845" max="3845" width="14.28515625" style="74" customWidth="1"/>
    <col min="3846" max="3846" width="1.28515625" style="74" customWidth="1"/>
    <col min="3847" max="3847" width="14.28515625" style="74" customWidth="1"/>
    <col min="3848" max="3848" width="1.140625" style="74" customWidth="1"/>
    <col min="3849" max="3849" width="14.28515625" style="74" customWidth="1"/>
    <col min="3850" max="3850" width="1.5703125" style="74" customWidth="1"/>
    <col min="3851" max="3851" width="12" style="74" bestFit="1" customWidth="1"/>
    <col min="3852" max="4094" width="9.140625" style="74"/>
    <col min="4095" max="4096" width="1.85546875" style="74" customWidth="1"/>
    <col min="4097" max="4097" width="2.28515625" style="74" customWidth="1"/>
    <col min="4098" max="4098" width="44.140625" style="74" customWidth="1"/>
    <col min="4099" max="4099" width="14.28515625" style="74" customWidth="1"/>
    <col min="4100" max="4100" width="1.28515625" style="74" customWidth="1"/>
    <col min="4101" max="4101" width="14.28515625" style="74" customWidth="1"/>
    <col min="4102" max="4102" width="1.28515625" style="74" customWidth="1"/>
    <col min="4103" max="4103" width="14.28515625" style="74" customWidth="1"/>
    <col min="4104" max="4104" width="1.140625" style="74" customWidth="1"/>
    <col min="4105" max="4105" width="14.28515625" style="74" customWidth="1"/>
    <col min="4106" max="4106" width="1.5703125" style="74" customWidth="1"/>
    <col min="4107" max="4107" width="12" style="74" bestFit="1" customWidth="1"/>
    <col min="4108" max="4350" width="9.140625" style="74"/>
    <col min="4351" max="4352" width="1.85546875" style="74" customWidth="1"/>
    <col min="4353" max="4353" width="2.28515625" style="74" customWidth="1"/>
    <col min="4354" max="4354" width="44.140625" style="74" customWidth="1"/>
    <col min="4355" max="4355" width="14.28515625" style="74" customWidth="1"/>
    <col min="4356" max="4356" width="1.28515625" style="74" customWidth="1"/>
    <col min="4357" max="4357" width="14.28515625" style="74" customWidth="1"/>
    <col min="4358" max="4358" width="1.28515625" style="74" customWidth="1"/>
    <col min="4359" max="4359" width="14.28515625" style="74" customWidth="1"/>
    <col min="4360" max="4360" width="1.140625" style="74" customWidth="1"/>
    <col min="4361" max="4361" width="14.28515625" style="74" customWidth="1"/>
    <col min="4362" max="4362" width="1.5703125" style="74" customWidth="1"/>
    <col min="4363" max="4363" width="12" style="74" bestFit="1" customWidth="1"/>
    <col min="4364" max="4606" width="9.140625" style="74"/>
    <col min="4607" max="4608" width="1.85546875" style="74" customWidth="1"/>
    <col min="4609" max="4609" width="2.28515625" style="74" customWidth="1"/>
    <col min="4610" max="4610" width="44.140625" style="74" customWidth="1"/>
    <col min="4611" max="4611" width="14.28515625" style="74" customWidth="1"/>
    <col min="4612" max="4612" width="1.28515625" style="74" customWidth="1"/>
    <col min="4613" max="4613" width="14.28515625" style="74" customWidth="1"/>
    <col min="4614" max="4614" width="1.28515625" style="74" customWidth="1"/>
    <col min="4615" max="4615" width="14.28515625" style="74" customWidth="1"/>
    <col min="4616" max="4616" width="1.140625" style="74" customWidth="1"/>
    <col min="4617" max="4617" width="14.28515625" style="74" customWidth="1"/>
    <col min="4618" max="4618" width="1.5703125" style="74" customWidth="1"/>
    <col min="4619" max="4619" width="12" style="74" bestFit="1" customWidth="1"/>
    <col min="4620" max="4862" width="9.140625" style="74"/>
    <col min="4863" max="4864" width="1.85546875" style="74" customWidth="1"/>
    <col min="4865" max="4865" width="2.28515625" style="74" customWidth="1"/>
    <col min="4866" max="4866" width="44.140625" style="74" customWidth="1"/>
    <col min="4867" max="4867" width="14.28515625" style="74" customWidth="1"/>
    <col min="4868" max="4868" width="1.28515625" style="74" customWidth="1"/>
    <col min="4869" max="4869" width="14.28515625" style="74" customWidth="1"/>
    <col min="4870" max="4870" width="1.28515625" style="74" customWidth="1"/>
    <col min="4871" max="4871" width="14.28515625" style="74" customWidth="1"/>
    <col min="4872" max="4872" width="1.140625" style="74" customWidth="1"/>
    <col min="4873" max="4873" width="14.28515625" style="74" customWidth="1"/>
    <col min="4874" max="4874" width="1.5703125" style="74" customWidth="1"/>
    <col min="4875" max="4875" width="12" style="74" bestFit="1" customWidth="1"/>
    <col min="4876" max="5118" width="9.140625" style="74"/>
    <col min="5119" max="5120" width="1.85546875" style="74" customWidth="1"/>
    <col min="5121" max="5121" width="2.28515625" style="74" customWidth="1"/>
    <col min="5122" max="5122" width="44.140625" style="74" customWidth="1"/>
    <col min="5123" max="5123" width="14.28515625" style="74" customWidth="1"/>
    <col min="5124" max="5124" width="1.28515625" style="74" customWidth="1"/>
    <col min="5125" max="5125" width="14.28515625" style="74" customWidth="1"/>
    <col min="5126" max="5126" width="1.28515625" style="74" customWidth="1"/>
    <col min="5127" max="5127" width="14.28515625" style="74" customWidth="1"/>
    <col min="5128" max="5128" width="1.140625" style="74" customWidth="1"/>
    <col min="5129" max="5129" width="14.28515625" style="74" customWidth="1"/>
    <col min="5130" max="5130" width="1.5703125" style="74" customWidth="1"/>
    <col min="5131" max="5131" width="12" style="74" bestFit="1" customWidth="1"/>
    <col min="5132" max="5374" width="9.140625" style="74"/>
    <col min="5375" max="5376" width="1.85546875" style="74" customWidth="1"/>
    <col min="5377" max="5377" width="2.28515625" style="74" customWidth="1"/>
    <col min="5378" max="5378" width="44.140625" style="74" customWidth="1"/>
    <col min="5379" max="5379" width="14.28515625" style="74" customWidth="1"/>
    <col min="5380" max="5380" width="1.28515625" style="74" customWidth="1"/>
    <col min="5381" max="5381" width="14.28515625" style="74" customWidth="1"/>
    <col min="5382" max="5382" width="1.28515625" style="74" customWidth="1"/>
    <col min="5383" max="5383" width="14.28515625" style="74" customWidth="1"/>
    <col min="5384" max="5384" width="1.140625" style="74" customWidth="1"/>
    <col min="5385" max="5385" width="14.28515625" style="74" customWidth="1"/>
    <col min="5386" max="5386" width="1.5703125" style="74" customWidth="1"/>
    <col min="5387" max="5387" width="12" style="74" bestFit="1" customWidth="1"/>
    <col min="5388" max="5630" width="9.140625" style="74"/>
    <col min="5631" max="5632" width="1.85546875" style="74" customWidth="1"/>
    <col min="5633" max="5633" width="2.28515625" style="74" customWidth="1"/>
    <col min="5634" max="5634" width="44.140625" style="74" customWidth="1"/>
    <col min="5635" max="5635" width="14.28515625" style="74" customWidth="1"/>
    <col min="5636" max="5636" width="1.28515625" style="74" customWidth="1"/>
    <col min="5637" max="5637" width="14.28515625" style="74" customWidth="1"/>
    <col min="5638" max="5638" width="1.28515625" style="74" customWidth="1"/>
    <col min="5639" max="5639" width="14.28515625" style="74" customWidth="1"/>
    <col min="5640" max="5640" width="1.140625" style="74" customWidth="1"/>
    <col min="5641" max="5641" width="14.28515625" style="74" customWidth="1"/>
    <col min="5642" max="5642" width="1.5703125" style="74" customWidth="1"/>
    <col min="5643" max="5643" width="12" style="74" bestFit="1" customWidth="1"/>
    <col min="5644" max="5886" width="9.140625" style="74"/>
    <col min="5887" max="5888" width="1.85546875" style="74" customWidth="1"/>
    <col min="5889" max="5889" width="2.28515625" style="74" customWidth="1"/>
    <col min="5890" max="5890" width="44.140625" style="74" customWidth="1"/>
    <col min="5891" max="5891" width="14.28515625" style="74" customWidth="1"/>
    <col min="5892" max="5892" width="1.28515625" style="74" customWidth="1"/>
    <col min="5893" max="5893" width="14.28515625" style="74" customWidth="1"/>
    <col min="5894" max="5894" width="1.28515625" style="74" customWidth="1"/>
    <col min="5895" max="5895" width="14.28515625" style="74" customWidth="1"/>
    <col min="5896" max="5896" width="1.140625" style="74" customWidth="1"/>
    <col min="5897" max="5897" width="14.28515625" style="74" customWidth="1"/>
    <col min="5898" max="5898" width="1.5703125" style="74" customWidth="1"/>
    <col min="5899" max="5899" width="12" style="74" bestFit="1" customWidth="1"/>
    <col min="5900" max="6142" width="9.140625" style="74"/>
    <col min="6143" max="6144" width="1.85546875" style="74" customWidth="1"/>
    <col min="6145" max="6145" width="2.28515625" style="74" customWidth="1"/>
    <col min="6146" max="6146" width="44.140625" style="74" customWidth="1"/>
    <col min="6147" max="6147" width="14.28515625" style="74" customWidth="1"/>
    <col min="6148" max="6148" width="1.28515625" style="74" customWidth="1"/>
    <col min="6149" max="6149" width="14.28515625" style="74" customWidth="1"/>
    <col min="6150" max="6150" width="1.28515625" style="74" customWidth="1"/>
    <col min="6151" max="6151" width="14.28515625" style="74" customWidth="1"/>
    <col min="6152" max="6152" width="1.140625" style="74" customWidth="1"/>
    <col min="6153" max="6153" width="14.28515625" style="74" customWidth="1"/>
    <col min="6154" max="6154" width="1.5703125" style="74" customWidth="1"/>
    <col min="6155" max="6155" width="12" style="74" bestFit="1" customWidth="1"/>
    <col min="6156" max="6398" width="9.140625" style="74"/>
    <col min="6399" max="6400" width="1.85546875" style="74" customWidth="1"/>
    <col min="6401" max="6401" width="2.28515625" style="74" customWidth="1"/>
    <col min="6402" max="6402" width="44.140625" style="74" customWidth="1"/>
    <col min="6403" max="6403" width="14.28515625" style="74" customWidth="1"/>
    <col min="6404" max="6404" width="1.28515625" style="74" customWidth="1"/>
    <col min="6405" max="6405" width="14.28515625" style="74" customWidth="1"/>
    <col min="6406" max="6406" width="1.28515625" style="74" customWidth="1"/>
    <col min="6407" max="6407" width="14.28515625" style="74" customWidth="1"/>
    <col min="6408" max="6408" width="1.140625" style="74" customWidth="1"/>
    <col min="6409" max="6409" width="14.28515625" style="74" customWidth="1"/>
    <col min="6410" max="6410" width="1.5703125" style="74" customWidth="1"/>
    <col min="6411" max="6411" width="12" style="74" bestFit="1" customWidth="1"/>
    <col min="6412" max="6654" width="9.140625" style="74"/>
    <col min="6655" max="6656" width="1.85546875" style="74" customWidth="1"/>
    <col min="6657" max="6657" width="2.28515625" style="74" customWidth="1"/>
    <col min="6658" max="6658" width="44.140625" style="74" customWidth="1"/>
    <col min="6659" max="6659" width="14.28515625" style="74" customWidth="1"/>
    <col min="6660" max="6660" width="1.28515625" style="74" customWidth="1"/>
    <col min="6661" max="6661" width="14.28515625" style="74" customWidth="1"/>
    <col min="6662" max="6662" width="1.28515625" style="74" customWidth="1"/>
    <col min="6663" max="6663" width="14.28515625" style="74" customWidth="1"/>
    <col min="6664" max="6664" width="1.140625" style="74" customWidth="1"/>
    <col min="6665" max="6665" width="14.28515625" style="74" customWidth="1"/>
    <col min="6666" max="6666" width="1.5703125" style="74" customWidth="1"/>
    <col min="6667" max="6667" width="12" style="74" bestFit="1" customWidth="1"/>
    <col min="6668" max="6910" width="9.140625" style="74"/>
    <col min="6911" max="6912" width="1.85546875" style="74" customWidth="1"/>
    <col min="6913" max="6913" width="2.28515625" style="74" customWidth="1"/>
    <col min="6914" max="6914" width="44.140625" style="74" customWidth="1"/>
    <col min="6915" max="6915" width="14.28515625" style="74" customWidth="1"/>
    <col min="6916" max="6916" width="1.28515625" style="74" customWidth="1"/>
    <col min="6917" max="6917" width="14.28515625" style="74" customWidth="1"/>
    <col min="6918" max="6918" width="1.28515625" style="74" customWidth="1"/>
    <col min="6919" max="6919" width="14.28515625" style="74" customWidth="1"/>
    <col min="6920" max="6920" width="1.140625" style="74" customWidth="1"/>
    <col min="6921" max="6921" width="14.28515625" style="74" customWidth="1"/>
    <col min="6922" max="6922" width="1.5703125" style="74" customWidth="1"/>
    <col min="6923" max="6923" width="12" style="74" bestFit="1" customWidth="1"/>
    <col min="6924" max="7166" width="9.140625" style="74"/>
    <col min="7167" max="7168" width="1.85546875" style="74" customWidth="1"/>
    <col min="7169" max="7169" width="2.28515625" style="74" customWidth="1"/>
    <col min="7170" max="7170" width="44.140625" style="74" customWidth="1"/>
    <col min="7171" max="7171" width="14.28515625" style="74" customWidth="1"/>
    <col min="7172" max="7172" width="1.28515625" style="74" customWidth="1"/>
    <col min="7173" max="7173" width="14.28515625" style="74" customWidth="1"/>
    <col min="7174" max="7174" width="1.28515625" style="74" customWidth="1"/>
    <col min="7175" max="7175" width="14.28515625" style="74" customWidth="1"/>
    <col min="7176" max="7176" width="1.140625" style="74" customWidth="1"/>
    <col min="7177" max="7177" width="14.28515625" style="74" customWidth="1"/>
    <col min="7178" max="7178" width="1.5703125" style="74" customWidth="1"/>
    <col min="7179" max="7179" width="12" style="74" bestFit="1" customWidth="1"/>
    <col min="7180" max="7422" width="9.140625" style="74"/>
    <col min="7423" max="7424" width="1.85546875" style="74" customWidth="1"/>
    <col min="7425" max="7425" width="2.28515625" style="74" customWidth="1"/>
    <col min="7426" max="7426" width="44.140625" style="74" customWidth="1"/>
    <col min="7427" max="7427" width="14.28515625" style="74" customWidth="1"/>
    <col min="7428" max="7428" width="1.28515625" style="74" customWidth="1"/>
    <col min="7429" max="7429" width="14.28515625" style="74" customWidth="1"/>
    <col min="7430" max="7430" width="1.28515625" style="74" customWidth="1"/>
    <col min="7431" max="7431" width="14.28515625" style="74" customWidth="1"/>
    <col min="7432" max="7432" width="1.140625" style="74" customWidth="1"/>
    <col min="7433" max="7433" width="14.28515625" style="74" customWidth="1"/>
    <col min="7434" max="7434" width="1.5703125" style="74" customWidth="1"/>
    <col min="7435" max="7435" width="12" style="74" bestFit="1" customWidth="1"/>
    <col min="7436" max="7678" width="9.140625" style="74"/>
    <col min="7679" max="7680" width="1.85546875" style="74" customWidth="1"/>
    <col min="7681" max="7681" width="2.28515625" style="74" customWidth="1"/>
    <col min="7682" max="7682" width="44.140625" style="74" customWidth="1"/>
    <col min="7683" max="7683" width="14.28515625" style="74" customWidth="1"/>
    <col min="7684" max="7684" width="1.28515625" style="74" customWidth="1"/>
    <col min="7685" max="7685" width="14.28515625" style="74" customWidth="1"/>
    <col min="7686" max="7686" width="1.28515625" style="74" customWidth="1"/>
    <col min="7687" max="7687" width="14.28515625" style="74" customWidth="1"/>
    <col min="7688" max="7688" width="1.140625" style="74" customWidth="1"/>
    <col min="7689" max="7689" width="14.28515625" style="74" customWidth="1"/>
    <col min="7690" max="7690" width="1.5703125" style="74" customWidth="1"/>
    <col min="7691" max="7691" width="12" style="74" bestFit="1" customWidth="1"/>
    <col min="7692" max="7934" width="9.140625" style="74"/>
    <col min="7935" max="7936" width="1.85546875" style="74" customWidth="1"/>
    <col min="7937" max="7937" width="2.28515625" style="74" customWidth="1"/>
    <col min="7938" max="7938" width="44.140625" style="74" customWidth="1"/>
    <col min="7939" max="7939" width="14.28515625" style="74" customWidth="1"/>
    <col min="7940" max="7940" width="1.28515625" style="74" customWidth="1"/>
    <col min="7941" max="7941" width="14.28515625" style="74" customWidth="1"/>
    <col min="7942" max="7942" width="1.28515625" style="74" customWidth="1"/>
    <col min="7943" max="7943" width="14.28515625" style="74" customWidth="1"/>
    <col min="7944" max="7944" width="1.140625" style="74" customWidth="1"/>
    <col min="7945" max="7945" width="14.28515625" style="74" customWidth="1"/>
    <col min="7946" max="7946" width="1.5703125" style="74" customWidth="1"/>
    <col min="7947" max="7947" width="12" style="74" bestFit="1" customWidth="1"/>
    <col min="7948" max="8190" width="9.140625" style="74"/>
    <col min="8191" max="8192" width="1.85546875" style="74" customWidth="1"/>
    <col min="8193" max="8193" width="2.28515625" style="74" customWidth="1"/>
    <col min="8194" max="8194" width="44.140625" style="74" customWidth="1"/>
    <col min="8195" max="8195" width="14.28515625" style="74" customWidth="1"/>
    <col min="8196" max="8196" width="1.28515625" style="74" customWidth="1"/>
    <col min="8197" max="8197" width="14.28515625" style="74" customWidth="1"/>
    <col min="8198" max="8198" width="1.28515625" style="74" customWidth="1"/>
    <col min="8199" max="8199" width="14.28515625" style="74" customWidth="1"/>
    <col min="8200" max="8200" width="1.140625" style="74" customWidth="1"/>
    <col min="8201" max="8201" width="14.28515625" style="74" customWidth="1"/>
    <col min="8202" max="8202" width="1.5703125" style="74" customWidth="1"/>
    <col min="8203" max="8203" width="12" style="74" bestFit="1" customWidth="1"/>
    <col min="8204" max="8446" width="9.140625" style="74"/>
    <col min="8447" max="8448" width="1.85546875" style="74" customWidth="1"/>
    <col min="8449" max="8449" width="2.28515625" style="74" customWidth="1"/>
    <col min="8450" max="8450" width="44.140625" style="74" customWidth="1"/>
    <col min="8451" max="8451" width="14.28515625" style="74" customWidth="1"/>
    <col min="8452" max="8452" width="1.28515625" style="74" customWidth="1"/>
    <col min="8453" max="8453" width="14.28515625" style="74" customWidth="1"/>
    <col min="8454" max="8454" width="1.28515625" style="74" customWidth="1"/>
    <col min="8455" max="8455" width="14.28515625" style="74" customWidth="1"/>
    <col min="8456" max="8456" width="1.140625" style="74" customWidth="1"/>
    <col min="8457" max="8457" width="14.28515625" style="74" customWidth="1"/>
    <col min="8458" max="8458" width="1.5703125" style="74" customWidth="1"/>
    <col min="8459" max="8459" width="12" style="74" bestFit="1" customWidth="1"/>
    <col min="8460" max="8702" width="9.140625" style="74"/>
    <col min="8703" max="8704" width="1.85546875" style="74" customWidth="1"/>
    <col min="8705" max="8705" width="2.28515625" style="74" customWidth="1"/>
    <col min="8706" max="8706" width="44.140625" style="74" customWidth="1"/>
    <col min="8707" max="8707" width="14.28515625" style="74" customWidth="1"/>
    <col min="8708" max="8708" width="1.28515625" style="74" customWidth="1"/>
    <col min="8709" max="8709" width="14.28515625" style="74" customWidth="1"/>
    <col min="8710" max="8710" width="1.28515625" style="74" customWidth="1"/>
    <col min="8711" max="8711" width="14.28515625" style="74" customWidth="1"/>
    <col min="8712" max="8712" width="1.140625" style="74" customWidth="1"/>
    <col min="8713" max="8713" width="14.28515625" style="74" customWidth="1"/>
    <col min="8714" max="8714" width="1.5703125" style="74" customWidth="1"/>
    <col min="8715" max="8715" width="12" style="74" bestFit="1" customWidth="1"/>
    <col min="8716" max="8958" width="9.140625" style="74"/>
    <col min="8959" max="8960" width="1.85546875" style="74" customWidth="1"/>
    <col min="8961" max="8961" width="2.28515625" style="74" customWidth="1"/>
    <col min="8962" max="8962" width="44.140625" style="74" customWidth="1"/>
    <col min="8963" max="8963" width="14.28515625" style="74" customWidth="1"/>
    <col min="8964" max="8964" width="1.28515625" style="74" customWidth="1"/>
    <col min="8965" max="8965" width="14.28515625" style="74" customWidth="1"/>
    <col min="8966" max="8966" width="1.28515625" style="74" customWidth="1"/>
    <col min="8967" max="8967" width="14.28515625" style="74" customWidth="1"/>
    <col min="8968" max="8968" width="1.140625" style="74" customWidth="1"/>
    <col min="8969" max="8969" width="14.28515625" style="74" customWidth="1"/>
    <col min="8970" max="8970" width="1.5703125" style="74" customWidth="1"/>
    <col min="8971" max="8971" width="12" style="74" bestFit="1" customWidth="1"/>
    <col min="8972" max="9214" width="9.140625" style="74"/>
    <col min="9215" max="9216" width="1.85546875" style="74" customWidth="1"/>
    <col min="9217" max="9217" width="2.28515625" style="74" customWidth="1"/>
    <col min="9218" max="9218" width="44.140625" style="74" customWidth="1"/>
    <col min="9219" max="9219" width="14.28515625" style="74" customWidth="1"/>
    <col min="9220" max="9220" width="1.28515625" style="74" customWidth="1"/>
    <col min="9221" max="9221" width="14.28515625" style="74" customWidth="1"/>
    <col min="9222" max="9222" width="1.28515625" style="74" customWidth="1"/>
    <col min="9223" max="9223" width="14.28515625" style="74" customWidth="1"/>
    <col min="9224" max="9224" width="1.140625" style="74" customWidth="1"/>
    <col min="9225" max="9225" width="14.28515625" style="74" customWidth="1"/>
    <col min="9226" max="9226" width="1.5703125" style="74" customWidth="1"/>
    <col min="9227" max="9227" width="12" style="74" bestFit="1" customWidth="1"/>
    <col min="9228" max="9470" width="9.140625" style="74"/>
    <col min="9471" max="9472" width="1.85546875" style="74" customWidth="1"/>
    <col min="9473" max="9473" width="2.28515625" style="74" customWidth="1"/>
    <col min="9474" max="9474" width="44.140625" style="74" customWidth="1"/>
    <col min="9475" max="9475" width="14.28515625" style="74" customWidth="1"/>
    <col min="9476" max="9476" width="1.28515625" style="74" customWidth="1"/>
    <col min="9477" max="9477" width="14.28515625" style="74" customWidth="1"/>
    <col min="9478" max="9478" width="1.28515625" style="74" customWidth="1"/>
    <col min="9479" max="9479" width="14.28515625" style="74" customWidth="1"/>
    <col min="9480" max="9480" width="1.140625" style="74" customWidth="1"/>
    <col min="9481" max="9481" width="14.28515625" style="74" customWidth="1"/>
    <col min="9482" max="9482" width="1.5703125" style="74" customWidth="1"/>
    <col min="9483" max="9483" width="12" style="74" bestFit="1" customWidth="1"/>
    <col min="9484" max="9726" width="9.140625" style="74"/>
    <col min="9727" max="9728" width="1.85546875" style="74" customWidth="1"/>
    <col min="9729" max="9729" width="2.28515625" style="74" customWidth="1"/>
    <col min="9730" max="9730" width="44.140625" style="74" customWidth="1"/>
    <col min="9731" max="9731" width="14.28515625" style="74" customWidth="1"/>
    <col min="9732" max="9732" width="1.28515625" style="74" customWidth="1"/>
    <col min="9733" max="9733" width="14.28515625" style="74" customWidth="1"/>
    <col min="9734" max="9734" width="1.28515625" style="74" customWidth="1"/>
    <col min="9735" max="9735" width="14.28515625" style="74" customWidth="1"/>
    <col min="9736" max="9736" width="1.140625" style="74" customWidth="1"/>
    <col min="9737" max="9737" width="14.28515625" style="74" customWidth="1"/>
    <col min="9738" max="9738" width="1.5703125" style="74" customWidth="1"/>
    <col min="9739" max="9739" width="12" style="74" bestFit="1" customWidth="1"/>
    <col min="9740" max="9982" width="9.140625" style="74"/>
    <col min="9983" max="9984" width="1.85546875" style="74" customWidth="1"/>
    <col min="9985" max="9985" width="2.28515625" style="74" customWidth="1"/>
    <col min="9986" max="9986" width="44.140625" style="74" customWidth="1"/>
    <col min="9987" max="9987" width="14.28515625" style="74" customWidth="1"/>
    <col min="9988" max="9988" width="1.28515625" style="74" customWidth="1"/>
    <col min="9989" max="9989" width="14.28515625" style="74" customWidth="1"/>
    <col min="9990" max="9990" width="1.28515625" style="74" customWidth="1"/>
    <col min="9991" max="9991" width="14.28515625" style="74" customWidth="1"/>
    <col min="9992" max="9992" width="1.140625" style="74" customWidth="1"/>
    <col min="9993" max="9993" width="14.28515625" style="74" customWidth="1"/>
    <col min="9994" max="9994" width="1.5703125" style="74" customWidth="1"/>
    <col min="9995" max="9995" width="12" style="74" bestFit="1" customWidth="1"/>
    <col min="9996" max="10238" width="9.140625" style="74"/>
    <col min="10239" max="10240" width="1.85546875" style="74" customWidth="1"/>
    <col min="10241" max="10241" width="2.28515625" style="74" customWidth="1"/>
    <col min="10242" max="10242" width="44.140625" style="74" customWidth="1"/>
    <col min="10243" max="10243" width="14.28515625" style="74" customWidth="1"/>
    <col min="10244" max="10244" width="1.28515625" style="74" customWidth="1"/>
    <col min="10245" max="10245" width="14.28515625" style="74" customWidth="1"/>
    <col min="10246" max="10246" width="1.28515625" style="74" customWidth="1"/>
    <col min="10247" max="10247" width="14.28515625" style="74" customWidth="1"/>
    <col min="10248" max="10248" width="1.140625" style="74" customWidth="1"/>
    <col min="10249" max="10249" width="14.28515625" style="74" customWidth="1"/>
    <col min="10250" max="10250" width="1.5703125" style="74" customWidth="1"/>
    <col min="10251" max="10251" width="12" style="74" bestFit="1" customWidth="1"/>
    <col min="10252" max="10494" width="9.140625" style="74"/>
    <col min="10495" max="10496" width="1.85546875" style="74" customWidth="1"/>
    <col min="10497" max="10497" width="2.28515625" style="74" customWidth="1"/>
    <col min="10498" max="10498" width="44.140625" style="74" customWidth="1"/>
    <col min="10499" max="10499" width="14.28515625" style="74" customWidth="1"/>
    <col min="10500" max="10500" width="1.28515625" style="74" customWidth="1"/>
    <col min="10501" max="10501" width="14.28515625" style="74" customWidth="1"/>
    <col min="10502" max="10502" width="1.28515625" style="74" customWidth="1"/>
    <col min="10503" max="10503" width="14.28515625" style="74" customWidth="1"/>
    <col min="10504" max="10504" width="1.140625" style="74" customWidth="1"/>
    <col min="10505" max="10505" width="14.28515625" style="74" customWidth="1"/>
    <col min="10506" max="10506" width="1.5703125" style="74" customWidth="1"/>
    <col min="10507" max="10507" width="12" style="74" bestFit="1" customWidth="1"/>
    <col min="10508" max="10750" width="9.140625" style="74"/>
    <col min="10751" max="10752" width="1.85546875" style="74" customWidth="1"/>
    <col min="10753" max="10753" width="2.28515625" style="74" customWidth="1"/>
    <col min="10754" max="10754" width="44.140625" style="74" customWidth="1"/>
    <col min="10755" max="10755" width="14.28515625" style="74" customWidth="1"/>
    <col min="10756" max="10756" width="1.28515625" style="74" customWidth="1"/>
    <col min="10757" max="10757" width="14.28515625" style="74" customWidth="1"/>
    <col min="10758" max="10758" width="1.28515625" style="74" customWidth="1"/>
    <col min="10759" max="10759" width="14.28515625" style="74" customWidth="1"/>
    <col min="10760" max="10760" width="1.140625" style="74" customWidth="1"/>
    <col min="10761" max="10761" width="14.28515625" style="74" customWidth="1"/>
    <col min="10762" max="10762" width="1.5703125" style="74" customWidth="1"/>
    <col min="10763" max="10763" width="12" style="74" bestFit="1" customWidth="1"/>
    <col min="10764" max="11006" width="9.140625" style="74"/>
    <col min="11007" max="11008" width="1.85546875" style="74" customWidth="1"/>
    <col min="11009" max="11009" width="2.28515625" style="74" customWidth="1"/>
    <col min="11010" max="11010" width="44.140625" style="74" customWidth="1"/>
    <col min="11011" max="11011" width="14.28515625" style="74" customWidth="1"/>
    <col min="11012" max="11012" width="1.28515625" style="74" customWidth="1"/>
    <col min="11013" max="11013" width="14.28515625" style="74" customWidth="1"/>
    <col min="11014" max="11014" width="1.28515625" style="74" customWidth="1"/>
    <col min="11015" max="11015" width="14.28515625" style="74" customWidth="1"/>
    <col min="11016" max="11016" width="1.140625" style="74" customWidth="1"/>
    <col min="11017" max="11017" width="14.28515625" style="74" customWidth="1"/>
    <col min="11018" max="11018" width="1.5703125" style="74" customWidth="1"/>
    <col min="11019" max="11019" width="12" style="74" bestFit="1" customWidth="1"/>
    <col min="11020" max="11262" width="9.140625" style="74"/>
    <col min="11263" max="11264" width="1.85546875" style="74" customWidth="1"/>
    <col min="11265" max="11265" width="2.28515625" style="74" customWidth="1"/>
    <col min="11266" max="11266" width="44.140625" style="74" customWidth="1"/>
    <col min="11267" max="11267" width="14.28515625" style="74" customWidth="1"/>
    <col min="11268" max="11268" width="1.28515625" style="74" customWidth="1"/>
    <col min="11269" max="11269" width="14.28515625" style="74" customWidth="1"/>
    <col min="11270" max="11270" width="1.28515625" style="74" customWidth="1"/>
    <col min="11271" max="11271" width="14.28515625" style="74" customWidth="1"/>
    <col min="11272" max="11272" width="1.140625" style="74" customWidth="1"/>
    <col min="11273" max="11273" width="14.28515625" style="74" customWidth="1"/>
    <col min="11274" max="11274" width="1.5703125" style="74" customWidth="1"/>
    <col min="11275" max="11275" width="12" style="74" bestFit="1" customWidth="1"/>
    <col min="11276" max="11518" width="9.140625" style="74"/>
    <col min="11519" max="11520" width="1.85546875" style="74" customWidth="1"/>
    <col min="11521" max="11521" width="2.28515625" style="74" customWidth="1"/>
    <col min="11522" max="11522" width="44.140625" style="74" customWidth="1"/>
    <col min="11523" max="11523" width="14.28515625" style="74" customWidth="1"/>
    <col min="11524" max="11524" width="1.28515625" style="74" customWidth="1"/>
    <col min="11525" max="11525" width="14.28515625" style="74" customWidth="1"/>
    <col min="11526" max="11526" width="1.28515625" style="74" customWidth="1"/>
    <col min="11527" max="11527" width="14.28515625" style="74" customWidth="1"/>
    <col min="11528" max="11528" width="1.140625" style="74" customWidth="1"/>
    <col min="11529" max="11529" width="14.28515625" style="74" customWidth="1"/>
    <col min="11530" max="11530" width="1.5703125" style="74" customWidth="1"/>
    <col min="11531" max="11531" width="12" style="74" bestFit="1" customWidth="1"/>
    <col min="11532" max="11774" width="9.140625" style="74"/>
    <col min="11775" max="11776" width="1.85546875" style="74" customWidth="1"/>
    <col min="11777" max="11777" width="2.28515625" style="74" customWidth="1"/>
    <col min="11778" max="11778" width="44.140625" style="74" customWidth="1"/>
    <col min="11779" max="11779" width="14.28515625" style="74" customWidth="1"/>
    <col min="11780" max="11780" width="1.28515625" style="74" customWidth="1"/>
    <col min="11781" max="11781" width="14.28515625" style="74" customWidth="1"/>
    <col min="11782" max="11782" width="1.28515625" style="74" customWidth="1"/>
    <col min="11783" max="11783" width="14.28515625" style="74" customWidth="1"/>
    <col min="11784" max="11784" width="1.140625" style="74" customWidth="1"/>
    <col min="11785" max="11785" width="14.28515625" style="74" customWidth="1"/>
    <col min="11786" max="11786" width="1.5703125" style="74" customWidth="1"/>
    <col min="11787" max="11787" width="12" style="74" bestFit="1" customWidth="1"/>
    <col min="11788" max="12030" width="9.140625" style="74"/>
    <col min="12031" max="12032" width="1.85546875" style="74" customWidth="1"/>
    <col min="12033" max="12033" width="2.28515625" style="74" customWidth="1"/>
    <col min="12034" max="12034" width="44.140625" style="74" customWidth="1"/>
    <col min="12035" max="12035" width="14.28515625" style="74" customWidth="1"/>
    <col min="12036" max="12036" width="1.28515625" style="74" customWidth="1"/>
    <col min="12037" max="12037" width="14.28515625" style="74" customWidth="1"/>
    <col min="12038" max="12038" width="1.28515625" style="74" customWidth="1"/>
    <col min="12039" max="12039" width="14.28515625" style="74" customWidth="1"/>
    <col min="12040" max="12040" width="1.140625" style="74" customWidth="1"/>
    <col min="12041" max="12041" width="14.28515625" style="74" customWidth="1"/>
    <col min="12042" max="12042" width="1.5703125" style="74" customWidth="1"/>
    <col min="12043" max="12043" width="12" style="74" bestFit="1" customWidth="1"/>
    <col min="12044" max="12286" width="9.140625" style="74"/>
    <col min="12287" max="12288" width="1.85546875" style="74" customWidth="1"/>
    <col min="12289" max="12289" width="2.28515625" style="74" customWidth="1"/>
    <col min="12290" max="12290" width="44.140625" style="74" customWidth="1"/>
    <col min="12291" max="12291" width="14.28515625" style="74" customWidth="1"/>
    <col min="12292" max="12292" width="1.28515625" style="74" customWidth="1"/>
    <col min="12293" max="12293" width="14.28515625" style="74" customWidth="1"/>
    <col min="12294" max="12294" width="1.28515625" style="74" customWidth="1"/>
    <col min="12295" max="12295" width="14.28515625" style="74" customWidth="1"/>
    <col min="12296" max="12296" width="1.140625" style="74" customWidth="1"/>
    <col min="12297" max="12297" width="14.28515625" style="74" customWidth="1"/>
    <col min="12298" max="12298" width="1.5703125" style="74" customWidth="1"/>
    <col min="12299" max="12299" width="12" style="74" bestFit="1" customWidth="1"/>
    <col min="12300" max="12542" width="9.140625" style="74"/>
    <col min="12543" max="12544" width="1.85546875" style="74" customWidth="1"/>
    <col min="12545" max="12545" width="2.28515625" style="74" customWidth="1"/>
    <col min="12546" max="12546" width="44.140625" style="74" customWidth="1"/>
    <col min="12547" max="12547" width="14.28515625" style="74" customWidth="1"/>
    <col min="12548" max="12548" width="1.28515625" style="74" customWidth="1"/>
    <col min="12549" max="12549" width="14.28515625" style="74" customWidth="1"/>
    <col min="12550" max="12550" width="1.28515625" style="74" customWidth="1"/>
    <col min="12551" max="12551" width="14.28515625" style="74" customWidth="1"/>
    <col min="12552" max="12552" width="1.140625" style="74" customWidth="1"/>
    <col min="12553" max="12553" width="14.28515625" style="74" customWidth="1"/>
    <col min="12554" max="12554" width="1.5703125" style="74" customWidth="1"/>
    <col min="12555" max="12555" width="12" style="74" bestFit="1" customWidth="1"/>
    <col min="12556" max="12798" width="9.140625" style="74"/>
    <col min="12799" max="12800" width="1.85546875" style="74" customWidth="1"/>
    <col min="12801" max="12801" width="2.28515625" style="74" customWidth="1"/>
    <col min="12802" max="12802" width="44.140625" style="74" customWidth="1"/>
    <col min="12803" max="12803" width="14.28515625" style="74" customWidth="1"/>
    <col min="12804" max="12804" width="1.28515625" style="74" customWidth="1"/>
    <col min="12805" max="12805" width="14.28515625" style="74" customWidth="1"/>
    <col min="12806" max="12806" width="1.28515625" style="74" customWidth="1"/>
    <col min="12807" max="12807" width="14.28515625" style="74" customWidth="1"/>
    <col min="12808" max="12808" width="1.140625" style="74" customWidth="1"/>
    <col min="12809" max="12809" width="14.28515625" style="74" customWidth="1"/>
    <col min="12810" max="12810" width="1.5703125" style="74" customWidth="1"/>
    <col min="12811" max="12811" width="12" style="74" bestFit="1" customWidth="1"/>
    <col min="12812" max="13054" width="9.140625" style="74"/>
    <col min="13055" max="13056" width="1.85546875" style="74" customWidth="1"/>
    <col min="13057" max="13057" width="2.28515625" style="74" customWidth="1"/>
    <col min="13058" max="13058" width="44.140625" style="74" customWidth="1"/>
    <col min="13059" max="13059" width="14.28515625" style="74" customWidth="1"/>
    <col min="13060" max="13060" width="1.28515625" style="74" customWidth="1"/>
    <col min="13061" max="13061" width="14.28515625" style="74" customWidth="1"/>
    <col min="13062" max="13062" width="1.28515625" style="74" customWidth="1"/>
    <col min="13063" max="13063" width="14.28515625" style="74" customWidth="1"/>
    <col min="13064" max="13064" width="1.140625" style="74" customWidth="1"/>
    <col min="13065" max="13065" width="14.28515625" style="74" customWidth="1"/>
    <col min="13066" max="13066" width="1.5703125" style="74" customWidth="1"/>
    <col min="13067" max="13067" width="12" style="74" bestFit="1" customWidth="1"/>
    <col min="13068" max="13310" width="9.140625" style="74"/>
    <col min="13311" max="13312" width="1.85546875" style="74" customWidth="1"/>
    <col min="13313" max="13313" width="2.28515625" style="74" customWidth="1"/>
    <col min="13314" max="13314" width="44.140625" style="74" customWidth="1"/>
    <col min="13315" max="13315" width="14.28515625" style="74" customWidth="1"/>
    <col min="13316" max="13316" width="1.28515625" style="74" customWidth="1"/>
    <col min="13317" max="13317" width="14.28515625" style="74" customWidth="1"/>
    <col min="13318" max="13318" width="1.28515625" style="74" customWidth="1"/>
    <col min="13319" max="13319" width="14.28515625" style="74" customWidth="1"/>
    <col min="13320" max="13320" width="1.140625" style="74" customWidth="1"/>
    <col min="13321" max="13321" width="14.28515625" style="74" customWidth="1"/>
    <col min="13322" max="13322" width="1.5703125" style="74" customWidth="1"/>
    <col min="13323" max="13323" width="12" style="74" bestFit="1" customWidth="1"/>
    <col min="13324" max="13566" width="9.140625" style="74"/>
    <col min="13567" max="13568" width="1.85546875" style="74" customWidth="1"/>
    <col min="13569" max="13569" width="2.28515625" style="74" customWidth="1"/>
    <col min="13570" max="13570" width="44.140625" style="74" customWidth="1"/>
    <col min="13571" max="13571" width="14.28515625" style="74" customWidth="1"/>
    <col min="13572" max="13572" width="1.28515625" style="74" customWidth="1"/>
    <col min="13573" max="13573" width="14.28515625" style="74" customWidth="1"/>
    <col min="13574" max="13574" width="1.28515625" style="74" customWidth="1"/>
    <col min="13575" max="13575" width="14.28515625" style="74" customWidth="1"/>
    <col min="13576" max="13576" width="1.140625" style="74" customWidth="1"/>
    <col min="13577" max="13577" width="14.28515625" style="74" customWidth="1"/>
    <col min="13578" max="13578" width="1.5703125" style="74" customWidth="1"/>
    <col min="13579" max="13579" width="12" style="74" bestFit="1" customWidth="1"/>
    <col min="13580" max="13822" width="9.140625" style="74"/>
    <col min="13823" max="13824" width="1.85546875" style="74" customWidth="1"/>
    <col min="13825" max="13825" width="2.28515625" style="74" customWidth="1"/>
    <col min="13826" max="13826" width="44.140625" style="74" customWidth="1"/>
    <col min="13827" max="13827" width="14.28515625" style="74" customWidth="1"/>
    <col min="13828" max="13828" width="1.28515625" style="74" customWidth="1"/>
    <col min="13829" max="13829" width="14.28515625" style="74" customWidth="1"/>
    <col min="13830" max="13830" width="1.28515625" style="74" customWidth="1"/>
    <col min="13831" max="13831" width="14.28515625" style="74" customWidth="1"/>
    <col min="13832" max="13832" width="1.140625" style="74" customWidth="1"/>
    <col min="13833" max="13833" width="14.28515625" style="74" customWidth="1"/>
    <col min="13834" max="13834" width="1.5703125" style="74" customWidth="1"/>
    <col min="13835" max="13835" width="12" style="74" bestFit="1" customWidth="1"/>
    <col min="13836" max="14078" width="9.140625" style="74"/>
    <col min="14079" max="14080" width="1.85546875" style="74" customWidth="1"/>
    <col min="14081" max="14081" width="2.28515625" style="74" customWidth="1"/>
    <col min="14082" max="14082" width="44.140625" style="74" customWidth="1"/>
    <col min="14083" max="14083" width="14.28515625" style="74" customWidth="1"/>
    <col min="14084" max="14084" width="1.28515625" style="74" customWidth="1"/>
    <col min="14085" max="14085" width="14.28515625" style="74" customWidth="1"/>
    <col min="14086" max="14086" width="1.28515625" style="74" customWidth="1"/>
    <col min="14087" max="14087" width="14.28515625" style="74" customWidth="1"/>
    <col min="14088" max="14088" width="1.140625" style="74" customWidth="1"/>
    <col min="14089" max="14089" width="14.28515625" style="74" customWidth="1"/>
    <col min="14090" max="14090" width="1.5703125" style="74" customWidth="1"/>
    <col min="14091" max="14091" width="12" style="74" bestFit="1" customWidth="1"/>
    <col min="14092" max="14334" width="9.140625" style="74"/>
    <col min="14335" max="14336" width="1.85546875" style="74" customWidth="1"/>
    <col min="14337" max="14337" width="2.28515625" style="74" customWidth="1"/>
    <col min="14338" max="14338" width="44.140625" style="74" customWidth="1"/>
    <col min="14339" max="14339" width="14.28515625" style="74" customWidth="1"/>
    <col min="14340" max="14340" width="1.28515625" style="74" customWidth="1"/>
    <col min="14341" max="14341" width="14.28515625" style="74" customWidth="1"/>
    <col min="14342" max="14342" width="1.28515625" style="74" customWidth="1"/>
    <col min="14343" max="14343" width="14.28515625" style="74" customWidth="1"/>
    <col min="14344" max="14344" width="1.140625" style="74" customWidth="1"/>
    <col min="14345" max="14345" width="14.28515625" style="74" customWidth="1"/>
    <col min="14346" max="14346" width="1.5703125" style="74" customWidth="1"/>
    <col min="14347" max="14347" width="12" style="74" bestFit="1" customWidth="1"/>
    <col min="14348" max="14590" width="9.140625" style="74"/>
    <col min="14591" max="14592" width="1.85546875" style="74" customWidth="1"/>
    <col min="14593" max="14593" width="2.28515625" style="74" customWidth="1"/>
    <col min="14594" max="14594" width="44.140625" style="74" customWidth="1"/>
    <col min="14595" max="14595" width="14.28515625" style="74" customWidth="1"/>
    <col min="14596" max="14596" width="1.28515625" style="74" customWidth="1"/>
    <col min="14597" max="14597" width="14.28515625" style="74" customWidth="1"/>
    <col min="14598" max="14598" width="1.28515625" style="74" customWidth="1"/>
    <col min="14599" max="14599" width="14.28515625" style="74" customWidth="1"/>
    <col min="14600" max="14600" width="1.140625" style="74" customWidth="1"/>
    <col min="14601" max="14601" width="14.28515625" style="74" customWidth="1"/>
    <col min="14602" max="14602" width="1.5703125" style="74" customWidth="1"/>
    <col min="14603" max="14603" width="12" style="74" bestFit="1" customWidth="1"/>
    <col min="14604" max="14846" width="9.140625" style="74"/>
    <col min="14847" max="14848" width="1.85546875" style="74" customWidth="1"/>
    <col min="14849" max="14849" width="2.28515625" style="74" customWidth="1"/>
    <col min="14850" max="14850" width="44.140625" style="74" customWidth="1"/>
    <col min="14851" max="14851" width="14.28515625" style="74" customWidth="1"/>
    <col min="14852" max="14852" width="1.28515625" style="74" customWidth="1"/>
    <col min="14853" max="14853" width="14.28515625" style="74" customWidth="1"/>
    <col min="14854" max="14854" width="1.28515625" style="74" customWidth="1"/>
    <col min="14855" max="14855" width="14.28515625" style="74" customWidth="1"/>
    <col min="14856" max="14856" width="1.140625" style="74" customWidth="1"/>
    <col min="14857" max="14857" width="14.28515625" style="74" customWidth="1"/>
    <col min="14858" max="14858" width="1.5703125" style="74" customWidth="1"/>
    <col min="14859" max="14859" width="12" style="74" bestFit="1" customWidth="1"/>
    <col min="14860" max="15102" width="9.140625" style="74"/>
    <col min="15103" max="15104" width="1.85546875" style="74" customWidth="1"/>
    <col min="15105" max="15105" width="2.28515625" style="74" customWidth="1"/>
    <col min="15106" max="15106" width="44.140625" style="74" customWidth="1"/>
    <col min="15107" max="15107" width="14.28515625" style="74" customWidth="1"/>
    <col min="15108" max="15108" width="1.28515625" style="74" customWidth="1"/>
    <col min="15109" max="15109" width="14.28515625" style="74" customWidth="1"/>
    <col min="15110" max="15110" width="1.28515625" style="74" customWidth="1"/>
    <col min="15111" max="15111" width="14.28515625" style="74" customWidth="1"/>
    <col min="15112" max="15112" width="1.140625" style="74" customWidth="1"/>
    <col min="15113" max="15113" width="14.28515625" style="74" customWidth="1"/>
    <col min="15114" max="15114" width="1.5703125" style="74" customWidth="1"/>
    <col min="15115" max="15115" width="12" style="74" bestFit="1" customWidth="1"/>
    <col min="15116" max="15358" width="9.140625" style="74"/>
    <col min="15359" max="15360" width="1.85546875" style="74" customWidth="1"/>
    <col min="15361" max="15361" width="2.28515625" style="74" customWidth="1"/>
    <col min="15362" max="15362" width="44.140625" style="74" customWidth="1"/>
    <col min="15363" max="15363" width="14.28515625" style="74" customWidth="1"/>
    <col min="15364" max="15364" width="1.28515625" style="74" customWidth="1"/>
    <col min="15365" max="15365" width="14.28515625" style="74" customWidth="1"/>
    <col min="15366" max="15366" width="1.28515625" style="74" customWidth="1"/>
    <col min="15367" max="15367" width="14.28515625" style="74" customWidth="1"/>
    <col min="15368" max="15368" width="1.140625" style="74" customWidth="1"/>
    <col min="15369" max="15369" width="14.28515625" style="74" customWidth="1"/>
    <col min="15370" max="15370" width="1.5703125" style="74" customWidth="1"/>
    <col min="15371" max="15371" width="12" style="74" bestFit="1" customWidth="1"/>
    <col min="15372" max="15614" width="9.140625" style="74"/>
    <col min="15615" max="15616" width="1.85546875" style="74" customWidth="1"/>
    <col min="15617" max="15617" width="2.28515625" style="74" customWidth="1"/>
    <col min="15618" max="15618" width="44.140625" style="74" customWidth="1"/>
    <col min="15619" max="15619" width="14.28515625" style="74" customWidth="1"/>
    <col min="15620" max="15620" width="1.28515625" style="74" customWidth="1"/>
    <col min="15621" max="15621" width="14.28515625" style="74" customWidth="1"/>
    <col min="15622" max="15622" width="1.28515625" style="74" customWidth="1"/>
    <col min="15623" max="15623" width="14.28515625" style="74" customWidth="1"/>
    <col min="15624" max="15624" width="1.140625" style="74" customWidth="1"/>
    <col min="15625" max="15625" width="14.28515625" style="74" customWidth="1"/>
    <col min="15626" max="15626" width="1.5703125" style="74" customWidth="1"/>
    <col min="15627" max="15627" width="12" style="74" bestFit="1" customWidth="1"/>
    <col min="15628" max="15870" width="9.140625" style="74"/>
    <col min="15871" max="15872" width="1.85546875" style="74" customWidth="1"/>
    <col min="15873" max="15873" width="2.28515625" style="74" customWidth="1"/>
    <col min="15874" max="15874" width="44.140625" style="74" customWidth="1"/>
    <col min="15875" max="15875" width="14.28515625" style="74" customWidth="1"/>
    <col min="15876" max="15876" width="1.28515625" style="74" customWidth="1"/>
    <col min="15877" max="15877" width="14.28515625" style="74" customWidth="1"/>
    <col min="15878" max="15878" width="1.28515625" style="74" customWidth="1"/>
    <col min="15879" max="15879" width="14.28515625" style="74" customWidth="1"/>
    <col min="15880" max="15880" width="1.140625" style="74" customWidth="1"/>
    <col min="15881" max="15881" width="14.28515625" style="74" customWidth="1"/>
    <col min="15882" max="15882" width="1.5703125" style="74" customWidth="1"/>
    <col min="15883" max="15883" width="12" style="74" bestFit="1" customWidth="1"/>
    <col min="15884" max="16126" width="9.140625" style="74"/>
    <col min="16127" max="16128" width="1.85546875" style="74" customWidth="1"/>
    <col min="16129" max="16129" width="2.28515625" style="74" customWidth="1"/>
    <col min="16130" max="16130" width="44.140625" style="74" customWidth="1"/>
    <col min="16131" max="16131" width="14.28515625" style="74" customWidth="1"/>
    <col min="16132" max="16132" width="1.28515625" style="74" customWidth="1"/>
    <col min="16133" max="16133" width="14.28515625" style="74" customWidth="1"/>
    <col min="16134" max="16134" width="1.28515625" style="74" customWidth="1"/>
    <col min="16135" max="16135" width="14.28515625" style="74" customWidth="1"/>
    <col min="16136" max="16136" width="1.140625" style="74" customWidth="1"/>
    <col min="16137" max="16137" width="14.28515625" style="74" customWidth="1"/>
    <col min="16138" max="16138" width="1.5703125" style="74" customWidth="1"/>
    <col min="16139" max="16139" width="12" style="74" bestFit="1" customWidth="1"/>
    <col min="16140" max="16384" width="9.140625" style="74"/>
  </cols>
  <sheetData>
    <row r="1" spans="1:14" ht="21" customHeight="1">
      <c r="A1" s="77"/>
      <c r="B1" s="77"/>
      <c r="C1" s="77"/>
      <c r="D1" s="77"/>
      <c r="E1" s="77"/>
      <c r="F1" s="77"/>
      <c r="G1" s="77"/>
      <c r="H1" s="77"/>
      <c r="I1" s="161" t="s">
        <v>6</v>
      </c>
      <c r="J1" s="161"/>
      <c r="K1" s="161"/>
    </row>
    <row r="2" spans="1:14" ht="21" customHeight="1">
      <c r="A2" s="77"/>
      <c r="B2" s="77"/>
      <c r="C2" s="77"/>
      <c r="D2" s="77"/>
      <c r="E2" s="77"/>
      <c r="F2" s="77"/>
      <c r="G2" s="77"/>
      <c r="H2" s="77"/>
      <c r="I2" s="161" t="s">
        <v>8</v>
      </c>
      <c r="J2" s="161"/>
      <c r="K2" s="161"/>
    </row>
    <row r="3" spans="1:14" ht="21" customHeight="1">
      <c r="A3" s="77" t="s">
        <v>0</v>
      </c>
      <c r="B3" s="77"/>
      <c r="C3" s="77"/>
      <c r="D3" s="77"/>
      <c r="E3" s="77"/>
      <c r="F3" s="77"/>
      <c r="G3" s="77"/>
      <c r="H3" s="77"/>
      <c r="I3" s="137"/>
      <c r="J3" s="96"/>
      <c r="K3" s="96"/>
    </row>
    <row r="4" spans="1:14" ht="21" customHeight="1">
      <c r="A4" s="77" t="s">
        <v>82</v>
      </c>
      <c r="B4" s="77"/>
      <c r="C4" s="77"/>
      <c r="D4" s="77"/>
      <c r="E4" s="77"/>
      <c r="F4" s="77"/>
      <c r="G4" s="77"/>
      <c r="H4" s="77"/>
      <c r="I4" s="137"/>
      <c r="J4" s="96"/>
      <c r="K4" s="96"/>
    </row>
    <row r="5" spans="1:14" ht="21" customHeight="1">
      <c r="A5" s="77" t="s">
        <v>113</v>
      </c>
      <c r="B5" s="77"/>
      <c r="C5" s="77"/>
      <c r="D5" s="77"/>
      <c r="E5" s="77"/>
      <c r="F5" s="77"/>
      <c r="G5" s="77"/>
      <c r="H5" s="77"/>
      <c r="I5" s="77"/>
      <c r="J5" s="77"/>
      <c r="K5" s="77"/>
    </row>
    <row r="6" spans="1:14" ht="21" customHeight="1">
      <c r="A6" s="75"/>
      <c r="E6" s="150" t="s">
        <v>2</v>
      </c>
      <c r="F6" s="150"/>
      <c r="G6" s="150"/>
      <c r="H6" s="150"/>
      <c r="I6" s="150"/>
      <c r="J6" s="150"/>
      <c r="K6" s="150"/>
    </row>
    <row r="7" spans="1:14" ht="21" customHeight="1">
      <c r="E7" s="151" t="s">
        <v>3</v>
      </c>
      <c r="F7" s="151"/>
      <c r="G7" s="151"/>
      <c r="H7" s="76"/>
      <c r="I7" s="151" t="s">
        <v>4</v>
      </c>
      <c r="J7" s="151"/>
      <c r="K7" s="151"/>
    </row>
    <row r="8" spans="1:14" ht="21" customHeight="1">
      <c r="E8" s="141">
        <v>2561</v>
      </c>
      <c r="F8" s="8"/>
      <c r="G8" s="141">
        <v>2560</v>
      </c>
      <c r="H8" s="8"/>
      <c r="I8" s="141">
        <v>2561</v>
      </c>
      <c r="J8" s="8"/>
      <c r="K8" s="141">
        <v>2560</v>
      </c>
    </row>
    <row r="9" spans="1:14" ht="21" customHeight="1">
      <c r="E9" s="140"/>
      <c r="F9" s="8"/>
      <c r="G9" s="34" t="s">
        <v>116</v>
      </c>
      <c r="H9" s="8"/>
      <c r="I9" s="140"/>
      <c r="J9" s="8"/>
      <c r="K9" s="34" t="s">
        <v>116</v>
      </c>
    </row>
    <row r="10" spans="1:14" ht="21" customHeight="1">
      <c r="A10" s="77" t="s">
        <v>83</v>
      </c>
      <c r="B10" s="77"/>
      <c r="C10" s="77"/>
      <c r="D10" s="77"/>
      <c r="E10" s="78"/>
      <c r="F10" s="78"/>
      <c r="G10" s="78"/>
      <c r="H10" s="79"/>
      <c r="I10" s="79"/>
      <c r="J10" s="79"/>
      <c r="K10" s="79"/>
    </row>
    <row r="11" spans="1:14" ht="21" customHeight="1">
      <c r="B11" s="36" t="s">
        <v>84</v>
      </c>
      <c r="C11" s="36"/>
      <c r="E11" s="104">
        <v>1221</v>
      </c>
      <c r="F11" s="81"/>
      <c r="G11" s="82">
        <v>-175758</v>
      </c>
      <c r="H11" s="81"/>
      <c r="I11" s="104">
        <v>772</v>
      </c>
      <c r="J11" s="81"/>
      <c r="K11" s="82">
        <v>-178459</v>
      </c>
      <c r="L11" s="83"/>
      <c r="M11" s="84"/>
      <c r="N11" s="84"/>
    </row>
    <row r="12" spans="1:14" ht="21" customHeight="1">
      <c r="B12" s="74" t="s">
        <v>106</v>
      </c>
      <c r="E12" s="104"/>
      <c r="F12" s="81"/>
      <c r="G12" s="82"/>
      <c r="H12" s="81"/>
      <c r="I12" s="104"/>
      <c r="J12" s="81"/>
      <c r="K12" s="82"/>
      <c r="L12" s="83"/>
      <c r="M12" s="84"/>
      <c r="N12" s="84"/>
    </row>
    <row r="13" spans="1:14" ht="21" customHeight="1">
      <c r="B13" s="85"/>
      <c r="C13" s="74" t="s">
        <v>85</v>
      </c>
      <c r="E13" s="104">
        <v>2274</v>
      </c>
      <c r="F13" s="81"/>
      <c r="G13" s="82">
        <v>1160</v>
      </c>
      <c r="H13" s="81"/>
      <c r="I13" s="104">
        <v>2274</v>
      </c>
      <c r="J13" s="81"/>
      <c r="K13" s="82">
        <v>1160</v>
      </c>
      <c r="L13" s="83"/>
      <c r="M13" s="84"/>
      <c r="N13" s="84"/>
    </row>
    <row r="14" spans="1:14" ht="21" customHeight="1">
      <c r="B14" s="85"/>
      <c r="C14" s="13" t="s">
        <v>86</v>
      </c>
      <c r="D14" s="13"/>
      <c r="E14" s="104">
        <v>-28400</v>
      </c>
      <c r="F14" s="81"/>
      <c r="G14" s="82">
        <v>5858</v>
      </c>
      <c r="H14" s="81"/>
      <c r="I14" s="104">
        <f>-28360+1</f>
        <v>-28359</v>
      </c>
      <c r="J14" s="81"/>
      <c r="K14" s="82">
        <v>5869</v>
      </c>
      <c r="L14" s="83"/>
      <c r="M14" s="84"/>
      <c r="N14" s="84"/>
    </row>
    <row r="15" spans="1:14" ht="21" customHeight="1">
      <c r="C15" s="13" t="s">
        <v>87</v>
      </c>
      <c r="D15" s="13"/>
      <c r="E15" s="104">
        <v>7868</v>
      </c>
      <c r="F15" s="81"/>
      <c r="G15" s="82">
        <v>-28532</v>
      </c>
      <c r="H15" s="81"/>
      <c r="I15" s="104">
        <v>7868</v>
      </c>
      <c r="J15" s="81"/>
      <c r="K15" s="82">
        <v>-28532</v>
      </c>
      <c r="L15" s="83"/>
      <c r="M15" s="84"/>
      <c r="N15" s="84"/>
    </row>
    <row r="16" spans="1:14" ht="21" customHeight="1">
      <c r="C16" s="86" t="s">
        <v>88</v>
      </c>
      <c r="D16" s="87"/>
      <c r="E16" s="104">
        <f>45780</f>
        <v>45780</v>
      </c>
      <c r="F16" s="81"/>
      <c r="G16" s="82">
        <v>48079</v>
      </c>
      <c r="H16" s="81"/>
      <c r="I16" s="104">
        <f>45737+1</f>
        <v>45738</v>
      </c>
      <c r="J16" s="81"/>
      <c r="K16" s="82">
        <v>51080</v>
      </c>
      <c r="L16" s="83"/>
      <c r="M16" s="84"/>
      <c r="N16" s="84"/>
    </row>
    <row r="17" spans="1:14" ht="21" customHeight="1">
      <c r="B17" s="85"/>
      <c r="C17" s="13" t="s">
        <v>89</v>
      </c>
      <c r="D17" s="13"/>
      <c r="E17" s="104">
        <v>5801</v>
      </c>
      <c r="F17" s="81"/>
      <c r="G17" s="82">
        <v>8677</v>
      </c>
      <c r="H17" s="81"/>
      <c r="I17" s="104">
        <v>5503</v>
      </c>
      <c r="J17" s="81"/>
      <c r="K17" s="82">
        <v>7600</v>
      </c>
      <c r="L17" s="83"/>
      <c r="M17" s="84"/>
      <c r="N17" s="84"/>
    </row>
    <row r="18" spans="1:14" ht="21" customHeight="1">
      <c r="C18" s="86" t="s">
        <v>90</v>
      </c>
      <c r="D18" s="87"/>
      <c r="E18" s="104">
        <v>-68</v>
      </c>
      <c r="F18" s="81"/>
      <c r="G18" s="104">
        <v>-170</v>
      </c>
      <c r="H18" s="81"/>
      <c r="I18" s="104">
        <v>-68</v>
      </c>
      <c r="J18" s="81"/>
      <c r="K18" s="80">
        <v>-170</v>
      </c>
      <c r="L18" s="83"/>
      <c r="M18" s="84"/>
      <c r="N18" s="84"/>
    </row>
    <row r="19" spans="1:14" ht="21" customHeight="1">
      <c r="C19" s="13" t="s">
        <v>91</v>
      </c>
      <c r="D19" s="87"/>
      <c r="E19" s="104">
        <v>0</v>
      </c>
      <c r="F19" s="81"/>
      <c r="G19" s="104">
        <v>0</v>
      </c>
      <c r="H19" s="81"/>
      <c r="I19" s="104">
        <v>818</v>
      </c>
      <c r="J19" s="81"/>
      <c r="K19" s="82">
        <v>863</v>
      </c>
      <c r="L19" s="83"/>
      <c r="M19" s="84"/>
      <c r="N19" s="84"/>
    </row>
    <row r="20" spans="1:14" ht="21" customHeight="1">
      <c r="B20" s="88"/>
      <c r="C20" s="13" t="s">
        <v>92</v>
      </c>
      <c r="D20" s="13"/>
      <c r="E20" s="104">
        <v>3500</v>
      </c>
      <c r="F20" s="81"/>
      <c r="G20" s="104">
        <v>5000</v>
      </c>
      <c r="H20" s="81"/>
      <c r="I20" s="104">
        <v>3500</v>
      </c>
      <c r="J20" s="81"/>
      <c r="K20" s="80">
        <v>5000</v>
      </c>
      <c r="L20" s="83"/>
      <c r="M20" s="84"/>
      <c r="N20" s="84"/>
    </row>
    <row r="21" spans="1:14" ht="21" customHeight="1">
      <c r="C21" s="13" t="s">
        <v>93</v>
      </c>
      <c r="D21" s="13"/>
      <c r="E21" s="104">
        <v>2474</v>
      </c>
      <c r="F21" s="81"/>
      <c r="G21" s="82">
        <v>-19</v>
      </c>
      <c r="H21" s="81"/>
      <c r="I21" s="104">
        <v>2474</v>
      </c>
      <c r="J21" s="81"/>
      <c r="K21" s="82">
        <v>-19</v>
      </c>
      <c r="L21" s="83"/>
      <c r="M21" s="84"/>
      <c r="N21" s="84"/>
    </row>
    <row r="22" spans="1:14" ht="21" customHeight="1">
      <c r="C22" s="36" t="s">
        <v>105</v>
      </c>
      <c r="D22" s="13"/>
      <c r="E22" s="104">
        <v>0</v>
      </c>
      <c r="F22" s="81"/>
      <c r="G22" s="82">
        <v>152978</v>
      </c>
      <c r="H22" s="81"/>
      <c r="I22" s="104">
        <v>0</v>
      </c>
      <c r="J22" s="81"/>
      <c r="K22" s="82">
        <v>152978</v>
      </c>
      <c r="L22" s="83"/>
      <c r="M22" s="84"/>
      <c r="N22" s="84"/>
    </row>
    <row r="23" spans="1:14" ht="21" customHeight="1">
      <c r="C23" s="13" t="s">
        <v>135</v>
      </c>
      <c r="D23" s="13"/>
      <c r="E23" s="104">
        <v>137</v>
      </c>
      <c r="F23" s="81"/>
      <c r="G23" s="104">
        <v>0</v>
      </c>
      <c r="H23" s="81"/>
      <c r="I23" s="104">
        <v>137</v>
      </c>
      <c r="J23" s="81"/>
      <c r="K23" s="82">
        <v>0</v>
      </c>
      <c r="L23" s="83"/>
      <c r="M23" s="84"/>
      <c r="N23" s="84"/>
    </row>
    <row r="24" spans="1:14" ht="21" customHeight="1">
      <c r="A24" s="77"/>
      <c r="B24" s="77"/>
      <c r="C24" s="13" t="s">
        <v>94</v>
      </c>
      <c r="D24" s="77"/>
      <c r="E24" s="104">
        <v>602</v>
      </c>
      <c r="F24" s="78"/>
      <c r="G24" s="82">
        <v>7203</v>
      </c>
      <c r="H24" s="79"/>
      <c r="I24" s="104">
        <v>602</v>
      </c>
      <c r="J24" s="79"/>
      <c r="K24" s="82">
        <v>7105</v>
      </c>
      <c r="M24" s="84"/>
      <c r="N24" s="84"/>
    </row>
    <row r="25" spans="1:14" ht="21" customHeight="1">
      <c r="C25" s="74" t="s">
        <v>130</v>
      </c>
      <c r="E25" s="133">
        <f>SUM(E13:E24)</f>
        <v>39968</v>
      </c>
      <c r="F25" s="81"/>
      <c r="G25" s="133">
        <f>SUM(G13:G24)</f>
        <v>200234</v>
      </c>
      <c r="H25" s="81"/>
      <c r="I25" s="133">
        <f>SUM(I13:I24)</f>
        <v>40487</v>
      </c>
      <c r="J25" s="81"/>
      <c r="K25" s="90">
        <f>SUM(K13:K24)</f>
        <v>202934</v>
      </c>
      <c r="L25" s="83"/>
      <c r="M25" s="84"/>
      <c r="N25" s="84"/>
    </row>
    <row r="26" spans="1:14" ht="21" customHeight="1">
      <c r="B26" s="91" t="s">
        <v>95</v>
      </c>
      <c r="E26" s="104">
        <f>E25+E11</f>
        <v>41189</v>
      </c>
      <c r="F26" s="81"/>
      <c r="G26" s="104">
        <f>G25+G11</f>
        <v>24476</v>
      </c>
      <c r="H26" s="81"/>
      <c r="I26" s="104">
        <f>I25+I11</f>
        <v>41259</v>
      </c>
      <c r="J26" s="81"/>
      <c r="K26" s="80">
        <f>K25+K11</f>
        <v>24475</v>
      </c>
      <c r="L26" s="83"/>
      <c r="M26" s="84"/>
      <c r="N26" s="84"/>
    </row>
    <row r="27" spans="1:14" ht="21" customHeight="1">
      <c r="B27" s="85"/>
      <c r="C27" s="86" t="s">
        <v>127</v>
      </c>
      <c r="D27" s="87"/>
      <c r="E27" s="104">
        <v>-978</v>
      </c>
      <c r="F27" s="81"/>
      <c r="G27" s="82">
        <v>0</v>
      </c>
      <c r="H27" s="81"/>
      <c r="I27" s="104">
        <v>-978</v>
      </c>
      <c r="J27" s="81"/>
      <c r="K27" s="82">
        <v>0</v>
      </c>
      <c r="L27" s="83"/>
      <c r="M27" s="84"/>
      <c r="N27" s="84"/>
    </row>
    <row r="28" spans="1:14" ht="21" customHeight="1">
      <c r="C28" s="13" t="s">
        <v>96</v>
      </c>
      <c r="D28" s="13"/>
      <c r="E28" s="104">
        <v>-17</v>
      </c>
      <c r="F28" s="81"/>
      <c r="G28" s="82">
        <v>-40</v>
      </c>
      <c r="H28" s="81"/>
      <c r="I28" s="104">
        <v>-17</v>
      </c>
      <c r="J28" s="81"/>
      <c r="K28" s="82">
        <v>-13</v>
      </c>
      <c r="L28" s="83"/>
      <c r="M28" s="84"/>
      <c r="N28" s="84"/>
    </row>
    <row r="29" spans="1:14" ht="21" customHeight="1">
      <c r="C29" s="77" t="s">
        <v>95</v>
      </c>
      <c r="D29" s="13"/>
      <c r="E29" s="133">
        <f>SUM(E26:E28)</f>
        <v>40194</v>
      </c>
      <c r="F29" s="81"/>
      <c r="G29" s="133">
        <f>SUM(G26:G28)</f>
        <v>24436</v>
      </c>
      <c r="H29" s="81"/>
      <c r="I29" s="133">
        <f>SUM(I26:I28)</f>
        <v>40264</v>
      </c>
      <c r="J29" s="81"/>
      <c r="K29" s="90">
        <f>SUM(K26:K28)</f>
        <v>24462</v>
      </c>
      <c r="L29" s="83"/>
      <c r="M29" s="84"/>
      <c r="N29" s="84"/>
    </row>
    <row r="30" spans="1:14" ht="21" customHeight="1">
      <c r="A30" s="91" t="s">
        <v>97</v>
      </c>
      <c r="C30" s="86"/>
      <c r="D30" s="87"/>
      <c r="E30" s="104"/>
      <c r="F30" s="81"/>
      <c r="G30" s="82"/>
      <c r="H30" s="81"/>
      <c r="I30" s="104"/>
      <c r="J30" s="81"/>
      <c r="K30" s="82"/>
      <c r="L30" s="83"/>
      <c r="M30" s="84"/>
      <c r="N30" s="84"/>
    </row>
    <row r="31" spans="1:14" ht="21" customHeight="1">
      <c r="C31" s="86" t="s">
        <v>122</v>
      </c>
      <c r="D31" s="87"/>
      <c r="E31" s="104">
        <v>2</v>
      </c>
      <c r="F31" s="81"/>
      <c r="G31" s="82">
        <v>0</v>
      </c>
      <c r="H31" s="81"/>
      <c r="I31" s="104">
        <v>2</v>
      </c>
      <c r="J31" s="81"/>
      <c r="K31" s="82">
        <v>0</v>
      </c>
      <c r="L31" s="83"/>
      <c r="M31" s="84"/>
      <c r="N31" s="84"/>
    </row>
    <row r="32" spans="1:14" ht="21" customHeight="1">
      <c r="C32" s="86" t="s">
        <v>121</v>
      </c>
      <c r="D32" s="87"/>
      <c r="E32" s="134">
        <v>-60309</v>
      </c>
      <c r="F32" s="81"/>
      <c r="G32" s="89">
        <v>-1220</v>
      </c>
      <c r="H32" s="81"/>
      <c r="I32" s="134">
        <v>-60309</v>
      </c>
      <c r="J32" s="81"/>
      <c r="K32" s="89">
        <v>-1220</v>
      </c>
      <c r="L32" s="83"/>
      <c r="M32" s="84"/>
      <c r="N32" s="84"/>
    </row>
    <row r="33" spans="1:14" ht="21" customHeight="1">
      <c r="C33" s="91" t="s">
        <v>98</v>
      </c>
      <c r="D33" s="87"/>
      <c r="E33" s="133">
        <f>SUM(E31:E32)</f>
        <v>-60307</v>
      </c>
      <c r="F33" s="81"/>
      <c r="G33" s="133">
        <f>SUM(G31:G32)</f>
        <v>-1220</v>
      </c>
      <c r="H33" s="81"/>
      <c r="I33" s="133">
        <f>SUM(I31:I32)</f>
        <v>-60307</v>
      </c>
      <c r="J33" s="81"/>
      <c r="K33" s="90">
        <f>SUM(K31:K32)</f>
        <v>-1220</v>
      </c>
      <c r="L33" s="83"/>
      <c r="M33" s="84"/>
      <c r="N33" s="84"/>
    </row>
    <row r="34" spans="1:14" ht="21" customHeight="1">
      <c r="A34" s="91" t="s">
        <v>99</v>
      </c>
      <c r="C34" s="86"/>
      <c r="D34" s="87"/>
      <c r="E34" s="104"/>
      <c r="F34" s="81"/>
      <c r="G34" s="82"/>
      <c r="H34" s="81"/>
      <c r="I34" s="104"/>
      <c r="J34" s="81"/>
      <c r="K34" s="82"/>
      <c r="L34" s="83"/>
      <c r="M34" s="84"/>
      <c r="N34" s="84"/>
    </row>
    <row r="35" spans="1:14" ht="21" customHeight="1">
      <c r="C35" s="131" t="s">
        <v>123</v>
      </c>
      <c r="D35" s="13"/>
      <c r="E35" s="104">
        <v>525926</v>
      </c>
      <c r="F35" s="81"/>
      <c r="G35" s="106">
        <v>7937</v>
      </c>
      <c r="H35" s="81"/>
      <c r="I35" s="104">
        <v>525926</v>
      </c>
      <c r="J35" s="81"/>
      <c r="K35" s="106">
        <v>7937</v>
      </c>
      <c r="L35" s="83"/>
      <c r="M35" s="84"/>
      <c r="N35" s="84"/>
    </row>
    <row r="36" spans="1:14" ht="21" customHeight="1">
      <c r="C36" s="131" t="s">
        <v>124</v>
      </c>
      <c r="D36" s="13"/>
      <c r="E36" s="104">
        <v>-560271</v>
      </c>
      <c r="F36" s="81"/>
      <c r="G36" s="82">
        <v>-14517</v>
      </c>
      <c r="H36" s="81"/>
      <c r="I36" s="104">
        <v>-560271</v>
      </c>
      <c r="J36" s="81"/>
      <c r="K36" s="82">
        <v>-14517</v>
      </c>
      <c r="L36" s="83"/>
      <c r="M36" s="84"/>
      <c r="N36" s="84"/>
    </row>
    <row r="37" spans="1:14" ht="21" customHeight="1">
      <c r="C37" s="131" t="s">
        <v>125</v>
      </c>
      <c r="D37" s="13"/>
      <c r="E37" s="104">
        <v>72202</v>
      </c>
      <c r="F37" s="81"/>
      <c r="G37" s="82">
        <v>0</v>
      </c>
      <c r="H37" s="81"/>
      <c r="I37" s="104">
        <v>72202</v>
      </c>
      <c r="J37" s="81"/>
      <c r="K37" s="82">
        <v>0</v>
      </c>
      <c r="L37" s="83"/>
      <c r="M37" s="84"/>
      <c r="N37" s="84"/>
    </row>
    <row r="38" spans="1:14" ht="21" customHeight="1">
      <c r="C38" s="131" t="s">
        <v>126</v>
      </c>
      <c r="D38" s="87"/>
      <c r="E38" s="104">
        <v>-3150</v>
      </c>
      <c r="F38" s="81"/>
      <c r="G38" s="82">
        <v>-12200</v>
      </c>
      <c r="H38" s="81"/>
      <c r="I38" s="104">
        <v>-3150</v>
      </c>
      <c r="J38" s="81"/>
      <c r="K38" s="82">
        <v>-12200</v>
      </c>
      <c r="L38" s="83"/>
      <c r="M38" s="84"/>
      <c r="N38" s="84"/>
    </row>
    <row r="39" spans="1:14" ht="21" customHeight="1">
      <c r="C39" s="13" t="s">
        <v>100</v>
      </c>
      <c r="D39" s="13"/>
      <c r="E39" s="104">
        <v>-2064</v>
      </c>
      <c r="F39" s="81"/>
      <c r="G39" s="82">
        <v>-1170</v>
      </c>
      <c r="H39" s="81"/>
      <c r="I39" s="104">
        <v>-2064</v>
      </c>
      <c r="J39" s="81"/>
      <c r="K39" s="82">
        <v>-1170</v>
      </c>
      <c r="L39" s="83"/>
      <c r="M39" s="84"/>
      <c r="N39" s="84"/>
    </row>
    <row r="40" spans="1:14" ht="21" customHeight="1">
      <c r="C40" s="91" t="s">
        <v>131</v>
      </c>
      <c r="D40" s="13"/>
      <c r="E40" s="133">
        <f>SUM(E35:E39)</f>
        <v>32643</v>
      </c>
      <c r="F40" s="81"/>
      <c r="G40" s="133">
        <f>SUM(G35:G39)</f>
        <v>-19950</v>
      </c>
      <c r="H40" s="81"/>
      <c r="I40" s="133">
        <f>SUM(I35:I39)</f>
        <v>32643</v>
      </c>
      <c r="J40" s="81"/>
      <c r="K40" s="90">
        <f>SUM(K35:K39)</f>
        <v>-19950</v>
      </c>
      <c r="L40" s="83"/>
      <c r="M40" s="84"/>
      <c r="N40" s="84"/>
    </row>
    <row r="41" spans="1:14" ht="21" customHeight="1">
      <c r="A41" s="91" t="s">
        <v>101</v>
      </c>
      <c r="C41" s="36"/>
      <c r="D41" s="13"/>
      <c r="E41" s="104">
        <f>SUM(E29+E33+E40)</f>
        <v>12530</v>
      </c>
      <c r="F41" s="81"/>
      <c r="G41" s="104">
        <f>SUM(G29+G33+G40)</f>
        <v>3266</v>
      </c>
      <c r="H41" s="81"/>
      <c r="I41" s="104">
        <f>SUM(I29+I33+I40)</f>
        <v>12600</v>
      </c>
      <c r="J41" s="81"/>
      <c r="K41" s="80">
        <f>SUM(K29+K33+K40)</f>
        <v>3292</v>
      </c>
      <c r="L41" s="83"/>
      <c r="M41" s="84"/>
      <c r="N41" s="84"/>
    </row>
    <row r="42" spans="1:14" ht="21" customHeight="1">
      <c r="A42" s="91" t="s">
        <v>102</v>
      </c>
      <c r="E42" s="104">
        <v>3220</v>
      </c>
      <c r="G42" s="104">
        <v>43291</v>
      </c>
      <c r="I42" s="104">
        <v>2873</v>
      </c>
      <c r="K42" s="80">
        <v>42469</v>
      </c>
      <c r="M42" s="84"/>
      <c r="N42" s="84"/>
    </row>
    <row r="43" spans="1:14" ht="21" customHeight="1" thickBot="1">
      <c r="A43" s="91" t="s">
        <v>103</v>
      </c>
      <c r="E43" s="135">
        <f>SUM(E41:E42)</f>
        <v>15750</v>
      </c>
      <c r="G43" s="135">
        <f>SUM(G41:G42)</f>
        <v>46557</v>
      </c>
      <c r="I43" s="135">
        <f>SUM(I41:I42)</f>
        <v>15473</v>
      </c>
      <c r="K43" s="92">
        <f>SUM(K41:K42)</f>
        <v>45761</v>
      </c>
      <c r="M43" s="84"/>
      <c r="N43" s="84"/>
    </row>
    <row r="44" spans="1:14" ht="21" customHeight="1" thickTop="1"/>
    <row r="45" spans="1:14" ht="21" customHeight="1">
      <c r="A45" s="91"/>
      <c r="E45" s="104"/>
      <c r="G45" s="104"/>
      <c r="I45" s="104"/>
      <c r="K45" s="80"/>
    </row>
    <row r="46" spans="1:14" ht="21" customHeight="1">
      <c r="E46" s="84"/>
      <c r="I46" s="84"/>
    </row>
    <row r="47" spans="1:14" ht="21" customHeight="1">
      <c r="E47" s="132"/>
      <c r="G47" s="122"/>
      <c r="I47" s="132"/>
      <c r="K47" s="122"/>
    </row>
    <row r="77" spans="12:12" ht="21" customHeight="1">
      <c r="L77" s="74"/>
    </row>
  </sheetData>
  <mergeCells count="5">
    <mergeCell ref="E6:K6"/>
    <mergeCell ref="E7:G7"/>
    <mergeCell ref="I7:K7"/>
    <mergeCell ref="I1:K1"/>
    <mergeCell ref="I2:K2"/>
  </mergeCells>
  <pageMargins left="0.78740157480314965" right="0.59055118110236227" top="0.59055118110236227" bottom="0.59055118110236227" header="0.59055118110236227" footer="0.59055118110236227"/>
  <pageSetup paperSize="9" scale="75" firstPageNumber="6" orientation="portrait" useFirstPageNumber="1" r:id="rId1"/>
  <headerFooter>
    <oddFooter>&amp;L&amp;"Angsana New,Regular"&amp;14หมายเหตุของงบการเงินเป็นส่วนหนึ่งของงบการเงินระหว่างกาลนี้&amp;R&amp;"Angsana New,Regular"&amp;14&amp;P</oddFooter>
  </headerFooter>
  <rowBreaks count="1" manualBreakCount="1">
    <brk id="6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PL-m</vt:lpstr>
      <vt:lpstr>EQ-con</vt:lpstr>
      <vt:lpstr>EQ</vt:lpstr>
      <vt:lpstr>CF</vt:lpstr>
      <vt:lpstr>BS!Print_Area</vt:lpstr>
      <vt:lpstr>CF!Print_Area</vt:lpstr>
      <vt:lpstr>EQ!Print_Area</vt:lpstr>
      <vt:lpstr>'EQ-con'!Print_Area</vt:lpstr>
      <vt:lpstr>'PL-m'!Print_Area</vt:lpstr>
      <vt:lpstr>BS!Print_Titles</vt:lpstr>
      <vt:lpstr>CF!Print_Titles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Dueily &lt;3</dc:creator>
  <cp:lastModifiedBy>Admins</cp:lastModifiedBy>
  <cp:lastPrinted>2018-05-11T07:32:10Z</cp:lastPrinted>
  <dcterms:created xsi:type="dcterms:W3CDTF">2017-05-03T14:30:03Z</dcterms:created>
  <dcterms:modified xsi:type="dcterms:W3CDTF">2018-05-11T07:32:55Z</dcterms:modified>
</cp:coreProperties>
</file>